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Lighting\EngData\Autotable\"/>
    </mc:Choice>
  </mc:AlternateContent>
  <xr:revisionPtr revIDLastSave="0" documentId="13_ncr:1_{6C6C28ED-350B-4CBD-8A17-53BBF838CF8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Blank!$D$10:$AK$485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1" l="1"/>
  <c r="F57" i="1"/>
  <c r="D57" i="1"/>
  <c r="D55" i="1"/>
  <c r="D67" i="1"/>
  <c r="D59" i="1"/>
  <c r="D63" i="1" s="1"/>
  <c r="D46" i="1"/>
  <c r="D37" i="1"/>
  <c r="D40" i="1" s="1"/>
  <c r="D49" i="1" s="1"/>
  <c r="P71" i="1"/>
  <c r="P69" i="1"/>
  <c r="G68" i="1"/>
  <c r="F68" i="1"/>
  <c r="D68" i="1"/>
  <c r="P66" i="1"/>
  <c r="P64" i="1"/>
  <c r="P62" i="1"/>
  <c r="D61" i="1"/>
  <c r="P60" i="1"/>
  <c r="G59" i="1"/>
  <c r="D72" i="1"/>
  <c r="P56" i="1"/>
  <c r="P50" i="1"/>
  <c r="P48" i="1"/>
  <c r="G47" i="1"/>
  <c r="F47" i="1"/>
  <c r="P45" i="1"/>
  <c r="P43" i="1"/>
  <c r="P41" i="1"/>
  <c r="G40" i="1"/>
  <c r="F40" i="1"/>
  <c r="F59" i="1" s="1"/>
  <c r="P38" i="1"/>
  <c r="P36" i="1"/>
  <c r="D42" i="1" l="1"/>
  <c r="D44" i="1"/>
  <c r="D47" i="1" s="1"/>
  <c r="D39" i="1"/>
  <c r="D51" i="1"/>
  <c r="D70" i="1"/>
  <c r="D65" i="1"/>
  <c r="P34" i="1" l="1"/>
  <c r="P32" i="1"/>
  <c r="D35" i="1"/>
  <c r="D31" i="1"/>
  <c r="D7" i="1"/>
  <c r="D33" i="1" l="1"/>
  <c r="T93" i="1"/>
  <c r="L93" i="1"/>
  <c r="M86" i="1"/>
  <c r="R86" i="1"/>
  <c r="W86" i="1"/>
  <c r="Y86" i="1"/>
  <c r="AB86" i="1"/>
  <c r="AF86" i="1"/>
  <c r="AI86" i="1"/>
  <c r="AJ86" i="1"/>
  <c r="AK86" i="1"/>
  <c r="L29" i="1"/>
  <c r="L86" i="1" s="1"/>
  <c r="L11" i="1"/>
  <c r="L10" i="1"/>
  <c r="T29" i="1"/>
  <c r="T86" i="1" s="1"/>
  <c r="T10" i="1"/>
  <c r="T11" i="1"/>
  <c r="AC29" i="1" l="1"/>
  <c r="AC86" i="1" s="1"/>
  <c r="AC10" i="1"/>
  <c r="AC11" i="1"/>
  <c r="K174" i="1" l="1"/>
  <c r="M174" i="1"/>
  <c r="N174" i="1"/>
  <c r="O174" i="1"/>
  <c r="P174" i="1"/>
  <c r="Q174" i="1"/>
  <c r="R174" i="1"/>
  <c r="S174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K174" i="1"/>
  <c r="K175" i="1"/>
  <c r="M175" i="1"/>
  <c r="N175" i="1"/>
  <c r="O175" i="1"/>
  <c r="P175" i="1"/>
  <c r="Q175" i="1"/>
  <c r="R175" i="1"/>
  <c r="S175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K175" i="1"/>
  <c r="K193" i="1"/>
  <c r="M193" i="1"/>
  <c r="N193" i="1"/>
  <c r="N248" i="1" s="1"/>
  <c r="O193" i="1"/>
  <c r="P193" i="1"/>
  <c r="P248" i="1" s="1"/>
  <c r="Q193" i="1"/>
  <c r="R193" i="1"/>
  <c r="S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K193" i="1"/>
  <c r="K248" i="1"/>
  <c r="J111" i="1"/>
  <c r="J168" i="1" s="1"/>
  <c r="I111" i="1"/>
  <c r="I168" i="1" s="1"/>
  <c r="J93" i="1"/>
  <c r="I93" i="1"/>
  <c r="J92" i="1"/>
  <c r="I92" i="1"/>
  <c r="J29" i="1"/>
  <c r="J86" i="1" s="1"/>
  <c r="J11" i="1"/>
  <c r="J10" i="1"/>
  <c r="I29" i="1"/>
  <c r="I86" i="1" s="1"/>
  <c r="I11" i="1"/>
  <c r="I10" i="1"/>
  <c r="AJ168" i="1" l="1"/>
  <c r="AH168" i="1"/>
  <c r="S93" i="1" l="1"/>
  <c r="AH11" i="1" l="1"/>
  <c r="AJ111" i="1" l="1"/>
  <c r="AJ93" i="1"/>
  <c r="AJ92" i="1"/>
  <c r="AJ29" i="1"/>
  <c r="AJ11" i="1"/>
  <c r="AJ10" i="1"/>
  <c r="K11" i="1" l="1"/>
  <c r="M11" i="1"/>
  <c r="N11" i="1"/>
  <c r="O11" i="1"/>
  <c r="P11" i="1"/>
  <c r="Q11" i="1"/>
  <c r="R11" i="1"/>
  <c r="S11" i="1"/>
  <c r="U11" i="1"/>
  <c r="V11" i="1"/>
  <c r="W11" i="1"/>
  <c r="X11" i="1"/>
  <c r="Y11" i="1"/>
  <c r="Z11" i="1"/>
  <c r="AA11" i="1"/>
  <c r="AB11" i="1"/>
  <c r="AD11" i="1"/>
  <c r="AE11" i="1"/>
  <c r="AF11" i="1"/>
  <c r="AG11" i="1"/>
  <c r="AI11" i="1"/>
  <c r="AK430" i="1" l="1"/>
  <c r="AI430" i="1"/>
  <c r="AH430" i="1"/>
  <c r="AG430" i="1"/>
  <c r="AF430" i="1"/>
  <c r="AE430" i="1"/>
  <c r="AD430" i="1"/>
  <c r="AC430" i="1"/>
  <c r="AB430" i="1"/>
  <c r="AA430" i="1"/>
  <c r="Z430" i="1"/>
  <c r="Y430" i="1"/>
  <c r="X430" i="1"/>
  <c r="W430" i="1"/>
  <c r="V430" i="1"/>
  <c r="U430" i="1"/>
  <c r="S430" i="1"/>
  <c r="R430" i="1"/>
  <c r="Q430" i="1"/>
  <c r="P430" i="1"/>
  <c r="P485" i="1" s="1"/>
  <c r="O430" i="1"/>
  <c r="N430" i="1"/>
  <c r="N485" i="1" s="1"/>
  <c r="M430" i="1"/>
  <c r="K430" i="1"/>
  <c r="AK412" i="1"/>
  <c r="AI412" i="1"/>
  <c r="AH412" i="1"/>
  <c r="AG412" i="1"/>
  <c r="AF412" i="1"/>
  <c r="AE412" i="1"/>
  <c r="AD412" i="1"/>
  <c r="AC412" i="1"/>
  <c r="AB412" i="1"/>
  <c r="AA412" i="1"/>
  <c r="Z412" i="1"/>
  <c r="Y412" i="1"/>
  <c r="X412" i="1"/>
  <c r="W412" i="1"/>
  <c r="V412" i="1"/>
  <c r="U412" i="1"/>
  <c r="S412" i="1"/>
  <c r="R412" i="1"/>
  <c r="Q412" i="1"/>
  <c r="P412" i="1"/>
  <c r="O412" i="1"/>
  <c r="N412" i="1"/>
  <c r="M412" i="1"/>
  <c r="K412" i="1"/>
  <c r="AK411" i="1"/>
  <c r="AI411" i="1"/>
  <c r="AH411" i="1"/>
  <c r="AG411" i="1"/>
  <c r="AF411" i="1"/>
  <c r="AE411" i="1"/>
  <c r="AD411" i="1"/>
  <c r="AC411" i="1"/>
  <c r="AB411" i="1"/>
  <c r="AA411" i="1"/>
  <c r="Z411" i="1"/>
  <c r="Y411" i="1"/>
  <c r="X411" i="1"/>
  <c r="W411" i="1"/>
  <c r="V411" i="1"/>
  <c r="U411" i="1"/>
  <c r="S411" i="1"/>
  <c r="R411" i="1"/>
  <c r="Q411" i="1"/>
  <c r="P411" i="1"/>
  <c r="O411" i="1"/>
  <c r="N411" i="1"/>
  <c r="M411" i="1"/>
  <c r="K411" i="1"/>
  <c r="K485" i="1" l="1"/>
  <c r="AK351" i="1" l="1"/>
  <c r="AI351" i="1"/>
  <c r="AH351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S351" i="1"/>
  <c r="R351" i="1"/>
  <c r="Q351" i="1"/>
  <c r="P351" i="1"/>
  <c r="P406" i="1" s="1"/>
  <c r="O351" i="1"/>
  <c r="N351" i="1"/>
  <c r="N406" i="1" s="1"/>
  <c r="M351" i="1"/>
  <c r="K351" i="1"/>
  <c r="K406" i="1" s="1"/>
  <c r="AK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S333" i="1"/>
  <c r="R333" i="1"/>
  <c r="Q333" i="1"/>
  <c r="P333" i="1"/>
  <c r="O333" i="1"/>
  <c r="N333" i="1"/>
  <c r="M333" i="1"/>
  <c r="K333" i="1"/>
  <c r="AK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S332" i="1"/>
  <c r="R332" i="1"/>
  <c r="Q332" i="1"/>
  <c r="P332" i="1"/>
  <c r="O332" i="1"/>
  <c r="N332" i="1"/>
  <c r="M332" i="1"/>
  <c r="K332" i="1"/>
  <c r="AK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S272" i="1"/>
  <c r="R272" i="1"/>
  <c r="Q272" i="1"/>
  <c r="P272" i="1"/>
  <c r="O272" i="1"/>
  <c r="N272" i="1"/>
  <c r="M272" i="1"/>
  <c r="K272" i="1"/>
  <c r="AK254" i="1"/>
  <c r="AI254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S254" i="1"/>
  <c r="R254" i="1"/>
  <c r="Q254" i="1"/>
  <c r="P254" i="1"/>
  <c r="O254" i="1"/>
  <c r="N254" i="1"/>
  <c r="M254" i="1"/>
  <c r="K254" i="1"/>
  <c r="AK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S253" i="1"/>
  <c r="R253" i="1"/>
  <c r="Q253" i="1"/>
  <c r="P253" i="1"/>
  <c r="O253" i="1"/>
  <c r="N253" i="1"/>
  <c r="M253" i="1"/>
  <c r="K253" i="1"/>
  <c r="AK111" i="1"/>
  <c r="AK168" i="1" s="1"/>
  <c r="AI111" i="1"/>
  <c r="AI168" i="1" s="1"/>
  <c r="AH111" i="1"/>
  <c r="AG111" i="1"/>
  <c r="AG168" i="1" s="1"/>
  <c r="AF111" i="1"/>
  <c r="AF168" i="1" s="1"/>
  <c r="AE111" i="1"/>
  <c r="AE168" i="1" s="1"/>
  <c r="AD111" i="1"/>
  <c r="AD168" i="1" s="1"/>
  <c r="AC111" i="1"/>
  <c r="AC168" i="1" s="1"/>
  <c r="AB111" i="1"/>
  <c r="AB168" i="1" s="1"/>
  <c r="AA111" i="1"/>
  <c r="AA168" i="1" s="1"/>
  <c r="Z111" i="1"/>
  <c r="Z168" i="1" s="1"/>
  <c r="Y111" i="1"/>
  <c r="Y168" i="1" s="1"/>
  <c r="X111" i="1"/>
  <c r="X168" i="1" s="1"/>
  <c r="W111" i="1"/>
  <c r="W168" i="1" s="1"/>
  <c r="V111" i="1"/>
  <c r="V168" i="1" s="1"/>
  <c r="U111" i="1"/>
  <c r="U168" i="1" s="1"/>
  <c r="S111" i="1"/>
  <c r="S168" i="1" s="1"/>
  <c r="R111" i="1"/>
  <c r="R168" i="1" s="1"/>
  <c r="Q111" i="1"/>
  <c r="Q168" i="1" s="1"/>
  <c r="P111" i="1"/>
  <c r="P168" i="1" s="1"/>
  <c r="O111" i="1"/>
  <c r="O168" i="1" s="1"/>
  <c r="N111" i="1"/>
  <c r="N168" i="1" s="1"/>
  <c r="M111" i="1"/>
  <c r="M168" i="1" s="1"/>
  <c r="K111" i="1"/>
  <c r="K168" i="1" s="1"/>
  <c r="AK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R93" i="1"/>
  <c r="Q93" i="1"/>
  <c r="P93" i="1"/>
  <c r="O93" i="1"/>
  <c r="N93" i="1"/>
  <c r="M93" i="1"/>
  <c r="K93" i="1"/>
  <c r="AK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S92" i="1"/>
  <c r="R92" i="1"/>
  <c r="Q92" i="1"/>
  <c r="P92" i="1"/>
  <c r="O92" i="1"/>
  <c r="N92" i="1"/>
  <c r="M92" i="1"/>
  <c r="K92" i="1"/>
  <c r="W29" i="1"/>
  <c r="W10" i="1"/>
  <c r="S10" i="1" l="1"/>
  <c r="S29" i="1"/>
  <c r="S86" i="1" s="1"/>
  <c r="O29" i="1" l="1"/>
  <c r="O86" i="1" s="1"/>
  <c r="O10" i="1"/>
  <c r="AI29" i="1" l="1"/>
  <c r="AI10" i="1"/>
  <c r="X29" i="1" l="1"/>
  <c r="X86" i="1" s="1"/>
  <c r="V29" i="1"/>
  <c r="V86" i="1" s="1"/>
  <c r="X10" i="1"/>
  <c r="V10" i="1"/>
  <c r="M29" i="1"/>
  <c r="M10" i="1"/>
  <c r="K10" i="1" l="1"/>
  <c r="AK29" i="1"/>
  <c r="AK10" i="1"/>
  <c r="AH29" i="1"/>
  <c r="AH86" i="1" s="1"/>
  <c r="AH10" i="1"/>
  <c r="AG29" i="1"/>
  <c r="AG86" i="1" s="1"/>
  <c r="AG10" i="1"/>
  <c r="AF29" i="1" l="1"/>
  <c r="AE29" i="1"/>
  <c r="AE86" i="1" s="1"/>
  <c r="AD29" i="1"/>
  <c r="AD86" i="1" s="1"/>
  <c r="AB29" i="1"/>
  <c r="AA29" i="1"/>
  <c r="AA86" i="1" s="1"/>
  <c r="Z29" i="1"/>
  <c r="Z86" i="1" s="1"/>
  <c r="Y29" i="1"/>
  <c r="U29" i="1"/>
  <c r="U86" i="1" s="1"/>
  <c r="R29" i="1"/>
  <c r="Q29" i="1"/>
  <c r="Q86" i="1" s="1"/>
  <c r="AF10" i="1"/>
  <c r="AE10" i="1"/>
  <c r="AD10" i="1"/>
  <c r="AB10" i="1"/>
  <c r="AA10" i="1"/>
  <c r="Z10" i="1"/>
  <c r="Y10" i="1"/>
  <c r="U10" i="1"/>
  <c r="R10" i="1"/>
  <c r="Q10" i="1"/>
  <c r="P327" i="1" l="1"/>
  <c r="N327" i="1"/>
  <c r="K327" i="1"/>
  <c r="K29" i="1" l="1"/>
  <c r="K86" i="1" s="1"/>
  <c r="N29" i="1"/>
  <c r="N86" i="1" s="1"/>
  <c r="P29" i="1"/>
  <c r="P86" i="1" s="1"/>
  <c r="N10" i="1"/>
  <c r="P10" i="1"/>
  <c r="D89" i="1" l="1"/>
  <c r="D171" i="1" s="1"/>
  <c r="D250" i="1" l="1"/>
  <c r="D329" i="1" s="1"/>
  <c r="D408" i="1" s="1"/>
</calcChain>
</file>

<file path=xl/sharedStrings.xml><?xml version="1.0" encoding="utf-8"?>
<sst xmlns="http://schemas.openxmlformats.org/spreadsheetml/2006/main" count="240" uniqueCount="90">
  <si>
    <t>SHEET NO.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</si>
  <si>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</si>
  <si>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</si>
  <si>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</si>
  <si>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</si>
  <si>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</si>
  <si>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</si>
  <si>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</si>
  <si>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</si>
  <si>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</si>
  <si>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DISTANCE</t>
  </si>
  <si>
    <t>625E32000</t>
  </si>
  <si>
    <t>625E36000</t>
  </si>
  <si>
    <t>625E30706</t>
  </si>
  <si>
    <t xml:space="preserve">   </t>
  </si>
  <si>
    <t>, 4"</t>
  </si>
  <si>
    <t xml:space="preserve"> (NO TURN ON RED, 24X24)</t>
  </si>
  <si>
    <t>625E76000</t>
  </si>
  <si>
    <t>STATION</t>
  </si>
  <si>
    <t>625E00450</t>
  </si>
  <si>
    <t>625E00480</t>
  </si>
  <si>
    <t>625E10490</t>
  </si>
  <si>
    <t xml:space="preserve"> AT18B40</t>
  </si>
  <si>
    <t xml:space="preserve"> AT12B50</t>
  </si>
  <si>
    <t xml:space="preserve"> AT15B50</t>
  </si>
  <si>
    <t xml:space="preserve"> AT18B50</t>
  </si>
  <si>
    <t>625E13400</t>
  </si>
  <si>
    <t>625E14000</t>
  </si>
  <si>
    <t>625E14200</t>
  </si>
  <si>
    <t>625E15100</t>
  </si>
  <si>
    <t>625E23200</t>
  </si>
  <si>
    <t>625E23400</t>
  </si>
  <si>
    <t>625E25304</t>
  </si>
  <si>
    <t>625E25408</t>
  </si>
  <si>
    <t>625E25902</t>
  </si>
  <si>
    <t>625E26253</t>
  </si>
  <si>
    <t>625E26263</t>
  </si>
  <si>
    <t>625E23300</t>
  </si>
  <si>
    <t xml:space="preserve">  IES-V-M</t>
  </si>
  <si>
    <t>625E34001</t>
  </si>
  <si>
    <t>REF NO.</t>
  </si>
  <si>
    <t xml:space="preserve"> </t>
  </si>
  <si>
    <t>SIDE</t>
  </si>
  <si>
    <t>RT</t>
  </si>
  <si>
    <t>LT</t>
  </si>
  <si>
    <t xml:space="preserve">  IES-II-M-SC</t>
  </si>
  <si>
    <t xml:space="preserve">  IES-III-M-SC</t>
  </si>
  <si>
    <t>625E00460</t>
  </si>
  <si>
    <t>625E36010</t>
  </si>
  <si>
    <t>625E23410</t>
  </si>
  <si>
    <t>625E00481</t>
  </si>
  <si>
    <t>625E23302</t>
  </si>
  <si>
    <t>625E25504</t>
  </si>
  <si>
    <t>, 3"</t>
  </si>
  <si>
    <t>625E26252</t>
  </si>
  <si>
    <t>, TYPE III, 12500-13600 LUMENS</t>
  </si>
  <si>
    <t>625E30707</t>
  </si>
  <si>
    <t>, LIGHTING CONTROL CENTER</t>
  </si>
  <si>
    <t>633E67201</t>
  </si>
  <si>
    <t>CIRCUIT A</t>
  </si>
  <si>
    <t>CIRCUIT B</t>
  </si>
  <si>
    <t>SB-1</t>
  </si>
  <si>
    <t>PB-2</t>
  </si>
  <si>
    <t>SB-2</t>
  </si>
  <si>
    <t>PB-1</t>
  </si>
  <si>
    <t>PS-1</t>
  </si>
  <si>
    <t>PB-3</t>
  </si>
  <si>
    <t>PB-6</t>
  </si>
  <si>
    <t>PB-7</t>
  </si>
  <si>
    <t>SA-1</t>
  </si>
  <si>
    <t>(PB-7)</t>
  </si>
  <si>
    <t>SA-2</t>
  </si>
  <si>
    <t>SA-3</t>
  </si>
  <si>
    <t>SA-4</t>
  </si>
  <si>
    <t>PB-4</t>
  </si>
  <si>
    <t>PB-5</t>
  </si>
  <si>
    <t>SB-3</t>
  </si>
  <si>
    <t>(PB-5)</t>
  </si>
  <si>
    <t>SB-4</t>
  </si>
  <si>
    <t>(PB-4)</t>
  </si>
  <si>
    <t>625E14001</t>
  </si>
  <si>
    <t>625E25903</t>
  </si>
  <si>
    <t>625E29003</t>
  </si>
  <si>
    <t>625E32001</t>
  </si>
  <si>
    <t>611E00401</t>
  </si>
  <si>
    <t>611E99710</t>
  </si>
  <si>
    <t>LIGHTING GENERAL NOTES</t>
  </si>
  <si>
    <t>(PB-8)</t>
  </si>
  <si>
    <t>(PB-1)</t>
  </si>
  <si>
    <t xml:space="preserve"> (AT12B35)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</si>
</sst>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vertical="center"/>
      <protection locked="0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8" xfId="0" applyNumberFormat="1" applyFont="1" applyFill="1" applyBorder="1" applyAlignment="1" applyProtection="1">
      <alignment horizontal="center" vertical="center"/>
      <protection locked="0"/>
    </xf>
    <xf numFmtId="1" fontId="7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</xf>
    <xf numFmtId="165" fontId="2" fillId="0" borderId="0" xfId="0" applyNumberFormat="1" applyFont="1" applyFill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11" fontId="4" fillId="0" borderId="9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0" xfId="0" applyNumberFormat="1" applyFont="1" applyFill="1" applyBorder="1" applyAlignment="1" applyProtection="1">
      <alignment horizontal="center" vertical="center"/>
      <protection locked="0"/>
    </xf>
    <xf numFmtId="0" fontId="7" fillId="0" borderId="12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1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textRotation="90" wrapText="1"/>
    </xf>
    <xf numFmtId="0" fontId="4" fillId="3" borderId="0" xfId="0" applyFont="1" applyFill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0" fontId="8" fillId="0" borderId="15" xfId="0" applyFont="1" applyFill="1" applyBorder="1" applyAlignment="1" applyProtection="1">
      <alignment horizontal="center" vertical="center" textRotation="90" wrapText="1"/>
    </xf>
    <xf numFmtId="0" fontId="8" fillId="0" borderId="0" xfId="0" applyFont="1" applyFill="1" applyBorder="1" applyAlignment="1" applyProtection="1">
      <alignment horizontal="center" vertical="center" textRotation="90" wrapText="1"/>
    </xf>
    <xf numFmtId="0" fontId="8" fillId="0" borderId="33" xfId="0" applyFont="1" applyFill="1" applyBorder="1" applyAlignment="1" applyProtection="1">
      <alignment horizontal="center" vertical="center" textRotation="90" wrapText="1"/>
    </xf>
    <xf numFmtId="0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34" xfId="0" applyNumberFormat="1" applyFont="1" applyFill="1" applyBorder="1" applyAlignment="1" applyProtection="1">
      <alignment horizontal="center" vertical="center"/>
      <protection locked="0"/>
    </xf>
    <xf numFmtId="1" fontId="7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1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7" fillId="0" borderId="35" xfId="0" applyNumberFormat="1" applyFont="1" applyFill="1" applyBorder="1" applyAlignment="1" applyProtection="1">
      <alignment horizontal="center" vertical="center"/>
      <protection locked="0"/>
    </xf>
    <xf numFmtId="0" fontId="7" fillId="0" borderId="36" xfId="0" applyNumberFormat="1" applyFont="1" applyFill="1" applyBorder="1" applyAlignment="1" applyProtection="1">
      <alignment horizontal="center" vertical="center"/>
      <protection locked="0"/>
    </xf>
    <xf numFmtId="1" fontId="7" fillId="0" borderId="36" xfId="0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1" fontId="7" fillId="0" borderId="8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" fontId="7" fillId="0" borderId="36" xfId="0" applyNumberFormat="1" applyFont="1" applyBorder="1" applyAlignment="1" applyProtection="1">
      <alignment horizontal="center" vertical="center"/>
      <protection locked="0"/>
    </xf>
    <xf numFmtId="1" fontId="7" fillId="0" borderId="34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164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64" fontId="7" fillId="0" borderId="6" xfId="0" applyNumberFormat="1" applyFont="1" applyFill="1" applyBorder="1" applyAlignment="1" applyProtection="1">
      <alignment horizontal="center" vertical="center"/>
      <protection locked="0"/>
    </xf>
    <xf numFmtId="16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textRotation="90" wrapText="1"/>
    </xf>
    <xf numFmtId="1" fontId="7" fillId="0" borderId="29" xfId="0" applyNumberFormat="1" applyFont="1" applyFill="1" applyBorder="1" applyAlignment="1" applyProtection="1">
      <alignment horizontal="center" vertical="center"/>
    </xf>
    <xf numFmtId="1" fontId="7" fillId="0" borderId="13" xfId="0" applyNumberFormat="1" applyFont="1" applyFill="1" applyBorder="1" applyAlignment="1" applyProtection="1">
      <alignment horizontal="center" vertical="center"/>
    </xf>
    <xf numFmtId="164" fontId="7" fillId="0" borderId="24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164" fontId="7" fillId="0" borderId="6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 textRotation="90" wrapText="1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 textRotation="90" wrapText="1"/>
    </xf>
    <xf numFmtId="0" fontId="8" fillId="0" borderId="17" xfId="0" applyFont="1" applyFill="1" applyBorder="1" applyAlignment="1" applyProtection="1">
      <alignment horizontal="center" vertical="center" textRotation="90" wrapText="1"/>
    </xf>
    <xf numFmtId="0" fontId="8" fillId="0" borderId="18" xfId="0" applyFont="1" applyFill="1" applyBorder="1" applyAlignment="1" applyProtection="1">
      <alignment horizontal="center" vertical="center" textRotation="90" wrapText="1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/>
    </xf>
    <xf numFmtId="1" fontId="7" fillId="0" borderId="29" xfId="0" applyNumberFormat="1" applyFont="1" applyFill="1" applyBorder="1" applyAlignment="1" applyProtection="1">
      <alignment horizontal="center" vertical="center"/>
    </xf>
    <xf numFmtId="1" fontId="7" fillId="0" borderId="13" xfId="0" applyNumberFormat="1" applyFont="1" applyFill="1" applyBorder="1" applyAlignment="1" applyProtection="1">
      <alignment horizontal="center" vertical="center"/>
    </xf>
    <xf numFmtId="1" fontId="4" fillId="0" borderId="29" xfId="0" applyNumberFormat="1" applyFont="1" applyFill="1" applyBorder="1" applyAlignment="1" applyProtection="1">
      <alignment horizontal="center" vertical="center"/>
    </xf>
    <xf numFmtId="1" fontId="4" fillId="0" borderId="13" xfId="0" applyNumberFormat="1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4" fillId="0" borderId="32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/>
    </xf>
    <xf numFmtId="0" fontId="7" fillId="0" borderId="27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28" xfId="0" applyFont="1" applyFill="1" applyBorder="1" applyAlignment="1" applyProtection="1">
      <alignment horizontal="left" vertical="center"/>
    </xf>
    <xf numFmtId="0" fontId="7" fillId="0" borderId="24" xfId="0" applyFont="1" applyFill="1" applyBorder="1" applyAlignment="1" applyProtection="1">
      <alignment horizontal="left" vertical="center"/>
    </xf>
    <xf numFmtId="0" fontId="7" fillId="0" borderId="9" xfId="0" applyFont="1" applyFill="1" applyBorder="1" applyAlignment="1" applyProtection="1">
      <alignment horizontal="left" vertical="center"/>
    </xf>
    <xf numFmtId="0" fontId="7" fillId="0" borderId="25" xfId="0" applyFont="1" applyFill="1" applyBorder="1" applyAlignment="1" applyProtection="1">
      <alignment horizontal="left" vertical="center"/>
    </xf>
    <xf numFmtId="0" fontId="8" fillId="0" borderId="26" xfId="0" applyFont="1" applyFill="1" applyBorder="1" applyAlignment="1" applyProtection="1">
      <alignment horizontal="center" vertical="center"/>
    </xf>
    <xf numFmtId="0" fontId="8" fillId="0" borderId="27" xfId="0" applyFont="1" applyFill="1" applyBorder="1" applyAlignment="1" applyProtection="1">
      <alignment horizontal="center" vertical="center"/>
    </xf>
    <xf numFmtId="0" fontId="8" fillId="0" borderId="28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164" fontId="7" fillId="0" borderId="6" xfId="0" applyNumberFormat="1" applyFont="1" applyBorder="1" applyAlignment="1" applyProtection="1">
      <alignment horizontal="center" vertical="center"/>
      <protection locked="0"/>
    </xf>
    <xf numFmtId="164" fontId="7" fillId="0" borderId="34" xfId="0" applyNumberFormat="1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0</xdr:colOff>
      <xdr:row>86</xdr:row>
      <xdr:rowOff>0</xdr:rowOff>
    </xdr:from>
    <xdr:to>
      <xdr:col>37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87</xdr:row>
      <xdr:rowOff>0</xdr:rowOff>
    </xdr:from>
    <xdr:to>
      <xdr:col>37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87</xdr:row>
      <xdr:rowOff>0</xdr:rowOff>
    </xdr:from>
    <xdr:to>
      <xdr:col>50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87</xdr:row>
      <xdr:rowOff>0</xdr:rowOff>
    </xdr:from>
    <xdr:to>
      <xdr:col>37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87</xdr:row>
      <xdr:rowOff>0</xdr:rowOff>
    </xdr:from>
    <xdr:to>
      <xdr:col>50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87</xdr:row>
      <xdr:rowOff>0</xdr:rowOff>
    </xdr:from>
    <xdr:to>
      <xdr:col>37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87</xdr:row>
      <xdr:rowOff>0</xdr:rowOff>
    </xdr:from>
    <xdr:to>
      <xdr:col>50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87</xdr:row>
      <xdr:rowOff>0</xdr:rowOff>
    </xdr:from>
    <xdr:to>
      <xdr:col>37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87</xdr:row>
      <xdr:rowOff>0</xdr:rowOff>
    </xdr:from>
    <xdr:to>
      <xdr:col>50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87</xdr:row>
      <xdr:rowOff>0</xdr:rowOff>
    </xdr:from>
    <xdr:to>
      <xdr:col>37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87</xdr:row>
      <xdr:rowOff>0</xdr:rowOff>
    </xdr:from>
    <xdr:to>
      <xdr:col>50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87</xdr:row>
      <xdr:rowOff>0</xdr:rowOff>
    </xdr:from>
    <xdr:to>
      <xdr:col>37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87</xdr:row>
      <xdr:rowOff>0</xdr:rowOff>
    </xdr:from>
    <xdr:to>
      <xdr:col>50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87</xdr:row>
      <xdr:rowOff>0</xdr:rowOff>
    </xdr:from>
    <xdr:to>
      <xdr:col>37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87</xdr:row>
      <xdr:rowOff>0</xdr:rowOff>
    </xdr:from>
    <xdr:to>
      <xdr:col>50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87</xdr:row>
      <xdr:rowOff>0</xdr:rowOff>
    </xdr:from>
    <xdr:to>
      <xdr:col>37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87</xdr:row>
      <xdr:rowOff>0</xdr:rowOff>
    </xdr:from>
    <xdr:to>
      <xdr:col>50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87</xdr:row>
      <xdr:rowOff>0</xdr:rowOff>
    </xdr:from>
    <xdr:to>
      <xdr:col>37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87</xdr:row>
      <xdr:rowOff>0</xdr:rowOff>
    </xdr:from>
    <xdr:to>
      <xdr:col>50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87</xdr:row>
      <xdr:rowOff>0</xdr:rowOff>
    </xdr:from>
    <xdr:to>
      <xdr:col>37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87</xdr:row>
      <xdr:rowOff>0</xdr:rowOff>
    </xdr:from>
    <xdr:to>
      <xdr:col>50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87</xdr:row>
      <xdr:rowOff>0</xdr:rowOff>
    </xdr:from>
    <xdr:to>
      <xdr:col>49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485"/>
  <sheetViews>
    <sheetView showGridLines="0" tabSelected="1" topLeftCell="A4" zoomScale="80" zoomScaleNormal="80" workbookViewId="0">
      <selection activeCell="L11" sqref="L11:L2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9.7109375" style="5" customWidth="1"/>
    <col min="6" max="6" width="17" style="5" customWidth="1"/>
    <col min="7" max="7" width="6.7109375" style="5" customWidth="1"/>
    <col min="8" max="10" width="7.7109375" style="5" customWidth="1"/>
    <col min="11" max="37" width="7.7109375" style="6" customWidth="1"/>
    <col min="38" max="38" width="2.7109375" style="5" customWidth="1"/>
    <col min="39" max="16384" width="9.140625" style="5"/>
  </cols>
  <sheetData>
    <row r="1" spans="1:44" ht="12.75" customHeight="1" x14ac:dyDescent="0.2">
      <c r="A1" s="5">
        <v>1</v>
      </c>
      <c r="D1" s="2"/>
      <c r="E1" s="2"/>
      <c r="F1" s="3"/>
      <c r="G1" s="3" t="s">
        <v>4</v>
      </c>
      <c r="H1" s="1"/>
      <c r="I1" s="1"/>
      <c r="J1" s="1"/>
      <c r="K1" s="1"/>
      <c r="L1" s="1"/>
      <c r="M1" s="1"/>
      <c r="N1" s="62"/>
      <c r="O1" s="62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1"/>
      <c r="AJ1" s="1"/>
      <c r="AK1" s="1"/>
    </row>
    <row r="2" spans="1:44" ht="12.75" customHeight="1" x14ac:dyDescent="0.2">
      <c r="D2" s="2"/>
      <c r="E2" s="2"/>
      <c r="F2" s="3"/>
      <c r="G2" s="3" t="s">
        <v>3</v>
      </c>
      <c r="H2" s="1"/>
      <c r="I2" s="1"/>
      <c r="J2" s="1"/>
      <c r="K2" s="1"/>
      <c r="L2" s="1"/>
      <c r="M2" s="1"/>
      <c r="N2" s="62"/>
      <c r="O2" s="62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1"/>
      <c r="AJ2" s="1"/>
      <c r="AK2" s="1"/>
    </row>
    <row r="3" spans="1:44" ht="12.75" customHeight="1" x14ac:dyDescent="0.2">
      <c r="D3" s="2"/>
      <c r="E3" s="3"/>
      <c r="F3" s="3"/>
      <c r="G3" s="3"/>
      <c r="H3" s="1"/>
      <c r="I3" s="1"/>
      <c r="J3" s="1"/>
      <c r="K3" s="1"/>
      <c r="L3" s="1"/>
      <c r="M3" s="1"/>
      <c r="N3" s="63"/>
      <c r="O3" s="63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1"/>
      <c r="AJ3" s="1"/>
      <c r="AK3" s="1"/>
    </row>
    <row r="4" spans="1:44" ht="12.75" customHeight="1" x14ac:dyDescent="0.2">
      <c r="D4" s="2"/>
      <c r="E4" s="3"/>
      <c r="F4" s="4"/>
      <c r="G4" s="4"/>
      <c r="H4" s="1"/>
      <c r="I4" s="1"/>
      <c r="J4" s="1"/>
      <c r="K4" s="1"/>
      <c r="L4" s="1"/>
      <c r="M4" s="1"/>
      <c r="N4" s="63"/>
      <c r="O4" s="63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1"/>
      <c r="AJ4" s="1"/>
      <c r="AK4" s="1"/>
    </row>
    <row r="5" spans="1:44" ht="12.75" customHeight="1" x14ac:dyDescent="0.2">
      <c r="D5" s="2"/>
      <c r="E5" s="3"/>
      <c r="F5" s="4"/>
      <c r="G5" s="4"/>
      <c r="H5" s="4"/>
      <c r="I5" s="4"/>
      <c r="J5" s="4"/>
      <c r="K5" s="4"/>
      <c r="L5" s="4"/>
      <c r="M5" s="4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4"/>
      <c r="AJ5" s="4"/>
      <c r="AK5" s="4"/>
    </row>
    <row r="6" spans="1:44" ht="12.75" customHeight="1" thickBot="1" x14ac:dyDescent="0.25"/>
    <row r="7" spans="1:44" ht="12.75" customHeight="1" thickBot="1" x14ac:dyDescent="0.25">
      <c r="B7" s="18" t="s">
        <v>7</v>
      </c>
      <c r="D7" s="97">
        <f>B8</f>
        <v>120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M7" s="14">
        <v>121</v>
      </c>
      <c r="AN7" s="15" t="s">
        <v>2</v>
      </c>
      <c r="AO7" s="16"/>
      <c r="AP7" s="16"/>
      <c r="AQ7" s="16"/>
      <c r="AR7" s="16"/>
    </row>
    <row r="8" spans="1:44" ht="12.75" customHeight="1" thickBot="1" x14ac:dyDescent="0.25">
      <c r="B8" s="22">
        <v>120</v>
      </c>
      <c r="D8" s="98" t="s">
        <v>5</v>
      </c>
      <c r="E8" s="98"/>
      <c r="F8" s="98"/>
      <c r="G8" s="98"/>
      <c r="H8" s="98"/>
      <c r="I8" s="64"/>
      <c r="J8" s="64" t="s">
        <v>19</v>
      </c>
      <c r="K8" s="64" t="s">
        <v>47</v>
      </c>
      <c r="L8" s="64" t="s">
        <v>50</v>
      </c>
      <c r="M8" s="64"/>
      <c r="N8" s="64" t="s">
        <v>21</v>
      </c>
      <c r="O8" s="64" t="s">
        <v>80</v>
      </c>
      <c r="P8" s="64" t="s">
        <v>51</v>
      </c>
      <c r="Q8" s="64" t="s">
        <v>49</v>
      </c>
      <c r="R8" s="64"/>
      <c r="S8" s="64" t="s">
        <v>52</v>
      </c>
      <c r="T8" s="64" t="s">
        <v>81</v>
      </c>
      <c r="U8" s="64" t="s">
        <v>54</v>
      </c>
      <c r="V8" s="64" t="s">
        <v>82</v>
      </c>
      <c r="W8" s="64"/>
      <c r="X8" s="64" t="s">
        <v>56</v>
      </c>
      <c r="Y8" s="64"/>
      <c r="Z8" s="64" t="s">
        <v>83</v>
      </c>
      <c r="AA8" s="64" t="s">
        <v>39</v>
      </c>
      <c r="AB8" s="64"/>
      <c r="AC8" s="64" t="s">
        <v>48</v>
      </c>
      <c r="AD8" s="64" t="s">
        <v>17</v>
      </c>
      <c r="AE8" s="64" t="s">
        <v>58</v>
      </c>
      <c r="AF8" s="64"/>
      <c r="AG8" s="64" t="s">
        <v>84</v>
      </c>
      <c r="AH8" s="64" t="s">
        <v>85</v>
      </c>
      <c r="AI8" s="17"/>
      <c r="AJ8" s="17"/>
      <c r="AK8" s="17"/>
    </row>
    <row r="9" spans="1:44" ht="12.75" customHeight="1" thickBot="1" x14ac:dyDescent="0.25">
      <c r="D9" s="99" t="s">
        <v>6</v>
      </c>
      <c r="E9" s="99"/>
      <c r="F9" s="99"/>
      <c r="G9" s="99"/>
      <c r="H9" s="99"/>
      <c r="I9" s="13"/>
      <c r="J9" s="13"/>
      <c r="K9" s="13"/>
      <c r="L9" s="13"/>
      <c r="M9" s="13"/>
      <c r="N9" s="13" t="s">
        <v>89</v>
      </c>
      <c r="O9" s="13"/>
      <c r="P9" s="13"/>
      <c r="Q9" s="13"/>
      <c r="R9" s="13"/>
      <c r="S9" s="13"/>
      <c r="T9" s="13" t="s">
        <v>53</v>
      </c>
      <c r="U9" s="13" t="s">
        <v>55</v>
      </c>
      <c r="V9" s="13"/>
      <c r="W9" s="13"/>
      <c r="X9" s="13"/>
      <c r="Y9" s="13"/>
      <c r="Z9" s="13"/>
      <c r="AA9" s="13"/>
      <c r="AB9" s="13"/>
      <c r="AC9" s="13"/>
      <c r="AD9" s="13" t="s">
        <v>57</v>
      </c>
      <c r="AE9" s="13"/>
      <c r="AF9" s="13"/>
      <c r="AG9" s="13"/>
      <c r="AH9" s="13"/>
      <c r="AI9" s="13"/>
      <c r="AJ9" s="13"/>
      <c r="AK9" s="13"/>
    </row>
    <row r="10" spans="1:44" ht="12.75" customHeight="1" x14ac:dyDescent="0.2">
      <c r="B10" s="88" t="s">
        <v>8</v>
      </c>
      <c r="D10" s="106" t="s">
        <v>0</v>
      </c>
      <c r="E10" s="106" t="s">
        <v>40</v>
      </c>
      <c r="F10" s="106" t="s">
        <v>18</v>
      </c>
      <c r="G10" s="106" t="s">
        <v>42</v>
      </c>
      <c r="H10" s="94" t="s">
        <v>10</v>
      </c>
      <c r="I10" s="23" t="str">
        <f t="shared" ref="I10:J10" si="0">IF(OR(TRIM(I8)=0,TRIM(I8)=""),"",IF(IFERROR(TRIM(INDEX(QryItemNamed,MATCH(TRIM(I8),ITEM,0),2)),"")="Y","SPECIAL",LEFT(IFERROR(TRIM(INDEX(ITEM,MATCH(TRIM(I8),ITEM,0))),""),3)))</f>
        <v/>
      </c>
      <c r="J10" s="23" t="str">
        <f t="shared" si="0"/>
        <v>625</v>
      </c>
      <c r="K10" s="23" t="str">
        <f t="shared" ref="K10:P10" si="1">IF(OR(TRIM(K8)=0,TRIM(K8)=""),"",IF(IFERROR(TRIM(INDEX(QryItemNamed,MATCH(TRIM(K8),ITEM,0),2)),"")="Y","SPECIAL",LEFT(IFERROR(TRIM(INDEX(ITEM,MATCH(TRIM(K8),ITEM,0))),""),3)))</f>
        <v>625</v>
      </c>
      <c r="L10" s="23" t="str">
        <f t="shared" si="1"/>
        <v>625</v>
      </c>
      <c r="M10" s="23" t="str">
        <f t="shared" ref="M10" si="2">IF(OR(TRIM(M8)=0,TRIM(M8)=""),"",IF(IFERROR(TRIM(INDEX(QryItemNamed,MATCH(TRIM(M8),ITEM,0),2)),"")="Y","SPECIAL",LEFT(IFERROR(TRIM(INDEX(ITEM,MATCH(TRIM(M8),ITEM,0))),""),3)))</f>
        <v/>
      </c>
      <c r="N10" s="23" t="str">
        <f t="shared" si="1"/>
        <v>625</v>
      </c>
      <c r="O10" s="23" t="str">
        <f t="shared" si="1"/>
        <v>625</v>
      </c>
      <c r="P10" s="23" t="str">
        <f t="shared" si="1"/>
        <v>625</v>
      </c>
      <c r="Q10" s="23" t="str">
        <f t="shared" ref="Q10:AH10" si="3">IF(OR(TRIM(Q8)=0,TRIM(Q8)=""),"",IF(IFERROR(TRIM(INDEX(QryItemNamed,MATCH(TRIM(Q8),ITEM,0),2)),"")="Y","SPECIAL",LEFT(IFERROR(TRIM(INDEX(ITEM,MATCH(TRIM(Q8),ITEM,0))),""),3)))</f>
        <v>625</v>
      </c>
      <c r="R10" s="23" t="str">
        <f t="shared" si="3"/>
        <v/>
      </c>
      <c r="S10" s="23" t="str">
        <f t="shared" si="3"/>
        <v>625</v>
      </c>
      <c r="T10" s="23" t="str">
        <f t="shared" si="3"/>
        <v>625</v>
      </c>
      <c r="U10" s="23" t="str">
        <f t="shared" si="3"/>
        <v>625</v>
      </c>
      <c r="V10" s="23" t="str">
        <f t="shared" ref="V10:X10" si="4">IF(OR(TRIM(V8)=0,TRIM(V8)=""),"",IF(IFERROR(TRIM(INDEX(QryItemNamed,MATCH(TRIM(V8),ITEM,0),2)),"")="Y","SPECIAL",LEFT(IFERROR(TRIM(INDEX(ITEM,MATCH(TRIM(V8),ITEM,0))),""),3)))</f>
        <v>625</v>
      </c>
      <c r="W10" s="23" t="str">
        <f t="shared" ref="W10" si="5">IF(OR(TRIM(W8)=0,TRIM(W8)=""),"",IF(IFERROR(TRIM(INDEX(QryItemNamed,MATCH(TRIM(W8),ITEM,0),2)),"")="Y","SPECIAL",LEFT(IFERROR(TRIM(INDEX(ITEM,MATCH(TRIM(W8),ITEM,0))),""),3)))</f>
        <v/>
      </c>
      <c r="X10" s="23" t="str">
        <f t="shared" si="4"/>
        <v>625</v>
      </c>
      <c r="Y10" s="23" t="str">
        <f t="shared" si="3"/>
        <v/>
      </c>
      <c r="Z10" s="23" t="str">
        <f t="shared" si="3"/>
        <v>625</v>
      </c>
      <c r="AA10" s="23" t="str">
        <f t="shared" si="3"/>
        <v>625</v>
      </c>
      <c r="AB10" s="23" t="str">
        <f t="shared" si="3"/>
        <v/>
      </c>
      <c r="AC10" s="23" t="str">
        <f t="shared" si="3"/>
        <v>625</v>
      </c>
      <c r="AD10" s="23" t="str">
        <f t="shared" si="3"/>
        <v>625</v>
      </c>
      <c r="AE10" s="23" t="str">
        <f t="shared" si="3"/>
        <v>633</v>
      </c>
      <c r="AF10" s="23" t="str">
        <f t="shared" si="3"/>
        <v/>
      </c>
      <c r="AG10" s="23" t="str">
        <f t="shared" si="3"/>
        <v>611</v>
      </c>
      <c r="AH10" s="23" t="str">
        <f t="shared" si="3"/>
        <v>611</v>
      </c>
      <c r="AI10" s="23" t="str">
        <f t="shared" ref="AI10" si="6">IF(OR(TRIM(AI8)=0,TRIM(AI8)=""),"",IF(IFERROR(TRIM(INDEX(QryItemNamed,MATCH(TRIM(AI8),ITEM,0),2)),"")="Y","SPECIAL",LEFT(IFERROR(TRIM(INDEX(ITEM,MATCH(TRIM(AI8),ITEM,0))),""),3)))</f>
        <v/>
      </c>
      <c r="AJ10" s="23" t="str">
        <f t="shared" ref="AJ10:AK10" si="7">IF(OR(TRIM(AJ8)=0,TRIM(AJ8)=""),"",IF(IFERROR(TRIM(INDEX(QryItemNamed,MATCH(TRIM(AJ8),ITEM,0),2)),"")="Y","SPECIAL",LEFT(IFERROR(TRIM(INDEX(ITEM,MATCH(TRIM(AJ8),ITEM,0))),""),3)))</f>
        <v/>
      </c>
      <c r="AK10" s="23" t="str">
        <f t="shared" si="7"/>
        <v/>
      </c>
    </row>
    <row r="11" spans="1:44" ht="12.75" customHeight="1" x14ac:dyDescent="0.2">
      <c r="B11" s="89"/>
      <c r="D11" s="107"/>
      <c r="E11" s="107"/>
      <c r="F11" s="107"/>
      <c r="G11" s="107"/>
      <c r="H11" s="95"/>
      <c r="I11" s="87" t="str">
        <f t="shared" ref="I11:J11" si="8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/>
      </c>
      <c r="J11" s="87" t="str">
        <f t="shared" si="8"/>
        <v>CONNECTION, FUSED PULL APART</v>
      </c>
      <c r="K11" s="87" t="str">
        <f t="shared" ref="K11:P11" si="9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UNFUSED PULL APART</v>
      </c>
      <c r="L11" s="87" t="str">
        <f t="shared" ref="L11" si="10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CONNECTION, UNFUSED PERMANENT, AS PER PLAN</v>
      </c>
      <c r="M11" s="87" t="str">
        <f t="shared" ref="M11" si="1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87" t="str">
        <f t="shared" si="9"/>
        <v>LIGHT POLE, CONVENTIONAL (AT12B35)</v>
      </c>
      <c r="O11" s="87" t="str">
        <f t="shared" ref="O11" si="12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LIGHT POLE FOUNDATION, 24" X 6' DEEP, AS PER PLAN</v>
      </c>
      <c r="P11" s="87" t="str">
        <f t="shared" si="9"/>
        <v>NO. 6 AWG 2400 VOLT DISTRIBUTION CABLE</v>
      </c>
      <c r="Q11" s="87" t="str">
        <f t="shared" ref="Q11:AH11" si="13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NO. 12 AWG POLE AND BRACKET CABLE</v>
      </c>
      <c r="R11" s="87" t="str">
        <f t="shared" si="13"/>
        <v/>
      </c>
      <c r="S11" s="87" t="str">
        <f t="shared" ref="S11:T11" si="14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CONDUIT, 3", 725.051</v>
      </c>
      <c r="T11" s="87" t="str">
        <f t="shared" si="14"/>
        <v>CONDUIT, JACKED OR DRILLED, 725.04, AS PER PLAN, 3"</v>
      </c>
      <c r="U11" s="87" t="str">
        <f t="shared" si="13"/>
        <v>LUMINAIRE, CONVENTIONAL, SOLID STATE (LED), TYPE III, 12500-13600 LUMENS</v>
      </c>
      <c r="V11" s="87" t="str">
        <f t="shared" ref="V11:X11" si="15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TRENCH, 24" DEEP, AS PER PLAN</v>
      </c>
      <c r="W11" s="87" t="str">
        <f t="shared" ref="W11" si="16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87" t="str">
        <f t="shared" si="15"/>
        <v>PULL BOX, 725.08, 24", AS PER PLAN</v>
      </c>
      <c r="Y11" s="87" t="str">
        <f t="shared" si="13"/>
        <v/>
      </c>
      <c r="Z11" s="87" t="str">
        <f t="shared" si="13"/>
        <v>GROUND ROD, AS PER PLAN</v>
      </c>
      <c r="AA11" s="87" t="str">
        <f t="shared" si="13"/>
        <v>POWER SERVICE, AS PER PLAN</v>
      </c>
      <c r="AB11" s="87" t="str">
        <f t="shared" si="13"/>
        <v/>
      </c>
      <c r="AC11" s="87" t="str">
        <f t="shared" ref="AC11" si="17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UNDERGROUND WARNING/MARKING TAPE</v>
      </c>
      <c r="AD11" s="87" t="str">
        <f t="shared" si="13"/>
        <v>ARC FLASH CALCULATIONS AND LABEL, LIGHTING CONTROL CENTER</v>
      </c>
      <c r="AE11" s="87" t="str">
        <f t="shared" si="13"/>
        <v>CONTROLLER WORK PAD, AS PER PLAN</v>
      </c>
      <c r="AF11" s="87" t="str">
        <f t="shared" si="13"/>
        <v/>
      </c>
      <c r="AG11" s="87" t="str">
        <f t="shared" si="13"/>
        <v>4" CONDUIT, TYPE E, AS PER PLAN</v>
      </c>
      <c r="AH11" s="87" t="str">
        <f t="shared" si="13"/>
        <v>PRECAST REINFORCED CONCRETE OUTLET</v>
      </c>
      <c r="AI11" s="87" t="str">
        <f t="shared" ref="AI11" si="18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/>
      </c>
      <c r="AJ11" s="87" t="str">
        <f t="shared" ref="AJ11" si="19">IF(OR(TRIM(AJ8)=0,TRIM(AJ8)=""),IF(AJ9="","",AJ9),IF(IFERROR(TRIM(INDEX(QryItemNamed,MATCH(TRIM(AJ8),ITEM,0),2)),"")="Y",TRIM(RIGHT(IFERROR(TRIM(INDEX(QryItemNamed,MATCH(TRIM(AJ8),ITEM,0),4)),"123456789012"),LEN(IFERROR(TRIM(INDEX(QryItemNamed,MATCH(TRIM(AJ8),ITEM,0),4)),"123456789012"))-9))&amp;AJ9,IFERROR(TRIM(INDEX(QryItemNamed,MATCH(TRIM(AJ8),ITEM,0),4))&amp;AJ9,"ITEM CODE DOES NOT EXIST IN ITEM MASTER")))</f>
        <v/>
      </c>
      <c r="AK11" s="87"/>
    </row>
    <row r="12" spans="1:44" ht="12.75" customHeight="1" x14ac:dyDescent="0.2">
      <c r="B12" s="89"/>
      <c r="D12" s="107"/>
      <c r="E12" s="107"/>
      <c r="F12" s="107"/>
      <c r="G12" s="107"/>
      <c r="H12" s="95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</row>
    <row r="13" spans="1:44" ht="12.75" customHeight="1" x14ac:dyDescent="0.2">
      <c r="B13" s="89"/>
      <c r="D13" s="107"/>
      <c r="E13" s="107"/>
      <c r="F13" s="107"/>
      <c r="G13" s="107"/>
      <c r="H13" s="95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</row>
    <row r="14" spans="1:44" ht="12.75" customHeight="1" x14ac:dyDescent="0.2">
      <c r="B14" s="89"/>
      <c r="D14" s="107"/>
      <c r="E14" s="107"/>
      <c r="F14" s="107"/>
      <c r="G14" s="107"/>
      <c r="H14" s="95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</row>
    <row r="15" spans="1:44" ht="12.75" customHeight="1" x14ac:dyDescent="0.2">
      <c r="B15" s="89"/>
      <c r="D15" s="107"/>
      <c r="E15" s="107"/>
      <c r="F15" s="107"/>
      <c r="G15" s="107"/>
      <c r="H15" s="95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</row>
    <row r="16" spans="1:44" ht="12.75" customHeight="1" x14ac:dyDescent="0.2">
      <c r="B16" s="89"/>
      <c r="D16" s="107"/>
      <c r="E16" s="107"/>
      <c r="F16" s="107"/>
      <c r="G16" s="107"/>
      <c r="H16" s="95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</row>
    <row r="17" spans="2:37" ht="12.75" customHeight="1" x14ac:dyDescent="0.2">
      <c r="B17" s="89"/>
      <c r="D17" s="107"/>
      <c r="E17" s="107"/>
      <c r="F17" s="107"/>
      <c r="G17" s="107"/>
      <c r="H17" s="95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</row>
    <row r="18" spans="2:37" ht="12.75" customHeight="1" x14ac:dyDescent="0.2">
      <c r="B18" s="89"/>
      <c r="D18" s="107"/>
      <c r="E18" s="107"/>
      <c r="F18" s="107"/>
      <c r="G18" s="107"/>
      <c r="H18" s="95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</row>
    <row r="19" spans="2:37" ht="12.75" customHeight="1" x14ac:dyDescent="0.2">
      <c r="B19" s="89"/>
      <c r="D19" s="107"/>
      <c r="E19" s="107"/>
      <c r="F19" s="107"/>
      <c r="G19" s="107"/>
      <c r="H19" s="95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</row>
    <row r="20" spans="2:37" ht="12.75" customHeight="1" x14ac:dyDescent="0.2">
      <c r="B20" s="89"/>
      <c r="D20" s="107"/>
      <c r="E20" s="107"/>
      <c r="F20" s="107"/>
      <c r="G20" s="107"/>
      <c r="H20" s="95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</row>
    <row r="21" spans="2:37" ht="12.75" customHeight="1" x14ac:dyDescent="0.2">
      <c r="B21" s="89"/>
      <c r="D21" s="107"/>
      <c r="E21" s="107"/>
      <c r="F21" s="107"/>
      <c r="G21" s="107"/>
      <c r="H21" s="95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</row>
    <row r="22" spans="2:37" ht="12.75" customHeight="1" x14ac:dyDescent="0.2">
      <c r="B22" s="89"/>
      <c r="D22" s="107"/>
      <c r="E22" s="107"/>
      <c r="F22" s="107"/>
      <c r="G22" s="107"/>
      <c r="H22" s="95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</row>
    <row r="23" spans="2:37" ht="12.75" customHeight="1" x14ac:dyDescent="0.2">
      <c r="B23" s="89"/>
      <c r="D23" s="107"/>
      <c r="E23" s="107"/>
      <c r="F23" s="107"/>
      <c r="G23" s="107"/>
      <c r="H23" s="95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</row>
    <row r="24" spans="2:37" ht="12.75" customHeight="1" x14ac:dyDescent="0.2">
      <c r="B24" s="89"/>
      <c r="D24" s="107"/>
      <c r="E24" s="107"/>
      <c r="F24" s="107"/>
      <c r="G24" s="107"/>
      <c r="H24" s="95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</row>
    <row r="25" spans="2:37" ht="12.75" customHeight="1" x14ac:dyDescent="0.2">
      <c r="B25" s="89"/>
      <c r="D25" s="107"/>
      <c r="E25" s="107"/>
      <c r="F25" s="107"/>
      <c r="G25" s="107"/>
      <c r="H25" s="95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</row>
    <row r="26" spans="2:37" ht="12.75" customHeight="1" x14ac:dyDescent="0.2">
      <c r="B26" s="89"/>
      <c r="D26" s="107"/>
      <c r="E26" s="107"/>
      <c r="F26" s="107"/>
      <c r="G26" s="107"/>
      <c r="H26" s="95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</row>
    <row r="27" spans="2:37" ht="12.75" customHeight="1" x14ac:dyDescent="0.2">
      <c r="B27" s="89"/>
      <c r="D27" s="107"/>
      <c r="E27" s="107"/>
      <c r="F27" s="107"/>
      <c r="G27" s="107"/>
      <c r="H27" s="95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</row>
    <row r="28" spans="2:37" ht="12.75" customHeight="1" x14ac:dyDescent="0.2">
      <c r="B28" s="89"/>
      <c r="D28" s="107"/>
      <c r="E28" s="107"/>
      <c r="F28" s="107"/>
      <c r="G28" s="107"/>
      <c r="H28" s="95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</row>
    <row r="29" spans="2:37" ht="12.75" customHeight="1" thickBot="1" x14ac:dyDescent="0.25">
      <c r="B29" s="90"/>
      <c r="D29" s="108"/>
      <c r="E29" s="108"/>
      <c r="F29" s="108"/>
      <c r="G29" s="108"/>
      <c r="H29" s="96"/>
      <c r="I29" s="24" t="str">
        <f t="shared" ref="I29:J29" si="20">IF(OR(TRIM(I8)=0,TRIM(I8)=""),"",IF(IFERROR(TRIM(INDEX(QryItemNamed,MATCH(TRIM(I8),ITEM,0),3)),"")="LS","",IFERROR(TRIM(INDEX(QryItemNamed,MATCH(TRIM(I8),ITEM,0),3)),"")))</f>
        <v/>
      </c>
      <c r="J29" s="24" t="str">
        <f t="shared" si="20"/>
        <v>EACH</v>
      </c>
      <c r="K29" s="24" t="str">
        <f t="shared" ref="K29:AK29" si="21">IF(OR(TRIM(K8)=0,TRIM(K8)=""),"",IF(IFERROR(TRIM(INDEX(QryItemNamed,MATCH(TRIM(K8),ITEM,0),3)),"")="LS","",IFERROR(TRIM(INDEX(QryItemNamed,MATCH(TRIM(K8),ITEM,0),3)),"")))</f>
        <v>EACH</v>
      </c>
      <c r="L29" s="24" t="str">
        <f t="shared" si="21"/>
        <v>EACH</v>
      </c>
      <c r="M29" s="24" t="str">
        <f t="shared" si="21"/>
        <v/>
      </c>
      <c r="N29" s="24" t="str">
        <f t="shared" si="21"/>
        <v>EACH</v>
      </c>
      <c r="O29" s="24" t="str">
        <f t="shared" si="21"/>
        <v>EACH</v>
      </c>
      <c r="P29" s="24" t="str">
        <f t="shared" si="21"/>
        <v>FT</v>
      </c>
      <c r="Q29" s="24" t="str">
        <f t="shared" si="21"/>
        <v>FT</v>
      </c>
      <c r="R29" s="24" t="str">
        <f t="shared" si="21"/>
        <v/>
      </c>
      <c r="S29" s="24" t="str">
        <f t="shared" si="21"/>
        <v>FT</v>
      </c>
      <c r="T29" s="24" t="str">
        <f t="shared" si="21"/>
        <v>FT</v>
      </c>
      <c r="U29" s="24" t="str">
        <f t="shared" si="21"/>
        <v>EACH</v>
      </c>
      <c r="V29" s="24" t="str">
        <f t="shared" si="21"/>
        <v>FT</v>
      </c>
      <c r="W29" s="24" t="str">
        <f t="shared" si="21"/>
        <v/>
      </c>
      <c r="X29" s="24" t="str">
        <f t="shared" si="21"/>
        <v>EACH</v>
      </c>
      <c r="Y29" s="24" t="str">
        <f t="shared" si="21"/>
        <v/>
      </c>
      <c r="Z29" s="24" t="str">
        <f t="shared" si="21"/>
        <v>EACH</v>
      </c>
      <c r="AA29" s="24" t="str">
        <f t="shared" si="21"/>
        <v>EACH</v>
      </c>
      <c r="AB29" s="24" t="str">
        <f t="shared" si="21"/>
        <v/>
      </c>
      <c r="AC29" s="24" t="str">
        <f t="shared" si="21"/>
        <v>FT</v>
      </c>
      <c r="AD29" s="24" t="str">
        <f t="shared" si="21"/>
        <v>EACH</v>
      </c>
      <c r="AE29" s="24" t="str">
        <f t="shared" si="21"/>
        <v>EACH</v>
      </c>
      <c r="AF29" s="24" t="str">
        <f t="shared" si="21"/>
        <v/>
      </c>
      <c r="AG29" s="24" t="str">
        <f t="shared" si="21"/>
        <v>FT</v>
      </c>
      <c r="AH29" s="24" t="str">
        <f t="shared" si="21"/>
        <v>EACH</v>
      </c>
      <c r="AI29" s="24" t="str">
        <f t="shared" si="21"/>
        <v/>
      </c>
      <c r="AJ29" s="24" t="str">
        <f t="shared" ref="AJ29" si="22">IF(OR(TRIM(AJ8)=0,TRIM(AJ8)=""),"",IF(IFERROR(TRIM(INDEX(QryItemNamed,MATCH(TRIM(AJ8),ITEM,0),3)),"")="LS","",IFERROR(TRIM(INDEX(QryItemNamed,MATCH(TRIM(AJ8),ITEM,0),3)),"")))</f>
        <v/>
      </c>
      <c r="AK29" s="24" t="str">
        <f t="shared" si="21"/>
        <v/>
      </c>
    </row>
    <row r="30" spans="2:37" ht="12.75" customHeight="1" x14ac:dyDescent="0.2">
      <c r="B30" s="19">
        <v>1</v>
      </c>
      <c r="D30" s="82"/>
      <c r="E30" s="73"/>
      <c r="F30" s="81" t="s">
        <v>59</v>
      </c>
      <c r="G30" s="45"/>
      <c r="H30" s="29"/>
      <c r="I30" s="59"/>
      <c r="J30" s="54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</row>
    <row r="31" spans="2:37" ht="12.75" customHeight="1" x14ac:dyDescent="0.2">
      <c r="B31" s="19">
        <v>1</v>
      </c>
      <c r="D31" s="73">
        <f>AM7+1</f>
        <v>122</v>
      </c>
      <c r="E31" s="69" t="s">
        <v>65</v>
      </c>
      <c r="F31" s="74">
        <v>11125.17</v>
      </c>
      <c r="G31" s="26" t="s">
        <v>44</v>
      </c>
      <c r="H31" s="30"/>
      <c r="I31" s="60"/>
      <c r="J31" s="55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8"/>
      <c r="AA31" s="26">
        <v>1</v>
      </c>
      <c r="AB31" s="26"/>
      <c r="AC31" s="26"/>
      <c r="AD31" s="26">
        <v>1</v>
      </c>
      <c r="AE31" s="26">
        <v>1</v>
      </c>
      <c r="AF31" s="26"/>
      <c r="AG31" s="26"/>
      <c r="AH31" s="26"/>
      <c r="AI31" s="28"/>
      <c r="AJ31" s="28"/>
      <c r="AK31" s="26"/>
    </row>
    <row r="32" spans="2:37" ht="12.75" customHeight="1" x14ac:dyDescent="0.2">
      <c r="B32" s="19">
        <v>1</v>
      </c>
      <c r="D32" s="73"/>
      <c r="E32" s="75"/>
      <c r="F32" s="76"/>
      <c r="G32" s="26"/>
      <c r="H32" s="65">
        <v>5</v>
      </c>
      <c r="I32" s="61"/>
      <c r="J32" s="56"/>
      <c r="K32" s="26"/>
      <c r="L32" s="26"/>
      <c r="M32" s="26"/>
      <c r="N32" s="26"/>
      <c r="O32" s="26"/>
      <c r="P32" s="26">
        <f>(H32+10)*6</f>
        <v>90</v>
      </c>
      <c r="Q32" s="26"/>
      <c r="R32" s="26"/>
      <c r="S32" s="26">
        <v>5</v>
      </c>
      <c r="T32" s="26"/>
      <c r="U32" s="26"/>
      <c r="V32" s="26">
        <v>5</v>
      </c>
      <c r="W32" s="26"/>
      <c r="X32" s="26"/>
      <c r="Y32" s="26"/>
      <c r="Z32" s="28"/>
      <c r="AA32" s="26"/>
      <c r="AB32" s="26"/>
      <c r="AC32" s="26">
        <v>5</v>
      </c>
      <c r="AD32" s="26"/>
      <c r="AE32" s="26"/>
      <c r="AF32" s="26"/>
      <c r="AG32" s="26"/>
      <c r="AH32" s="26"/>
      <c r="AI32" s="28"/>
      <c r="AJ32" s="28"/>
      <c r="AK32" s="26"/>
    </row>
    <row r="33" spans="1:37" ht="12.75" customHeight="1" x14ac:dyDescent="0.2">
      <c r="B33" s="19">
        <v>1</v>
      </c>
      <c r="D33" s="73">
        <f>D31</f>
        <v>122</v>
      </c>
      <c r="E33" s="75" t="s">
        <v>87</v>
      </c>
      <c r="F33" s="76">
        <v>11120.14</v>
      </c>
      <c r="G33" s="26" t="s">
        <v>44</v>
      </c>
      <c r="H33" s="65"/>
      <c r="I33" s="61"/>
      <c r="J33" s="5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8"/>
      <c r="AA33" s="26"/>
      <c r="AB33" s="26"/>
      <c r="AC33" s="26"/>
      <c r="AD33" s="26"/>
      <c r="AE33" s="26"/>
      <c r="AF33" s="26"/>
      <c r="AG33" s="26"/>
      <c r="AH33" s="26"/>
      <c r="AI33" s="28"/>
      <c r="AJ33" s="28"/>
      <c r="AK33" s="26"/>
    </row>
    <row r="34" spans="1:37" ht="12.75" customHeight="1" x14ac:dyDescent="0.2">
      <c r="B34" s="19">
        <v>1</v>
      </c>
      <c r="D34" s="73"/>
      <c r="E34" s="75"/>
      <c r="F34" s="76"/>
      <c r="G34" s="45"/>
      <c r="H34" s="31">
        <v>82</v>
      </c>
      <c r="I34" s="61"/>
      <c r="J34" s="56"/>
      <c r="K34" s="26"/>
      <c r="L34" s="26"/>
      <c r="M34" s="26"/>
      <c r="N34" s="26"/>
      <c r="O34" s="26"/>
      <c r="P34" s="26">
        <f>(H34+10)*6</f>
        <v>552</v>
      </c>
      <c r="Q34" s="26"/>
      <c r="R34" s="26"/>
      <c r="S34" s="26">
        <v>82</v>
      </c>
      <c r="T34" s="26"/>
      <c r="U34" s="26"/>
      <c r="V34" s="26">
        <v>82</v>
      </c>
      <c r="W34" s="26"/>
      <c r="X34" s="26"/>
      <c r="Y34" s="26"/>
      <c r="Z34" s="28"/>
      <c r="AA34" s="26"/>
      <c r="AB34" s="26"/>
      <c r="AC34" s="26">
        <v>82</v>
      </c>
      <c r="AD34" s="26"/>
      <c r="AE34" s="26"/>
      <c r="AF34" s="26"/>
      <c r="AG34" s="26"/>
      <c r="AH34" s="26"/>
      <c r="AI34" s="28"/>
      <c r="AJ34" s="28"/>
      <c r="AK34" s="26"/>
    </row>
    <row r="35" spans="1:37" ht="12.75" customHeight="1" x14ac:dyDescent="0.2">
      <c r="B35" s="19">
        <v>1</v>
      </c>
      <c r="D35" s="73">
        <f>D31</f>
        <v>122</v>
      </c>
      <c r="E35" s="69" t="s">
        <v>68</v>
      </c>
      <c r="F35" s="74">
        <v>11029.65</v>
      </c>
      <c r="G35" s="75" t="s">
        <v>44</v>
      </c>
      <c r="H35" s="31"/>
      <c r="I35" s="61"/>
      <c r="J35" s="56"/>
      <c r="K35" s="26"/>
      <c r="L35" s="26">
        <v>2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>
        <v>1</v>
      </c>
      <c r="Y35" s="26"/>
      <c r="Z35" s="28"/>
      <c r="AA35" s="26"/>
      <c r="AB35" s="26"/>
      <c r="AC35" s="26"/>
      <c r="AD35" s="26"/>
      <c r="AE35" s="26"/>
      <c r="AF35" s="26"/>
      <c r="AG35" s="26"/>
      <c r="AH35" s="26"/>
      <c r="AI35" s="28"/>
      <c r="AJ35" s="28"/>
      <c r="AK35" s="26"/>
    </row>
    <row r="36" spans="1:37" ht="12.75" customHeight="1" x14ac:dyDescent="0.2">
      <c r="B36" s="19">
        <v>1</v>
      </c>
      <c r="D36" s="75"/>
      <c r="E36" s="69"/>
      <c r="F36" s="74"/>
      <c r="G36" s="45"/>
      <c r="H36" s="65">
        <v>115</v>
      </c>
      <c r="I36" s="67"/>
      <c r="J36" s="68"/>
      <c r="K36" s="69"/>
      <c r="L36" s="69"/>
      <c r="M36" s="69"/>
      <c r="N36" s="69"/>
      <c r="O36" s="69"/>
      <c r="P36" s="26">
        <f>(H36+10)*6</f>
        <v>750</v>
      </c>
      <c r="Q36" s="69"/>
      <c r="R36" s="70"/>
      <c r="S36" s="69">
        <v>115</v>
      </c>
      <c r="T36" s="70"/>
      <c r="U36" s="69"/>
      <c r="V36" s="70">
        <v>115</v>
      </c>
      <c r="W36" s="69"/>
      <c r="X36" s="69"/>
      <c r="Y36" s="69"/>
      <c r="Z36" s="70"/>
      <c r="AA36" s="69"/>
      <c r="AB36" s="69"/>
      <c r="AC36" s="70">
        <v>115</v>
      </c>
      <c r="AD36" s="26"/>
      <c r="AE36" s="26"/>
      <c r="AF36" s="26"/>
      <c r="AG36" s="26"/>
      <c r="AH36" s="26"/>
      <c r="AI36" s="28"/>
      <c r="AJ36" s="28"/>
      <c r="AK36" s="26"/>
    </row>
    <row r="37" spans="1:37" ht="12.75" customHeight="1" x14ac:dyDescent="0.2">
      <c r="B37" s="19">
        <v>1</v>
      </c>
      <c r="D37" s="73">
        <f>AM7</f>
        <v>121</v>
      </c>
      <c r="E37" s="69" t="s">
        <v>75</v>
      </c>
      <c r="F37" s="83">
        <v>10900</v>
      </c>
      <c r="G37" s="69" t="s">
        <v>44</v>
      </c>
      <c r="H37" s="65"/>
      <c r="I37" s="67"/>
      <c r="J37" s="68"/>
      <c r="K37" s="69"/>
      <c r="L37" s="69">
        <v>2</v>
      </c>
      <c r="M37" s="69"/>
      <c r="N37" s="69"/>
      <c r="O37" s="69"/>
      <c r="P37" s="26"/>
      <c r="Q37" s="69"/>
      <c r="R37" s="70"/>
      <c r="S37" s="69"/>
      <c r="T37" s="69"/>
      <c r="U37" s="69"/>
      <c r="V37" s="70"/>
      <c r="W37" s="69"/>
      <c r="X37" s="69">
        <v>1</v>
      </c>
      <c r="Y37" s="69"/>
      <c r="Z37" s="70"/>
      <c r="AA37" s="69"/>
      <c r="AB37" s="69"/>
      <c r="AC37" s="70"/>
      <c r="AD37" s="26"/>
      <c r="AE37" s="26"/>
      <c r="AF37" s="26"/>
      <c r="AG37" s="26"/>
      <c r="AH37" s="26"/>
      <c r="AI37" s="28"/>
      <c r="AJ37" s="28"/>
      <c r="AK37" s="26"/>
    </row>
    <row r="38" spans="1:37" ht="12.75" customHeight="1" x14ac:dyDescent="0.2">
      <c r="A38" s="5" t="s">
        <v>41</v>
      </c>
      <c r="B38" s="19">
        <v>1</v>
      </c>
      <c r="D38" s="73"/>
      <c r="E38" s="69"/>
      <c r="F38" s="83"/>
      <c r="G38" s="69"/>
      <c r="H38" s="66">
        <v>8</v>
      </c>
      <c r="I38" s="71"/>
      <c r="J38" s="68"/>
      <c r="K38" s="69"/>
      <c r="L38" s="69"/>
      <c r="M38" s="69"/>
      <c r="N38" s="69"/>
      <c r="O38" s="69"/>
      <c r="P38" s="26">
        <f t="shared" ref="P38" si="23">(H38+10)*3</f>
        <v>54</v>
      </c>
      <c r="Q38" s="69"/>
      <c r="R38" s="70"/>
      <c r="S38" s="69">
        <v>8</v>
      </c>
      <c r="T38" s="69"/>
      <c r="U38" s="69"/>
      <c r="V38" s="70">
        <v>8</v>
      </c>
      <c r="W38" s="69"/>
      <c r="X38" s="69"/>
      <c r="Y38" s="69"/>
      <c r="Z38" s="70"/>
      <c r="AA38" s="69"/>
      <c r="AB38" s="69"/>
      <c r="AC38" s="70">
        <v>8</v>
      </c>
      <c r="AD38" s="26"/>
      <c r="AE38" s="26"/>
      <c r="AF38" s="26"/>
      <c r="AG38" s="26"/>
      <c r="AH38" s="26"/>
      <c r="AI38" s="28"/>
      <c r="AJ38" s="28"/>
      <c r="AK38" s="26"/>
    </row>
    <row r="39" spans="1:37" ht="12.75" customHeight="1" x14ac:dyDescent="0.2">
      <c r="B39" s="19">
        <v>1</v>
      </c>
      <c r="D39" s="73">
        <f>D37</f>
        <v>121</v>
      </c>
      <c r="E39" s="69" t="s">
        <v>72</v>
      </c>
      <c r="F39" s="83">
        <v>10891.37</v>
      </c>
      <c r="G39" s="69" t="s">
        <v>44</v>
      </c>
      <c r="H39" s="65"/>
      <c r="I39" s="67"/>
      <c r="J39" s="68">
        <v>1</v>
      </c>
      <c r="K39" s="69">
        <v>1</v>
      </c>
      <c r="L39" s="69"/>
      <c r="M39" s="69"/>
      <c r="N39" s="69">
        <v>1</v>
      </c>
      <c r="O39" s="69">
        <v>1</v>
      </c>
      <c r="P39" s="26"/>
      <c r="Q39" s="69">
        <v>141</v>
      </c>
      <c r="R39" s="70"/>
      <c r="S39" s="69"/>
      <c r="T39" s="69"/>
      <c r="U39" s="69">
        <v>1</v>
      </c>
      <c r="V39" s="70"/>
      <c r="W39" s="69"/>
      <c r="X39" s="69"/>
      <c r="Y39" s="69"/>
      <c r="Z39" s="70">
        <v>1</v>
      </c>
      <c r="AA39" s="69"/>
      <c r="AB39" s="69"/>
      <c r="AC39" s="70"/>
      <c r="AD39" s="26"/>
      <c r="AE39" s="26"/>
      <c r="AF39" s="26"/>
      <c r="AG39" s="26"/>
      <c r="AH39" s="26"/>
      <c r="AI39" s="28"/>
      <c r="AJ39" s="28"/>
      <c r="AK39" s="26"/>
    </row>
    <row r="40" spans="1:37" ht="12.75" customHeight="1" x14ac:dyDescent="0.2">
      <c r="B40" s="19">
        <v>1</v>
      </c>
      <c r="D40" s="73">
        <f>D37</f>
        <v>121</v>
      </c>
      <c r="E40" s="69" t="s">
        <v>77</v>
      </c>
      <c r="F40" s="83">
        <f>F37</f>
        <v>10900</v>
      </c>
      <c r="G40" s="69" t="str">
        <f>G37</f>
        <v>LT</v>
      </c>
      <c r="H40" s="65"/>
      <c r="I40" s="67"/>
      <c r="J40" s="68"/>
      <c r="K40" s="69"/>
      <c r="L40" s="69"/>
      <c r="M40" s="69"/>
      <c r="N40" s="69"/>
      <c r="O40" s="69"/>
      <c r="P40" s="26"/>
      <c r="Q40" s="69"/>
      <c r="R40" s="70"/>
      <c r="S40" s="69"/>
      <c r="T40" s="69"/>
      <c r="U40" s="69"/>
      <c r="V40" s="70"/>
      <c r="W40" s="69"/>
      <c r="X40" s="69"/>
      <c r="Y40" s="69"/>
      <c r="Z40" s="70"/>
      <c r="AA40" s="69"/>
      <c r="AB40" s="69"/>
      <c r="AC40" s="70"/>
      <c r="AD40" s="69"/>
      <c r="AE40" s="26"/>
      <c r="AF40" s="26"/>
      <c r="AG40" s="26"/>
      <c r="AH40" s="26"/>
      <c r="AI40" s="28"/>
      <c r="AJ40" s="28"/>
      <c r="AK40" s="26"/>
    </row>
    <row r="41" spans="1:37" ht="12.75" customHeight="1" x14ac:dyDescent="0.2">
      <c r="B41" s="19">
        <v>1</v>
      </c>
      <c r="D41" s="73"/>
      <c r="E41" s="69"/>
      <c r="F41" s="83"/>
      <c r="G41" s="69"/>
      <c r="H41" s="65">
        <v>116</v>
      </c>
      <c r="I41" s="67"/>
      <c r="J41" s="68"/>
      <c r="K41" s="69"/>
      <c r="L41" s="69"/>
      <c r="M41" s="69"/>
      <c r="N41" s="69"/>
      <c r="O41" s="69"/>
      <c r="P41" s="26">
        <f t="shared" ref="P41" si="24">(H41+10)*3</f>
        <v>378</v>
      </c>
      <c r="Q41" s="69"/>
      <c r="R41" s="70"/>
      <c r="S41" s="69">
        <v>116</v>
      </c>
      <c r="T41" s="69"/>
      <c r="U41" s="69"/>
      <c r="V41" s="70">
        <v>116</v>
      </c>
      <c r="W41" s="69"/>
      <c r="X41" s="69"/>
      <c r="Y41" s="69"/>
      <c r="Z41" s="70"/>
      <c r="AA41" s="69"/>
      <c r="AB41" s="69"/>
      <c r="AC41" s="70">
        <v>116</v>
      </c>
      <c r="AD41" s="69"/>
      <c r="AE41" s="26"/>
      <c r="AF41" s="26"/>
      <c r="AG41" s="26"/>
      <c r="AH41" s="26"/>
      <c r="AI41" s="28"/>
      <c r="AJ41" s="28"/>
      <c r="AK41" s="26"/>
    </row>
    <row r="42" spans="1:37" ht="12.75" customHeight="1" x14ac:dyDescent="0.2">
      <c r="B42" s="19">
        <v>1</v>
      </c>
      <c r="D42" s="73">
        <f>D37</f>
        <v>121</v>
      </c>
      <c r="E42" s="69" t="s">
        <v>62</v>
      </c>
      <c r="F42" s="83">
        <v>21170.82</v>
      </c>
      <c r="G42" s="69" t="s">
        <v>43</v>
      </c>
      <c r="H42" s="65"/>
      <c r="I42" s="67"/>
      <c r="J42" s="68"/>
      <c r="K42" s="69"/>
      <c r="L42" s="69"/>
      <c r="M42" s="69"/>
      <c r="N42" s="69"/>
      <c r="O42" s="69"/>
      <c r="P42" s="26"/>
      <c r="Q42" s="69"/>
      <c r="R42" s="70"/>
      <c r="S42" s="69"/>
      <c r="T42" s="69"/>
      <c r="U42" s="69"/>
      <c r="V42" s="70"/>
      <c r="W42" s="69"/>
      <c r="X42" s="69">
        <v>1</v>
      </c>
      <c r="Y42" s="69"/>
      <c r="Z42" s="70"/>
      <c r="AA42" s="69"/>
      <c r="AB42" s="69"/>
      <c r="AC42" s="70"/>
      <c r="AD42" s="69"/>
      <c r="AE42" s="26"/>
      <c r="AF42" s="26"/>
      <c r="AG42" s="26"/>
      <c r="AH42" s="26"/>
      <c r="AI42" s="28"/>
      <c r="AJ42" s="28"/>
      <c r="AK42" s="26"/>
    </row>
    <row r="43" spans="1:37" ht="12.75" customHeight="1" x14ac:dyDescent="0.2">
      <c r="B43" s="19">
        <v>1</v>
      </c>
      <c r="D43" s="73"/>
      <c r="E43" s="69"/>
      <c r="F43" s="83"/>
      <c r="G43" s="69"/>
      <c r="H43" s="65">
        <v>58</v>
      </c>
      <c r="I43" s="67"/>
      <c r="J43" s="68"/>
      <c r="K43" s="69"/>
      <c r="L43" s="69"/>
      <c r="M43" s="69"/>
      <c r="N43" s="69"/>
      <c r="O43" s="69"/>
      <c r="P43" s="26">
        <f t="shared" ref="P43" si="25">(H43+10)*3</f>
        <v>204</v>
      </c>
      <c r="Q43" s="69"/>
      <c r="R43" s="70"/>
      <c r="S43" s="69"/>
      <c r="T43" s="69">
        <v>58</v>
      </c>
      <c r="U43" s="69"/>
      <c r="V43" s="70"/>
      <c r="W43" s="69"/>
      <c r="X43" s="69"/>
      <c r="Y43" s="69"/>
      <c r="Z43" s="70"/>
      <c r="AA43" s="69"/>
      <c r="AB43" s="69"/>
      <c r="AC43" s="70"/>
      <c r="AD43" s="69"/>
      <c r="AE43" s="26"/>
      <c r="AF43" s="26"/>
      <c r="AG43" s="26"/>
      <c r="AH43" s="26"/>
      <c r="AI43" s="28"/>
      <c r="AJ43" s="28"/>
      <c r="AK43" s="26"/>
    </row>
    <row r="44" spans="1:37" ht="12.75" customHeight="1" x14ac:dyDescent="0.2">
      <c r="B44" s="19">
        <v>1</v>
      </c>
      <c r="D44" s="73">
        <f>D37</f>
        <v>121</v>
      </c>
      <c r="E44" s="69" t="s">
        <v>64</v>
      </c>
      <c r="F44" s="83">
        <v>21170.41</v>
      </c>
      <c r="G44" s="69" t="s">
        <v>44</v>
      </c>
      <c r="H44" s="65"/>
      <c r="I44" s="67"/>
      <c r="J44" s="68"/>
      <c r="K44" s="69"/>
      <c r="L44" s="69">
        <v>2</v>
      </c>
      <c r="M44" s="69"/>
      <c r="N44" s="69"/>
      <c r="O44" s="69"/>
      <c r="P44" s="26"/>
      <c r="Q44" s="69"/>
      <c r="R44" s="70"/>
      <c r="S44" s="69"/>
      <c r="T44" s="69"/>
      <c r="U44" s="69"/>
      <c r="V44" s="70"/>
      <c r="W44" s="69"/>
      <c r="X44" s="69">
        <v>1</v>
      </c>
      <c r="Y44" s="69"/>
      <c r="Z44" s="70"/>
      <c r="AA44" s="69"/>
      <c r="AB44" s="69"/>
      <c r="AC44" s="70"/>
      <c r="AD44" s="69"/>
      <c r="AE44" s="26"/>
      <c r="AF44" s="26"/>
      <c r="AG44" s="26"/>
      <c r="AH44" s="26"/>
      <c r="AI44" s="28"/>
      <c r="AJ44" s="28"/>
      <c r="AK44" s="26"/>
    </row>
    <row r="45" spans="1:37" ht="12.75" customHeight="1" x14ac:dyDescent="0.2">
      <c r="B45" s="19">
        <v>1</v>
      </c>
      <c r="D45" s="73"/>
      <c r="E45" s="69"/>
      <c r="F45" s="83"/>
      <c r="G45" s="69"/>
      <c r="H45" s="65">
        <v>125</v>
      </c>
      <c r="I45" s="67"/>
      <c r="J45" s="68"/>
      <c r="K45" s="69"/>
      <c r="L45" s="69"/>
      <c r="M45" s="69"/>
      <c r="N45" s="69"/>
      <c r="O45" s="69"/>
      <c r="P45" s="26">
        <f t="shared" ref="P45" si="26">(H45+10)*3</f>
        <v>405</v>
      </c>
      <c r="Q45" s="69"/>
      <c r="R45" s="70"/>
      <c r="S45" s="69">
        <v>125</v>
      </c>
      <c r="T45" s="69"/>
      <c r="U45" s="69"/>
      <c r="V45" s="70">
        <v>125</v>
      </c>
      <c r="W45" s="69"/>
      <c r="X45" s="69"/>
      <c r="Y45" s="69"/>
      <c r="Z45" s="70"/>
      <c r="AA45" s="69"/>
      <c r="AB45" s="69"/>
      <c r="AC45" s="70">
        <v>125</v>
      </c>
      <c r="AD45" s="69"/>
      <c r="AE45" s="26"/>
      <c r="AF45" s="26"/>
      <c r="AG45" s="26"/>
      <c r="AH45" s="26"/>
      <c r="AI45" s="28"/>
      <c r="AJ45" s="28"/>
      <c r="AK45" s="26"/>
    </row>
    <row r="46" spans="1:37" ht="12.75" customHeight="1" x14ac:dyDescent="0.2">
      <c r="B46" s="19">
        <v>1</v>
      </c>
      <c r="D46" s="73">
        <f>AM7+3</f>
        <v>124</v>
      </c>
      <c r="E46" s="69" t="s">
        <v>73</v>
      </c>
      <c r="F46" s="83">
        <v>21289.84</v>
      </c>
      <c r="G46" s="69" t="s">
        <v>44</v>
      </c>
      <c r="H46" s="65"/>
      <c r="I46" s="67"/>
      <c r="J46" s="68">
        <v>1</v>
      </c>
      <c r="K46" s="69">
        <v>1</v>
      </c>
      <c r="L46" s="69"/>
      <c r="M46" s="69"/>
      <c r="N46" s="69">
        <v>1</v>
      </c>
      <c r="O46" s="69">
        <v>1</v>
      </c>
      <c r="P46" s="26"/>
      <c r="Q46" s="69">
        <v>141</v>
      </c>
      <c r="R46" s="70"/>
      <c r="S46" s="69"/>
      <c r="T46" s="70"/>
      <c r="U46" s="69">
        <v>1</v>
      </c>
      <c r="V46" s="70"/>
      <c r="W46" s="70"/>
      <c r="X46" s="69"/>
      <c r="Y46" s="69"/>
      <c r="Z46" s="70">
        <v>1</v>
      </c>
      <c r="AA46" s="69"/>
      <c r="AB46" s="69"/>
      <c r="AC46" s="70"/>
      <c r="AD46" s="69"/>
      <c r="AE46" s="26"/>
      <c r="AF46" s="26"/>
      <c r="AG46" s="26"/>
      <c r="AH46" s="26"/>
      <c r="AI46" s="28"/>
      <c r="AJ46" s="28"/>
      <c r="AK46" s="26"/>
    </row>
    <row r="47" spans="1:37" ht="12.75" customHeight="1" x14ac:dyDescent="0.2">
      <c r="B47" s="19">
        <v>1</v>
      </c>
      <c r="D47" s="73">
        <f>D44</f>
        <v>121</v>
      </c>
      <c r="E47" s="69" t="s">
        <v>88</v>
      </c>
      <c r="F47" s="83">
        <f>F44</f>
        <v>21170.41</v>
      </c>
      <c r="G47" s="69" t="str">
        <f>G44</f>
        <v>LT</v>
      </c>
      <c r="H47" s="65"/>
      <c r="I47" s="67"/>
      <c r="J47" s="68"/>
      <c r="K47" s="69"/>
      <c r="L47" s="69"/>
      <c r="M47" s="69"/>
      <c r="N47" s="69"/>
      <c r="O47" s="69"/>
      <c r="P47" s="26"/>
      <c r="Q47" s="69"/>
      <c r="R47" s="70"/>
      <c r="S47" s="69"/>
      <c r="T47" s="69"/>
      <c r="U47" s="69"/>
      <c r="V47" s="70"/>
      <c r="W47" s="69"/>
      <c r="X47" s="69"/>
      <c r="Y47" s="69"/>
      <c r="Z47" s="70"/>
      <c r="AA47" s="69"/>
      <c r="AB47" s="69"/>
      <c r="AC47" s="70"/>
      <c r="AD47" s="69"/>
      <c r="AE47" s="26"/>
      <c r="AF47" s="26"/>
      <c r="AG47" s="26"/>
      <c r="AH47" s="26"/>
      <c r="AI47" s="28"/>
      <c r="AJ47" s="28"/>
      <c r="AK47" s="26"/>
    </row>
    <row r="48" spans="1:37" ht="12.75" customHeight="1" x14ac:dyDescent="0.2">
      <c r="B48" s="19">
        <v>1</v>
      </c>
      <c r="D48" s="73"/>
      <c r="E48" s="69"/>
      <c r="F48" s="83"/>
      <c r="G48" s="69"/>
      <c r="H48" s="65">
        <v>4</v>
      </c>
      <c r="I48" s="67"/>
      <c r="J48" s="68"/>
      <c r="K48" s="69"/>
      <c r="L48" s="69"/>
      <c r="M48" s="69"/>
      <c r="N48" s="69"/>
      <c r="O48" s="69"/>
      <c r="P48" s="26">
        <f t="shared" ref="P48" si="27">(H48+10)*3</f>
        <v>42</v>
      </c>
      <c r="Q48" s="69"/>
      <c r="R48" s="70"/>
      <c r="S48" s="69">
        <v>4</v>
      </c>
      <c r="T48" s="69"/>
      <c r="U48" s="69"/>
      <c r="V48" s="70">
        <v>4</v>
      </c>
      <c r="W48" s="69"/>
      <c r="X48" s="69"/>
      <c r="Y48" s="69"/>
      <c r="Z48" s="70"/>
      <c r="AA48" s="69"/>
      <c r="AB48" s="69"/>
      <c r="AC48" s="70">
        <v>4</v>
      </c>
      <c r="AD48" s="69"/>
      <c r="AE48" s="26"/>
      <c r="AF48" s="26"/>
      <c r="AG48" s="26"/>
      <c r="AH48" s="26"/>
      <c r="AI48" s="28"/>
      <c r="AJ48" s="28"/>
      <c r="AK48" s="26"/>
    </row>
    <row r="49" spans="2:37" ht="12.75" customHeight="1" x14ac:dyDescent="0.2">
      <c r="B49" s="19">
        <v>1</v>
      </c>
      <c r="D49" s="69">
        <f>D40</f>
        <v>121</v>
      </c>
      <c r="E49" s="69" t="s">
        <v>71</v>
      </c>
      <c r="F49" s="83">
        <v>21166.02</v>
      </c>
      <c r="G49" s="69" t="s">
        <v>44</v>
      </c>
      <c r="H49" s="65"/>
      <c r="I49" s="67"/>
      <c r="J49" s="68">
        <v>1</v>
      </c>
      <c r="K49" s="69">
        <v>1</v>
      </c>
      <c r="L49" s="69"/>
      <c r="M49" s="69"/>
      <c r="N49" s="69">
        <v>1</v>
      </c>
      <c r="O49" s="69">
        <v>1</v>
      </c>
      <c r="P49" s="26"/>
      <c r="Q49" s="69">
        <v>141</v>
      </c>
      <c r="R49" s="70"/>
      <c r="S49" s="69"/>
      <c r="T49" s="69"/>
      <c r="U49" s="69">
        <v>1</v>
      </c>
      <c r="V49" s="70"/>
      <c r="W49" s="69"/>
      <c r="X49" s="69"/>
      <c r="Y49" s="69"/>
      <c r="Z49" s="70">
        <v>1</v>
      </c>
      <c r="AA49" s="69"/>
      <c r="AB49" s="69"/>
      <c r="AC49" s="70"/>
      <c r="AD49" s="69"/>
      <c r="AE49" s="26"/>
      <c r="AF49" s="26"/>
      <c r="AG49" s="26"/>
      <c r="AH49" s="26"/>
      <c r="AI49" s="28"/>
      <c r="AJ49" s="28"/>
      <c r="AK49" s="26"/>
    </row>
    <row r="50" spans="2:37" ht="12.75" customHeight="1" x14ac:dyDescent="0.2">
      <c r="B50" s="19">
        <v>1</v>
      </c>
      <c r="D50" s="73"/>
      <c r="E50" s="69"/>
      <c r="F50" s="83"/>
      <c r="G50" s="69"/>
      <c r="H50" s="65">
        <v>227</v>
      </c>
      <c r="I50" s="67"/>
      <c r="J50" s="68"/>
      <c r="K50" s="69"/>
      <c r="L50" s="69"/>
      <c r="M50" s="69"/>
      <c r="N50" s="69"/>
      <c r="O50" s="69"/>
      <c r="P50" s="26">
        <f>(H50+10)*3</f>
        <v>711</v>
      </c>
      <c r="Q50" s="69"/>
      <c r="R50" s="70"/>
      <c r="S50" s="69">
        <v>227</v>
      </c>
      <c r="T50" s="69"/>
      <c r="U50" s="69"/>
      <c r="V50" s="70">
        <v>227</v>
      </c>
      <c r="W50" s="69"/>
      <c r="X50" s="69"/>
      <c r="Y50" s="69"/>
      <c r="Z50" s="70"/>
      <c r="AA50" s="69"/>
      <c r="AB50" s="69"/>
      <c r="AC50" s="70">
        <v>227</v>
      </c>
      <c r="AD50" s="69"/>
      <c r="AE50" s="26"/>
      <c r="AF50" s="26"/>
      <c r="AG50" s="26"/>
      <c r="AH50" s="26"/>
      <c r="AI50" s="28"/>
      <c r="AJ50" s="28"/>
      <c r="AK50" s="26"/>
    </row>
    <row r="51" spans="2:37" ht="12.75" customHeight="1" x14ac:dyDescent="0.2">
      <c r="B51" s="19">
        <v>1</v>
      </c>
      <c r="D51" s="73">
        <f>D49</f>
        <v>121</v>
      </c>
      <c r="E51" s="69" t="s">
        <v>69</v>
      </c>
      <c r="F51" s="83">
        <v>10553.37</v>
      </c>
      <c r="G51" s="69" t="s">
        <v>44</v>
      </c>
      <c r="H51" s="65"/>
      <c r="I51" s="67"/>
      <c r="J51" s="68">
        <v>1</v>
      </c>
      <c r="K51" s="69">
        <v>1</v>
      </c>
      <c r="L51" s="69"/>
      <c r="M51" s="69"/>
      <c r="N51" s="69">
        <v>1</v>
      </c>
      <c r="O51" s="69">
        <v>1</v>
      </c>
      <c r="P51" s="70"/>
      <c r="Q51" s="69">
        <v>141</v>
      </c>
      <c r="R51" s="70"/>
      <c r="S51" s="69"/>
      <c r="T51" s="69"/>
      <c r="U51" s="69">
        <v>1</v>
      </c>
      <c r="V51" s="70"/>
      <c r="W51" s="69"/>
      <c r="X51" s="69"/>
      <c r="Y51" s="69"/>
      <c r="Z51" s="70">
        <v>1</v>
      </c>
      <c r="AA51" s="69"/>
      <c r="AB51" s="69"/>
      <c r="AC51" s="70"/>
      <c r="AD51" s="69"/>
      <c r="AE51" s="26"/>
      <c r="AF51" s="26"/>
      <c r="AG51" s="26"/>
      <c r="AH51" s="26"/>
      <c r="AI51" s="28"/>
      <c r="AJ51" s="28"/>
      <c r="AK51" s="26"/>
    </row>
    <row r="52" spans="2:37" ht="12.75" customHeight="1" x14ac:dyDescent="0.2">
      <c r="B52" s="19">
        <v>1</v>
      </c>
      <c r="D52" s="73"/>
      <c r="E52" s="69"/>
      <c r="F52" s="83"/>
      <c r="G52" s="69"/>
      <c r="H52" s="65"/>
      <c r="I52" s="67"/>
      <c r="J52" s="68"/>
      <c r="K52" s="69"/>
      <c r="L52" s="69"/>
      <c r="M52" s="69"/>
      <c r="N52" s="69"/>
      <c r="O52" s="69"/>
      <c r="P52" s="26"/>
      <c r="Q52" s="69"/>
      <c r="R52" s="70"/>
      <c r="S52" s="69"/>
      <c r="T52" s="70"/>
      <c r="U52" s="69"/>
      <c r="V52" s="70"/>
      <c r="W52" s="70"/>
      <c r="X52" s="69"/>
      <c r="Y52" s="69"/>
      <c r="Z52" s="70"/>
      <c r="AA52" s="69"/>
      <c r="AB52" s="69"/>
      <c r="AC52" s="70"/>
      <c r="AD52" s="69"/>
      <c r="AE52" s="26"/>
      <c r="AF52" s="26"/>
      <c r="AG52" s="26"/>
      <c r="AH52" s="26"/>
      <c r="AI52" s="28"/>
      <c r="AJ52" s="28"/>
      <c r="AK52" s="26"/>
    </row>
    <row r="53" spans="2:37" ht="12.75" customHeight="1" x14ac:dyDescent="0.2">
      <c r="B53" s="19">
        <v>1</v>
      </c>
      <c r="D53" s="73"/>
      <c r="E53" s="69"/>
      <c r="F53" s="83"/>
      <c r="G53" s="69"/>
      <c r="H53" s="65"/>
      <c r="I53" s="67"/>
      <c r="J53" s="68"/>
      <c r="K53" s="69"/>
      <c r="L53" s="69"/>
      <c r="M53" s="69"/>
      <c r="N53" s="69"/>
      <c r="O53" s="69"/>
      <c r="P53" s="26"/>
      <c r="Q53" s="69"/>
      <c r="R53" s="70"/>
      <c r="S53" s="69"/>
      <c r="T53" s="69"/>
      <c r="U53" s="69"/>
      <c r="V53" s="70"/>
      <c r="W53" s="69"/>
      <c r="X53" s="69"/>
      <c r="Y53" s="69"/>
      <c r="Z53" s="70"/>
      <c r="AA53" s="69"/>
      <c r="AB53" s="69"/>
      <c r="AC53" s="70"/>
      <c r="AD53" s="69"/>
      <c r="AE53" s="26"/>
      <c r="AF53" s="26"/>
      <c r="AG53" s="26"/>
      <c r="AH53" s="26"/>
      <c r="AI53" s="28"/>
      <c r="AJ53" s="28"/>
      <c r="AK53" s="26"/>
    </row>
    <row r="54" spans="2:37" ht="12.75" customHeight="1" x14ac:dyDescent="0.2">
      <c r="B54" s="19">
        <v>1</v>
      </c>
      <c r="D54" s="73"/>
      <c r="E54" s="69"/>
      <c r="F54" s="83" t="s">
        <v>60</v>
      </c>
      <c r="G54" s="69"/>
      <c r="H54" s="66"/>
      <c r="I54" s="71"/>
      <c r="J54" s="68"/>
      <c r="K54" s="69"/>
      <c r="L54" s="69"/>
      <c r="M54" s="69"/>
      <c r="N54" s="69"/>
      <c r="O54" s="69"/>
      <c r="P54" s="26"/>
      <c r="Q54" s="69"/>
      <c r="R54" s="70"/>
      <c r="S54" s="69"/>
      <c r="T54" s="69"/>
      <c r="U54" s="69"/>
      <c r="V54" s="70"/>
      <c r="W54" s="69"/>
      <c r="X54" s="69"/>
      <c r="Y54" s="69"/>
      <c r="Z54" s="70"/>
      <c r="AA54" s="69"/>
      <c r="AB54" s="69"/>
      <c r="AC54" s="70"/>
      <c r="AD54" s="69"/>
      <c r="AE54" s="26"/>
      <c r="AF54" s="26"/>
      <c r="AG54" s="26"/>
      <c r="AH54" s="26"/>
      <c r="AI54" s="28"/>
      <c r="AJ54" s="28"/>
      <c r="AK54" s="26"/>
    </row>
    <row r="55" spans="2:37" ht="12.75" customHeight="1" x14ac:dyDescent="0.2">
      <c r="B55" s="19">
        <v>1</v>
      </c>
      <c r="D55" s="73">
        <f>D31</f>
        <v>122</v>
      </c>
      <c r="E55" s="69" t="s">
        <v>78</v>
      </c>
      <c r="F55" s="83">
        <v>11031.44</v>
      </c>
      <c r="G55" s="45" t="s">
        <v>44</v>
      </c>
      <c r="H55" s="31"/>
      <c r="I55" s="61"/>
      <c r="J55" s="56">
        <v>1</v>
      </c>
      <c r="K55" s="75">
        <v>1</v>
      </c>
      <c r="L55" s="75"/>
      <c r="M55" s="75"/>
      <c r="N55" s="75">
        <v>1</v>
      </c>
      <c r="O55" s="75">
        <v>1</v>
      </c>
      <c r="P55" s="26"/>
      <c r="Q55" s="75">
        <v>141</v>
      </c>
      <c r="R55" s="28"/>
      <c r="S55" s="75"/>
      <c r="T55" s="75"/>
      <c r="U55" s="75">
        <v>1</v>
      </c>
      <c r="V55" s="28"/>
      <c r="W55" s="75"/>
      <c r="X55" s="75"/>
      <c r="Y55" s="75"/>
      <c r="Z55" s="28">
        <v>1</v>
      </c>
      <c r="AA55" s="28"/>
      <c r="AB55" s="75"/>
      <c r="AC55" s="28"/>
      <c r="AD55" s="69"/>
      <c r="AE55" s="26"/>
      <c r="AF55" s="26"/>
      <c r="AG55" s="26"/>
      <c r="AH55" s="26"/>
      <c r="AI55" s="28"/>
      <c r="AJ55" s="28"/>
      <c r="AK55" s="26"/>
    </row>
    <row r="56" spans="2:37" ht="12.75" customHeight="1" x14ac:dyDescent="0.2">
      <c r="B56" s="19">
        <v>1</v>
      </c>
      <c r="D56" s="73"/>
      <c r="E56" s="69"/>
      <c r="F56" s="83"/>
      <c r="G56" s="75"/>
      <c r="H56" s="31">
        <v>7</v>
      </c>
      <c r="I56" s="61"/>
      <c r="J56" s="56"/>
      <c r="K56" s="26"/>
      <c r="L56" s="26"/>
      <c r="M56" s="26"/>
      <c r="N56" s="26"/>
      <c r="O56" s="26"/>
      <c r="P56" s="26">
        <f t="shared" ref="P56" si="28">(H56+10)*3</f>
        <v>51</v>
      </c>
      <c r="Q56" s="26"/>
      <c r="R56" s="26"/>
      <c r="S56" s="26">
        <v>7</v>
      </c>
      <c r="T56" s="26"/>
      <c r="U56" s="26"/>
      <c r="V56" s="26">
        <v>7</v>
      </c>
      <c r="W56" s="26"/>
      <c r="X56" s="26"/>
      <c r="Y56" s="26"/>
      <c r="Z56" s="28"/>
      <c r="AA56" s="26"/>
      <c r="AB56" s="26"/>
      <c r="AC56" s="26">
        <v>7</v>
      </c>
      <c r="AD56" s="69"/>
      <c r="AE56" s="26"/>
      <c r="AF56" s="26"/>
      <c r="AG56" s="26"/>
      <c r="AH56" s="26"/>
      <c r="AI56" s="28"/>
      <c r="AJ56" s="28"/>
      <c r="AK56" s="26"/>
    </row>
    <row r="57" spans="2:37" ht="12.75" customHeight="1" x14ac:dyDescent="0.2">
      <c r="B57" s="19">
        <v>1</v>
      </c>
      <c r="D57" s="73">
        <f>D31</f>
        <v>122</v>
      </c>
      <c r="E57" s="69" t="s">
        <v>70</v>
      </c>
      <c r="F57" s="83">
        <f>F35</f>
        <v>11029.65</v>
      </c>
      <c r="G57" s="75" t="str">
        <f>G35</f>
        <v>LT</v>
      </c>
      <c r="H57" s="65"/>
      <c r="I57" s="67"/>
      <c r="J57" s="68"/>
      <c r="K57" s="69"/>
      <c r="L57" s="69"/>
      <c r="M57" s="69"/>
      <c r="N57" s="69"/>
      <c r="O57" s="69"/>
      <c r="P57" s="26"/>
      <c r="Q57" s="69"/>
      <c r="R57" s="70"/>
      <c r="S57" s="69"/>
      <c r="T57" s="69"/>
      <c r="U57" s="69"/>
      <c r="V57" s="70"/>
      <c r="W57" s="28"/>
      <c r="X57" s="69"/>
      <c r="Y57" s="69"/>
      <c r="Z57" s="70"/>
      <c r="AA57" s="69"/>
      <c r="AB57" s="69"/>
      <c r="AC57" s="70"/>
      <c r="AD57" s="69"/>
      <c r="AE57" s="26"/>
      <c r="AF57" s="26"/>
      <c r="AG57" s="26"/>
      <c r="AH57" s="26"/>
      <c r="AI57" s="28"/>
      <c r="AJ57" s="28"/>
      <c r="AK57" s="26"/>
    </row>
    <row r="58" spans="2:37" ht="12.75" customHeight="1" x14ac:dyDescent="0.2">
      <c r="B58" s="19">
        <v>1</v>
      </c>
      <c r="D58" s="73"/>
      <c r="E58" s="69"/>
      <c r="F58" s="83"/>
      <c r="G58" s="45"/>
      <c r="H58" s="65">
        <v>115</v>
      </c>
      <c r="I58" s="67"/>
      <c r="J58" s="68"/>
      <c r="K58" s="69"/>
      <c r="L58" s="69"/>
      <c r="M58" s="69"/>
      <c r="N58" s="69"/>
      <c r="O58" s="69"/>
      <c r="P58" s="26"/>
      <c r="Q58" s="69"/>
      <c r="R58" s="70"/>
      <c r="S58" s="69"/>
      <c r="T58" s="70"/>
      <c r="U58" s="69"/>
      <c r="V58" s="70"/>
      <c r="W58" s="69"/>
      <c r="X58" s="69"/>
      <c r="Y58" s="69"/>
      <c r="Z58" s="70"/>
      <c r="AA58" s="69"/>
      <c r="AB58" s="69"/>
      <c r="AC58" s="70"/>
      <c r="AD58" s="69"/>
      <c r="AE58" s="26"/>
      <c r="AF58" s="26"/>
      <c r="AG58" s="26"/>
      <c r="AH58" s="26"/>
      <c r="AI58" s="28"/>
      <c r="AJ58" s="28"/>
      <c r="AK58" s="26"/>
    </row>
    <row r="59" spans="2:37" ht="12.75" customHeight="1" x14ac:dyDescent="0.2">
      <c r="B59" s="19">
        <v>1</v>
      </c>
      <c r="D59" s="73">
        <f>AM7</f>
        <v>121</v>
      </c>
      <c r="E59" s="69" t="s">
        <v>77</v>
      </c>
      <c r="F59" s="83">
        <f>F40</f>
        <v>10900</v>
      </c>
      <c r="G59" s="69" t="str">
        <f>G40</f>
        <v>LT</v>
      </c>
      <c r="H59" s="65"/>
      <c r="I59" s="67"/>
      <c r="J59" s="68"/>
      <c r="K59" s="69"/>
      <c r="L59" s="69"/>
      <c r="M59" s="69"/>
      <c r="N59" s="69"/>
      <c r="O59" s="69"/>
      <c r="P59" s="26"/>
      <c r="Q59" s="69"/>
      <c r="R59" s="70"/>
      <c r="S59" s="69"/>
      <c r="T59" s="69"/>
      <c r="U59" s="69"/>
      <c r="V59" s="70"/>
      <c r="W59" s="69"/>
      <c r="X59" s="69"/>
      <c r="Y59" s="69"/>
      <c r="Z59" s="70"/>
      <c r="AA59" s="69"/>
      <c r="AB59" s="69"/>
      <c r="AC59" s="70"/>
      <c r="AD59" s="69"/>
      <c r="AE59" s="26"/>
      <c r="AF59" s="26"/>
      <c r="AG59" s="26"/>
      <c r="AH59" s="26"/>
      <c r="AI59" s="28"/>
      <c r="AJ59" s="28"/>
      <c r="AK59" s="26"/>
    </row>
    <row r="60" spans="2:37" ht="12.75" customHeight="1" x14ac:dyDescent="0.2">
      <c r="B60" s="19">
        <v>1</v>
      </c>
      <c r="D60" s="73"/>
      <c r="E60" s="69"/>
      <c r="F60" s="83"/>
      <c r="G60" s="69"/>
      <c r="H60" s="65">
        <v>65</v>
      </c>
      <c r="I60" s="67"/>
      <c r="J60" s="68"/>
      <c r="K60" s="69"/>
      <c r="L60" s="69"/>
      <c r="M60" s="69"/>
      <c r="N60" s="69"/>
      <c r="O60" s="69"/>
      <c r="P60" s="26">
        <f t="shared" ref="P60" si="29">(H60+10)*3</f>
        <v>225</v>
      </c>
      <c r="Q60" s="69"/>
      <c r="R60" s="70"/>
      <c r="S60" s="69"/>
      <c r="T60" s="69">
        <v>65</v>
      </c>
      <c r="U60" s="69"/>
      <c r="V60" s="70"/>
      <c r="W60" s="69"/>
      <c r="X60" s="69"/>
      <c r="Y60" s="69"/>
      <c r="Z60" s="70"/>
      <c r="AA60" s="69"/>
      <c r="AB60" s="69"/>
      <c r="AC60" s="70"/>
      <c r="AD60" s="69"/>
      <c r="AE60" s="26"/>
      <c r="AF60" s="26"/>
      <c r="AG60" s="26"/>
      <c r="AH60" s="26"/>
      <c r="AI60" s="28"/>
      <c r="AJ60" s="28"/>
      <c r="AK60" s="26"/>
    </row>
    <row r="61" spans="2:37" ht="12.75" customHeight="1" x14ac:dyDescent="0.2">
      <c r="B61" s="19">
        <v>1</v>
      </c>
      <c r="D61" s="73">
        <f>D59</f>
        <v>121</v>
      </c>
      <c r="E61" s="69" t="s">
        <v>67</v>
      </c>
      <c r="F61" s="83">
        <v>10900</v>
      </c>
      <c r="G61" s="69" t="s">
        <v>43</v>
      </c>
      <c r="H61" s="65"/>
      <c r="I61" s="67"/>
      <c r="J61" s="68"/>
      <c r="K61" s="69"/>
      <c r="L61" s="69"/>
      <c r="M61" s="69"/>
      <c r="N61" s="69"/>
      <c r="O61" s="69"/>
      <c r="P61" s="26"/>
      <c r="Q61" s="69"/>
      <c r="R61" s="70"/>
      <c r="S61" s="69"/>
      <c r="T61" s="69"/>
      <c r="U61" s="69"/>
      <c r="V61" s="70"/>
      <c r="W61" s="69"/>
      <c r="X61" s="69">
        <v>1</v>
      </c>
      <c r="Y61" s="69"/>
      <c r="Z61" s="70"/>
      <c r="AA61" s="69"/>
      <c r="AB61" s="69"/>
      <c r="AC61" s="70"/>
      <c r="AD61" s="69"/>
      <c r="AE61" s="26"/>
      <c r="AF61" s="26"/>
      <c r="AG61" s="26"/>
      <c r="AH61" s="26"/>
      <c r="AI61" s="28"/>
      <c r="AJ61" s="28"/>
      <c r="AK61" s="26"/>
    </row>
    <row r="62" spans="2:37" ht="12.75" customHeight="1" x14ac:dyDescent="0.2">
      <c r="B62" s="19">
        <v>1</v>
      </c>
      <c r="D62" s="73"/>
      <c r="E62" s="69"/>
      <c r="F62" s="83"/>
      <c r="G62" s="69"/>
      <c r="H62" s="65">
        <v>115</v>
      </c>
      <c r="I62" s="67"/>
      <c r="J62" s="68"/>
      <c r="K62" s="69"/>
      <c r="L62" s="69"/>
      <c r="M62" s="69"/>
      <c r="N62" s="69"/>
      <c r="O62" s="69"/>
      <c r="P62" s="26">
        <f t="shared" ref="P62" si="30">(H62+10)*3</f>
        <v>375</v>
      </c>
      <c r="Q62" s="69"/>
      <c r="R62" s="70"/>
      <c r="S62" s="69">
        <v>115</v>
      </c>
      <c r="T62" s="69"/>
      <c r="U62" s="69"/>
      <c r="V62" s="70">
        <v>115</v>
      </c>
      <c r="W62" s="69"/>
      <c r="X62" s="69"/>
      <c r="Y62" s="69"/>
      <c r="Z62" s="70"/>
      <c r="AA62" s="69"/>
      <c r="AB62" s="69"/>
      <c r="AC62" s="70">
        <v>115</v>
      </c>
      <c r="AD62" s="69"/>
      <c r="AE62" s="26"/>
      <c r="AF62" s="26"/>
      <c r="AG62" s="26"/>
      <c r="AH62" s="26"/>
      <c r="AI62" s="28"/>
      <c r="AJ62" s="28"/>
      <c r="AK62" s="26"/>
    </row>
    <row r="63" spans="2:37" ht="12.75" customHeight="1" x14ac:dyDescent="0.2">
      <c r="B63" s="19">
        <v>1</v>
      </c>
      <c r="D63" s="73">
        <f>D59</f>
        <v>121</v>
      </c>
      <c r="E63" s="69" t="s">
        <v>63</v>
      </c>
      <c r="F63" s="83">
        <v>20979.43</v>
      </c>
      <c r="G63" s="69" t="s">
        <v>43</v>
      </c>
      <c r="H63" s="65"/>
      <c r="I63" s="67"/>
      <c r="J63" s="68">
        <v>1</v>
      </c>
      <c r="K63" s="69">
        <v>1</v>
      </c>
      <c r="L63" s="69"/>
      <c r="M63" s="69"/>
      <c r="N63" s="69">
        <v>1</v>
      </c>
      <c r="O63" s="69">
        <v>1</v>
      </c>
      <c r="P63" s="26"/>
      <c r="Q63" s="69">
        <v>141</v>
      </c>
      <c r="R63" s="70"/>
      <c r="S63" s="69"/>
      <c r="T63" s="69"/>
      <c r="U63" s="69">
        <v>1</v>
      </c>
      <c r="V63" s="70"/>
      <c r="W63" s="69"/>
      <c r="X63" s="69"/>
      <c r="Y63" s="69"/>
      <c r="Z63" s="70">
        <v>1</v>
      </c>
      <c r="AA63" s="69"/>
      <c r="AB63" s="69"/>
      <c r="AC63" s="70"/>
      <c r="AD63" s="69"/>
      <c r="AE63" s="26"/>
      <c r="AF63" s="26"/>
      <c r="AG63" s="26"/>
      <c r="AH63" s="26"/>
      <c r="AI63" s="28"/>
      <c r="AJ63" s="28"/>
      <c r="AK63" s="26"/>
    </row>
    <row r="64" spans="2:37" ht="12.75" customHeight="1" x14ac:dyDescent="0.2">
      <c r="B64" s="19">
        <v>1</v>
      </c>
      <c r="D64" s="73"/>
      <c r="E64" s="69"/>
      <c r="F64" s="83"/>
      <c r="G64" s="69"/>
      <c r="H64" s="65">
        <v>6</v>
      </c>
      <c r="I64" s="67"/>
      <c r="J64" s="68"/>
      <c r="K64" s="69"/>
      <c r="L64" s="69"/>
      <c r="M64" s="69"/>
      <c r="N64" s="69"/>
      <c r="O64" s="69"/>
      <c r="P64" s="26">
        <f t="shared" ref="P64" si="31">(H64+10)*3</f>
        <v>48</v>
      </c>
      <c r="Q64" s="69"/>
      <c r="R64" s="70"/>
      <c r="S64" s="69">
        <v>6</v>
      </c>
      <c r="T64" s="69"/>
      <c r="U64" s="69"/>
      <c r="V64" s="70">
        <v>6</v>
      </c>
      <c r="W64" s="69"/>
      <c r="X64" s="69"/>
      <c r="Y64" s="69"/>
      <c r="Z64" s="70"/>
      <c r="AA64" s="69"/>
      <c r="AB64" s="69"/>
      <c r="AC64" s="70">
        <v>6</v>
      </c>
      <c r="AD64" s="69"/>
      <c r="AE64" s="26"/>
      <c r="AF64" s="26"/>
      <c r="AG64" s="26"/>
      <c r="AH64" s="26"/>
      <c r="AI64" s="28"/>
      <c r="AJ64" s="28"/>
      <c r="AK64" s="26"/>
    </row>
    <row r="65" spans="2:37" ht="12.75" customHeight="1" x14ac:dyDescent="0.2">
      <c r="B65" s="19">
        <v>1</v>
      </c>
      <c r="D65" s="73">
        <f>D59</f>
        <v>121</v>
      </c>
      <c r="E65" s="69" t="s">
        <v>74</v>
      </c>
      <c r="F65" s="83">
        <v>20974.21</v>
      </c>
      <c r="G65" s="69" t="s">
        <v>43</v>
      </c>
      <c r="H65" s="65"/>
      <c r="I65" s="67"/>
      <c r="J65" s="68"/>
      <c r="K65" s="69"/>
      <c r="L65" s="69">
        <v>2</v>
      </c>
      <c r="M65" s="69"/>
      <c r="N65" s="69"/>
      <c r="O65" s="69"/>
      <c r="P65" s="26"/>
      <c r="Q65" s="69"/>
      <c r="R65" s="70"/>
      <c r="S65" s="69"/>
      <c r="T65" s="69"/>
      <c r="U65" s="69"/>
      <c r="V65" s="70"/>
      <c r="W65" s="69"/>
      <c r="X65" s="69">
        <v>1</v>
      </c>
      <c r="Y65" s="69"/>
      <c r="Z65" s="70"/>
      <c r="AA65" s="69"/>
      <c r="AB65" s="69"/>
      <c r="AC65" s="70"/>
      <c r="AD65" s="69"/>
      <c r="AE65" s="26"/>
      <c r="AF65" s="26"/>
      <c r="AG65" s="26"/>
      <c r="AH65" s="26"/>
      <c r="AI65" s="28"/>
      <c r="AJ65" s="26"/>
      <c r="AK65" s="26"/>
    </row>
    <row r="66" spans="2:37" ht="12.75" customHeight="1" x14ac:dyDescent="0.2">
      <c r="B66" s="19">
        <v>1</v>
      </c>
      <c r="D66" s="73"/>
      <c r="E66" s="69"/>
      <c r="F66" s="83"/>
      <c r="G66" s="69"/>
      <c r="H66" s="65">
        <v>132</v>
      </c>
      <c r="I66" s="67"/>
      <c r="J66" s="68"/>
      <c r="K66" s="69"/>
      <c r="L66" s="69"/>
      <c r="M66" s="69"/>
      <c r="N66" s="69"/>
      <c r="O66" s="69"/>
      <c r="P66" s="26">
        <f t="shared" ref="P66" si="32">(H66+10)*3</f>
        <v>426</v>
      </c>
      <c r="Q66" s="69"/>
      <c r="R66" s="70"/>
      <c r="S66" s="69">
        <v>132</v>
      </c>
      <c r="T66" s="69"/>
      <c r="U66" s="69"/>
      <c r="V66" s="70">
        <v>132</v>
      </c>
      <c r="W66" s="69"/>
      <c r="X66" s="69"/>
      <c r="Y66" s="69"/>
      <c r="Z66" s="70"/>
      <c r="AA66" s="69"/>
      <c r="AB66" s="69"/>
      <c r="AC66" s="70">
        <v>132</v>
      </c>
      <c r="AD66" s="69"/>
      <c r="AE66" s="26"/>
      <c r="AF66" s="26"/>
      <c r="AG66" s="26"/>
      <c r="AH66" s="26"/>
      <c r="AI66" s="26"/>
      <c r="AJ66" s="26"/>
      <c r="AK66" s="26"/>
    </row>
    <row r="67" spans="2:37" ht="12.75" customHeight="1" x14ac:dyDescent="0.2">
      <c r="B67" s="19">
        <v>1</v>
      </c>
      <c r="D67" s="73">
        <f>AM7+2</f>
        <v>123</v>
      </c>
      <c r="E67" s="69" t="s">
        <v>76</v>
      </c>
      <c r="F67" s="83">
        <v>20844.38</v>
      </c>
      <c r="G67" s="69" t="s">
        <v>43</v>
      </c>
      <c r="H67" s="66"/>
      <c r="I67" s="71"/>
      <c r="J67" s="68">
        <v>1</v>
      </c>
      <c r="K67" s="69">
        <v>1</v>
      </c>
      <c r="L67" s="69"/>
      <c r="M67" s="69"/>
      <c r="N67" s="69">
        <v>1</v>
      </c>
      <c r="O67" s="69">
        <v>1</v>
      </c>
      <c r="P67" s="26"/>
      <c r="Q67" s="69">
        <v>141</v>
      </c>
      <c r="R67" s="70"/>
      <c r="S67" s="69"/>
      <c r="T67" s="69"/>
      <c r="U67" s="69">
        <v>1</v>
      </c>
      <c r="V67" s="70"/>
      <c r="W67" s="69"/>
      <c r="X67" s="69"/>
      <c r="Y67" s="69"/>
      <c r="Z67" s="70">
        <v>1</v>
      </c>
      <c r="AA67" s="69"/>
      <c r="AB67" s="69"/>
      <c r="AC67" s="70"/>
      <c r="AD67" s="26"/>
      <c r="AE67" s="26"/>
      <c r="AF67" s="26"/>
      <c r="AG67" s="26"/>
      <c r="AH67" s="26"/>
      <c r="AI67" s="26"/>
      <c r="AJ67" s="26"/>
      <c r="AK67" s="26"/>
    </row>
    <row r="68" spans="2:37" ht="12.75" customHeight="1" x14ac:dyDescent="0.2">
      <c r="B68" s="19">
        <v>1</v>
      </c>
      <c r="D68" s="69">
        <f>D59</f>
        <v>121</v>
      </c>
      <c r="E68" s="69" t="s">
        <v>79</v>
      </c>
      <c r="F68" s="83">
        <f>F65</f>
        <v>20974.21</v>
      </c>
      <c r="G68" s="69" t="str">
        <f>G65</f>
        <v>RT</v>
      </c>
      <c r="H68" s="66"/>
      <c r="I68" s="71"/>
      <c r="J68" s="72"/>
      <c r="K68" s="69"/>
      <c r="L68" s="69"/>
      <c r="M68" s="69"/>
      <c r="N68" s="69"/>
      <c r="O68" s="69"/>
      <c r="P68" s="26"/>
      <c r="Q68" s="69"/>
      <c r="R68" s="70"/>
      <c r="S68" s="69"/>
      <c r="T68" s="69"/>
      <c r="U68" s="69"/>
      <c r="V68" s="70"/>
      <c r="W68" s="69"/>
      <c r="X68" s="69"/>
      <c r="Y68" s="69"/>
      <c r="Z68" s="70"/>
      <c r="AA68" s="69"/>
      <c r="AB68" s="69"/>
      <c r="AC68" s="70"/>
      <c r="AD68" s="26"/>
      <c r="AE68" s="26"/>
      <c r="AF68" s="26"/>
      <c r="AG68" s="26"/>
      <c r="AH68" s="26"/>
      <c r="AI68" s="28"/>
      <c r="AJ68" s="28"/>
      <c r="AK68" s="26"/>
    </row>
    <row r="69" spans="2:37" ht="12.75" customHeight="1" x14ac:dyDescent="0.2">
      <c r="B69" s="19">
        <v>1</v>
      </c>
      <c r="D69" s="73"/>
      <c r="E69" s="69"/>
      <c r="F69" s="83"/>
      <c r="G69" s="69"/>
      <c r="H69" s="66">
        <v>61</v>
      </c>
      <c r="I69" s="71"/>
      <c r="J69" s="68"/>
      <c r="K69" s="69"/>
      <c r="L69" s="69"/>
      <c r="M69" s="69"/>
      <c r="N69" s="69"/>
      <c r="O69" s="69"/>
      <c r="P69" s="26">
        <f t="shared" ref="P69" si="33">(H69+10)*3</f>
        <v>213</v>
      </c>
      <c r="Q69" s="69"/>
      <c r="R69" s="70"/>
      <c r="S69" s="69"/>
      <c r="T69" s="69">
        <v>61</v>
      </c>
      <c r="U69" s="69"/>
      <c r="V69" s="70"/>
      <c r="W69" s="69"/>
      <c r="X69" s="69"/>
      <c r="Y69" s="69"/>
      <c r="Z69" s="69"/>
      <c r="AA69" s="69"/>
      <c r="AB69" s="69"/>
      <c r="AC69" s="70"/>
      <c r="AD69" s="26"/>
      <c r="AE69" s="26"/>
      <c r="AF69" s="26"/>
      <c r="AG69" s="26"/>
      <c r="AH69" s="26"/>
      <c r="AI69" s="26"/>
      <c r="AJ69" s="26"/>
      <c r="AK69" s="26"/>
    </row>
    <row r="70" spans="2:37" ht="12.75" customHeight="1" x14ac:dyDescent="0.2">
      <c r="B70" s="19">
        <v>1</v>
      </c>
      <c r="D70" s="73">
        <f>D59</f>
        <v>121</v>
      </c>
      <c r="E70" s="69" t="s">
        <v>66</v>
      </c>
      <c r="F70" s="83">
        <v>20965.91</v>
      </c>
      <c r="G70" s="69" t="s">
        <v>44</v>
      </c>
      <c r="H70" s="66"/>
      <c r="I70" s="71"/>
      <c r="J70" s="72"/>
      <c r="K70" s="69"/>
      <c r="L70" s="69"/>
      <c r="M70" s="69"/>
      <c r="N70" s="69"/>
      <c r="O70" s="69"/>
      <c r="P70" s="26"/>
      <c r="Q70" s="69"/>
      <c r="R70" s="70"/>
      <c r="S70" s="69"/>
      <c r="T70" s="70"/>
      <c r="U70" s="69"/>
      <c r="V70" s="70"/>
      <c r="W70" s="69"/>
      <c r="X70" s="69">
        <v>1</v>
      </c>
      <c r="Y70" s="69"/>
      <c r="Z70" s="70"/>
      <c r="AA70" s="69"/>
      <c r="AB70" s="69"/>
      <c r="AC70" s="70"/>
      <c r="AD70" s="26"/>
      <c r="AE70" s="26"/>
      <c r="AF70" s="26"/>
      <c r="AG70" s="26"/>
      <c r="AH70" s="26"/>
      <c r="AI70" s="26"/>
      <c r="AJ70" s="26"/>
      <c r="AK70" s="26"/>
    </row>
    <row r="71" spans="2:37" ht="12.75" customHeight="1" x14ac:dyDescent="0.2">
      <c r="B71" s="19">
        <v>1</v>
      </c>
      <c r="D71" s="69"/>
      <c r="E71" s="69"/>
      <c r="F71" s="83"/>
      <c r="G71" s="69"/>
      <c r="H71" s="66">
        <v>79</v>
      </c>
      <c r="I71" s="71"/>
      <c r="J71" s="72"/>
      <c r="K71" s="69"/>
      <c r="L71" s="69"/>
      <c r="M71" s="69"/>
      <c r="N71" s="69"/>
      <c r="O71" s="69"/>
      <c r="P71" s="26">
        <f t="shared" ref="P71" si="34">(H71+10)*3</f>
        <v>267</v>
      </c>
      <c r="Q71" s="69"/>
      <c r="R71" s="70"/>
      <c r="S71" s="69">
        <v>79</v>
      </c>
      <c r="T71" s="69"/>
      <c r="U71" s="69"/>
      <c r="V71" s="70">
        <v>79</v>
      </c>
      <c r="W71" s="69"/>
      <c r="X71" s="69"/>
      <c r="Y71" s="69"/>
      <c r="Z71" s="70"/>
      <c r="AA71" s="69"/>
      <c r="AB71" s="69"/>
      <c r="AC71" s="70">
        <v>79</v>
      </c>
      <c r="AD71" s="26"/>
      <c r="AE71" s="26"/>
      <c r="AF71" s="26"/>
      <c r="AG71" s="26"/>
      <c r="AH71" s="26"/>
      <c r="AI71" s="28"/>
      <c r="AJ71" s="28"/>
      <c r="AK71" s="26"/>
    </row>
    <row r="72" spans="2:37" ht="12.75" customHeight="1" x14ac:dyDescent="0.2">
      <c r="B72" s="19">
        <v>1</v>
      </c>
      <c r="D72" s="73">
        <f>D59</f>
        <v>121</v>
      </c>
      <c r="E72" s="69" t="s">
        <v>61</v>
      </c>
      <c r="F72" s="83">
        <v>10689.29</v>
      </c>
      <c r="G72" s="69" t="s">
        <v>43</v>
      </c>
      <c r="H72" s="66"/>
      <c r="I72" s="71"/>
      <c r="J72" s="68">
        <v>1</v>
      </c>
      <c r="K72" s="69">
        <v>1</v>
      </c>
      <c r="L72" s="69"/>
      <c r="M72" s="69"/>
      <c r="N72" s="69">
        <v>1</v>
      </c>
      <c r="O72" s="69">
        <v>1</v>
      </c>
      <c r="P72" s="26"/>
      <c r="Q72" s="69">
        <v>141</v>
      </c>
      <c r="R72" s="70"/>
      <c r="S72" s="69"/>
      <c r="T72" s="69"/>
      <c r="U72" s="69">
        <v>1</v>
      </c>
      <c r="V72" s="70"/>
      <c r="W72" s="69"/>
      <c r="X72" s="69"/>
      <c r="Y72" s="69"/>
      <c r="Z72" s="69">
        <v>1</v>
      </c>
      <c r="AA72" s="69"/>
      <c r="AB72" s="69"/>
      <c r="AC72" s="70"/>
      <c r="AD72" s="26"/>
      <c r="AE72" s="26"/>
      <c r="AF72" s="26"/>
      <c r="AG72" s="26"/>
      <c r="AH72" s="26"/>
      <c r="AI72" s="28"/>
      <c r="AJ72" s="28"/>
      <c r="AK72" s="26"/>
    </row>
    <row r="73" spans="2:37" ht="12.75" customHeight="1" x14ac:dyDescent="0.2">
      <c r="B73" s="19">
        <v>1</v>
      </c>
      <c r="D73" s="73"/>
      <c r="E73" s="69"/>
      <c r="F73" s="83"/>
      <c r="G73" s="69"/>
      <c r="H73" s="66"/>
      <c r="I73" s="71"/>
      <c r="J73" s="68"/>
      <c r="K73" s="69"/>
      <c r="L73" s="69"/>
      <c r="M73" s="69"/>
      <c r="N73" s="69"/>
      <c r="O73" s="69"/>
      <c r="P73" s="26"/>
      <c r="Q73" s="69"/>
      <c r="R73" s="70"/>
      <c r="S73" s="69"/>
      <c r="T73" s="69"/>
      <c r="U73" s="69"/>
      <c r="V73" s="70"/>
      <c r="W73" s="69"/>
      <c r="X73" s="69"/>
      <c r="Y73" s="69"/>
      <c r="Z73" s="70"/>
      <c r="AA73" s="69"/>
      <c r="AB73" s="69"/>
      <c r="AC73" s="70"/>
      <c r="AD73" s="26"/>
      <c r="AE73" s="26"/>
      <c r="AF73" s="26"/>
      <c r="AG73" s="26"/>
      <c r="AH73" s="26"/>
      <c r="AI73" s="28"/>
      <c r="AJ73" s="28"/>
      <c r="AK73" s="26"/>
    </row>
    <row r="74" spans="2:37" ht="12.75" customHeight="1" x14ac:dyDescent="0.2">
      <c r="B74" s="19">
        <v>1</v>
      </c>
      <c r="D74" s="69"/>
      <c r="E74" s="69"/>
      <c r="F74" s="83"/>
      <c r="G74" s="69"/>
      <c r="H74" s="66"/>
      <c r="I74" s="71"/>
      <c r="J74" s="72"/>
      <c r="K74" s="69"/>
      <c r="L74" s="69"/>
      <c r="M74" s="69"/>
      <c r="N74" s="69"/>
      <c r="O74" s="69"/>
      <c r="P74" s="26"/>
      <c r="Q74" s="69"/>
      <c r="R74" s="70"/>
      <c r="S74" s="69"/>
      <c r="T74" s="69"/>
      <c r="U74" s="69"/>
      <c r="V74" s="70"/>
      <c r="W74" s="69"/>
      <c r="X74" s="69"/>
      <c r="Y74" s="69"/>
      <c r="Z74" s="70"/>
      <c r="AA74" s="69"/>
      <c r="AB74" s="69"/>
      <c r="AC74" s="70"/>
      <c r="AD74" s="26"/>
      <c r="AE74" s="26"/>
      <c r="AF74" s="26"/>
      <c r="AG74" s="26"/>
      <c r="AH74" s="26"/>
      <c r="AI74" s="28"/>
      <c r="AJ74" s="28"/>
      <c r="AK74" s="26"/>
    </row>
    <row r="75" spans="2:37" ht="12.75" customHeight="1" x14ac:dyDescent="0.2">
      <c r="B75" s="19">
        <v>1</v>
      </c>
      <c r="D75" s="73"/>
      <c r="E75" s="69"/>
      <c r="F75" s="83"/>
      <c r="G75" s="69"/>
      <c r="H75" s="65"/>
      <c r="I75" s="67"/>
      <c r="J75" s="68"/>
      <c r="K75" s="69"/>
      <c r="L75" s="69"/>
      <c r="M75" s="69"/>
      <c r="N75" s="69"/>
      <c r="O75" s="69"/>
      <c r="P75" s="26"/>
      <c r="Q75" s="69"/>
      <c r="R75" s="70"/>
      <c r="S75" s="69"/>
      <c r="T75" s="69"/>
      <c r="U75" s="69"/>
      <c r="V75" s="70"/>
      <c r="W75" s="69"/>
      <c r="X75" s="69"/>
      <c r="Y75" s="69"/>
      <c r="Z75" s="70"/>
      <c r="AA75" s="69"/>
      <c r="AB75" s="69"/>
      <c r="AC75" s="70"/>
      <c r="AD75" s="26"/>
      <c r="AE75" s="26"/>
      <c r="AF75" s="26"/>
      <c r="AG75" s="26"/>
      <c r="AH75" s="26"/>
      <c r="AI75" s="28"/>
      <c r="AJ75" s="28"/>
      <c r="AK75" s="26"/>
    </row>
    <row r="76" spans="2:37" ht="12.75" customHeight="1" x14ac:dyDescent="0.2">
      <c r="B76" s="19">
        <v>1</v>
      </c>
      <c r="D76" s="73">
        <v>119</v>
      </c>
      <c r="E76" s="124" t="s">
        <v>86</v>
      </c>
      <c r="F76" s="125"/>
      <c r="G76" s="126"/>
      <c r="H76" s="65"/>
      <c r="I76" s="67"/>
      <c r="J76" s="68"/>
      <c r="K76" s="69"/>
      <c r="L76" s="69"/>
      <c r="M76" s="69"/>
      <c r="N76" s="69"/>
      <c r="O76" s="69"/>
      <c r="P76" s="70"/>
      <c r="Q76" s="69"/>
      <c r="R76" s="70"/>
      <c r="S76" s="70"/>
      <c r="T76" s="69"/>
      <c r="U76" s="69"/>
      <c r="V76" s="70"/>
      <c r="W76" s="70"/>
      <c r="X76" s="69"/>
      <c r="Y76" s="69"/>
      <c r="Z76" s="70"/>
      <c r="AA76" s="69"/>
      <c r="AB76" s="69"/>
      <c r="AC76" s="70"/>
      <c r="AD76" s="26"/>
      <c r="AE76" s="26"/>
      <c r="AF76" s="26"/>
      <c r="AG76" s="26">
        <v>150</v>
      </c>
      <c r="AH76" s="26">
        <v>5</v>
      </c>
      <c r="AI76" s="28"/>
      <c r="AJ76" s="28"/>
      <c r="AK76" s="26"/>
    </row>
    <row r="77" spans="2:37" ht="12.75" customHeight="1" x14ac:dyDescent="0.2">
      <c r="B77" s="19">
        <v>1</v>
      </c>
      <c r="D77" s="69"/>
      <c r="E77" s="69"/>
      <c r="F77" s="83"/>
      <c r="G77" s="69"/>
      <c r="H77" s="66"/>
      <c r="I77" s="71"/>
      <c r="J77" s="72"/>
      <c r="K77" s="69"/>
      <c r="L77" s="69"/>
      <c r="M77" s="69"/>
      <c r="N77" s="69"/>
      <c r="O77" s="69"/>
      <c r="P77" s="26"/>
      <c r="Q77" s="69"/>
      <c r="R77" s="70"/>
      <c r="S77" s="69"/>
      <c r="T77" s="69"/>
      <c r="U77" s="69"/>
      <c r="V77" s="70"/>
      <c r="W77" s="69"/>
      <c r="X77" s="69"/>
      <c r="Y77" s="69"/>
      <c r="Z77" s="70"/>
      <c r="AA77" s="69"/>
      <c r="AB77" s="69"/>
      <c r="AC77" s="70"/>
      <c r="AD77" s="26"/>
      <c r="AE77" s="26"/>
      <c r="AF77" s="26"/>
      <c r="AG77" s="26"/>
      <c r="AH77" s="26"/>
      <c r="AI77" s="28"/>
      <c r="AJ77" s="28"/>
      <c r="AK77" s="26"/>
    </row>
    <row r="78" spans="2:37" ht="12.75" customHeight="1" x14ac:dyDescent="0.2">
      <c r="B78" s="19">
        <v>1</v>
      </c>
      <c r="D78" s="73"/>
      <c r="E78" s="69"/>
      <c r="F78" s="83"/>
      <c r="G78" s="69"/>
      <c r="H78" s="65"/>
      <c r="I78" s="67"/>
      <c r="J78" s="68"/>
      <c r="K78" s="69"/>
      <c r="L78" s="69"/>
      <c r="M78" s="69"/>
      <c r="N78" s="69"/>
      <c r="O78" s="69"/>
      <c r="P78" s="26"/>
      <c r="Q78" s="69"/>
      <c r="R78" s="70"/>
      <c r="S78" s="69"/>
      <c r="T78" s="69"/>
      <c r="U78" s="69"/>
      <c r="V78" s="70"/>
      <c r="W78" s="69"/>
      <c r="X78" s="69"/>
      <c r="Y78" s="69"/>
      <c r="Z78" s="70"/>
      <c r="AA78" s="69"/>
      <c r="AB78" s="69"/>
      <c r="AC78" s="70"/>
      <c r="AD78" s="26"/>
      <c r="AE78" s="26"/>
      <c r="AF78" s="26"/>
      <c r="AG78" s="26"/>
      <c r="AH78" s="26"/>
      <c r="AI78" s="28"/>
      <c r="AJ78" s="28"/>
      <c r="AK78" s="26"/>
    </row>
    <row r="79" spans="2:37" ht="12.75" customHeight="1" x14ac:dyDescent="0.2">
      <c r="B79" s="19">
        <v>1</v>
      </c>
      <c r="D79" s="73"/>
      <c r="E79" s="69"/>
      <c r="F79" s="83"/>
      <c r="G79" s="69"/>
      <c r="H79" s="65"/>
      <c r="I79" s="67"/>
      <c r="J79" s="68"/>
      <c r="K79" s="69"/>
      <c r="L79" s="69"/>
      <c r="M79" s="69"/>
      <c r="N79" s="69"/>
      <c r="O79" s="69"/>
      <c r="P79" s="70"/>
      <c r="Q79" s="69"/>
      <c r="R79" s="70"/>
      <c r="S79" s="70"/>
      <c r="T79" s="69"/>
      <c r="U79" s="69"/>
      <c r="V79" s="70"/>
      <c r="W79" s="70"/>
      <c r="X79" s="69"/>
      <c r="Y79" s="69"/>
      <c r="Z79" s="70"/>
      <c r="AA79" s="69"/>
      <c r="AB79" s="69"/>
      <c r="AC79" s="70"/>
      <c r="AD79" s="26"/>
      <c r="AE79" s="26"/>
      <c r="AF79" s="26"/>
      <c r="AG79" s="26"/>
      <c r="AH79" s="26"/>
      <c r="AI79" s="28"/>
      <c r="AJ79" s="28"/>
      <c r="AK79" s="26"/>
    </row>
    <row r="80" spans="2:37" ht="12.75" customHeight="1" x14ac:dyDescent="0.2">
      <c r="B80" s="19">
        <v>1</v>
      </c>
      <c r="D80" s="73"/>
      <c r="E80" s="69"/>
      <c r="F80" s="83"/>
      <c r="G80" s="69"/>
      <c r="H80" s="65"/>
      <c r="I80" s="67"/>
      <c r="J80" s="68"/>
      <c r="K80" s="69"/>
      <c r="L80" s="69"/>
      <c r="M80" s="69"/>
      <c r="N80" s="69"/>
      <c r="O80" s="69"/>
      <c r="P80" s="70"/>
      <c r="Q80" s="69"/>
      <c r="R80" s="70"/>
      <c r="S80" s="70"/>
      <c r="T80" s="69"/>
      <c r="U80" s="69"/>
      <c r="V80" s="70"/>
      <c r="W80" s="70"/>
      <c r="X80" s="69"/>
      <c r="Y80" s="69"/>
      <c r="Z80" s="70"/>
      <c r="AA80" s="69"/>
      <c r="AB80" s="69"/>
      <c r="AC80" s="70"/>
      <c r="AD80" s="26"/>
      <c r="AE80" s="26"/>
      <c r="AF80" s="26"/>
      <c r="AG80" s="26"/>
      <c r="AH80" s="26"/>
      <c r="AI80" s="28"/>
      <c r="AJ80" s="28"/>
      <c r="AK80" s="26"/>
    </row>
    <row r="81" spans="2:37" ht="12.75" customHeight="1" x14ac:dyDescent="0.2">
      <c r="B81" s="19">
        <v>1</v>
      </c>
      <c r="D81" s="73"/>
      <c r="E81" s="69"/>
      <c r="F81" s="83"/>
      <c r="G81" s="69"/>
      <c r="H81" s="65"/>
      <c r="I81" s="67"/>
      <c r="J81" s="68"/>
      <c r="K81" s="69"/>
      <c r="L81" s="69"/>
      <c r="M81" s="69"/>
      <c r="N81" s="69"/>
      <c r="O81" s="69"/>
      <c r="P81" s="70"/>
      <c r="Q81" s="69"/>
      <c r="R81" s="70"/>
      <c r="S81" s="70"/>
      <c r="T81" s="69"/>
      <c r="U81" s="69"/>
      <c r="V81" s="70"/>
      <c r="W81" s="70"/>
      <c r="X81" s="69"/>
      <c r="Y81" s="69"/>
      <c r="Z81" s="70"/>
      <c r="AA81" s="69"/>
      <c r="AB81" s="69"/>
      <c r="AC81" s="70"/>
      <c r="AD81" s="26"/>
      <c r="AE81" s="26"/>
      <c r="AF81" s="26"/>
      <c r="AG81" s="26"/>
      <c r="AH81" s="26"/>
      <c r="AI81" s="26"/>
      <c r="AJ81" s="26"/>
      <c r="AK81" s="26"/>
    </row>
    <row r="82" spans="2:37" ht="12.75" customHeight="1" x14ac:dyDescent="0.2">
      <c r="B82" s="19">
        <v>1</v>
      </c>
      <c r="D82" s="73"/>
      <c r="E82" s="69"/>
      <c r="F82" s="83"/>
      <c r="G82" s="69"/>
      <c r="H82" s="65"/>
      <c r="I82" s="67"/>
      <c r="J82" s="68"/>
      <c r="K82" s="69"/>
      <c r="L82" s="69"/>
      <c r="M82" s="69"/>
      <c r="N82" s="69"/>
      <c r="O82" s="69"/>
      <c r="P82" s="70"/>
      <c r="Q82" s="69"/>
      <c r="R82" s="70"/>
      <c r="S82" s="69"/>
      <c r="T82" s="69"/>
      <c r="U82" s="69"/>
      <c r="V82" s="70"/>
      <c r="W82" s="69"/>
      <c r="X82" s="69"/>
      <c r="Y82" s="69"/>
      <c r="Z82" s="70"/>
      <c r="AA82" s="69"/>
      <c r="AB82" s="69"/>
      <c r="AC82" s="70"/>
      <c r="AD82" s="26"/>
      <c r="AE82" s="26"/>
      <c r="AF82" s="26"/>
      <c r="AG82" s="26"/>
      <c r="AH82" s="26"/>
      <c r="AI82" s="28"/>
      <c r="AJ82" s="28"/>
      <c r="AK82" s="26"/>
    </row>
    <row r="83" spans="2:37" ht="12.75" customHeight="1" x14ac:dyDescent="0.2">
      <c r="B83" s="19">
        <v>1</v>
      </c>
      <c r="D83" s="73"/>
      <c r="E83" s="69"/>
      <c r="F83" s="83"/>
      <c r="G83" s="69"/>
      <c r="H83" s="65"/>
      <c r="I83" s="67"/>
      <c r="J83" s="68"/>
      <c r="K83" s="69"/>
      <c r="L83" s="69"/>
      <c r="M83" s="69"/>
      <c r="N83" s="69"/>
      <c r="O83" s="69"/>
      <c r="P83" s="70"/>
      <c r="Q83" s="69"/>
      <c r="R83" s="70"/>
      <c r="S83" s="69"/>
      <c r="T83" s="69"/>
      <c r="U83" s="69"/>
      <c r="V83" s="70"/>
      <c r="W83" s="69"/>
      <c r="X83" s="69"/>
      <c r="Y83" s="69"/>
      <c r="Z83" s="70"/>
      <c r="AA83" s="69"/>
      <c r="AB83" s="69"/>
      <c r="AC83" s="70"/>
      <c r="AD83" s="26"/>
      <c r="AE83" s="26"/>
      <c r="AF83" s="26"/>
      <c r="AG83" s="26"/>
      <c r="AH83" s="26"/>
      <c r="AI83" s="28"/>
      <c r="AJ83" s="28"/>
      <c r="AK83" s="26"/>
    </row>
    <row r="84" spans="2:37" ht="12.75" customHeight="1" x14ac:dyDescent="0.2">
      <c r="B84" s="19">
        <v>1</v>
      </c>
      <c r="D84" s="73"/>
      <c r="E84" s="69"/>
      <c r="F84" s="83"/>
      <c r="G84" s="69"/>
      <c r="H84" s="65"/>
      <c r="I84" s="67"/>
      <c r="J84" s="68"/>
      <c r="K84" s="69"/>
      <c r="L84" s="69"/>
      <c r="M84" s="69"/>
      <c r="N84" s="69"/>
      <c r="O84" s="69"/>
      <c r="P84" s="70"/>
      <c r="Q84" s="69"/>
      <c r="R84" s="70"/>
      <c r="S84" s="69"/>
      <c r="T84" s="69"/>
      <c r="U84" s="69"/>
      <c r="V84" s="70"/>
      <c r="W84" s="69"/>
      <c r="X84" s="69"/>
      <c r="Y84" s="69"/>
      <c r="Z84" s="70"/>
      <c r="AA84" s="69"/>
      <c r="AB84" s="69"/>
      <c r="AC84" s="70"/>
      <c r="AD84" s="26"/>
      <c r="AE84" s="26"/>
      <c r="AF84" s="26"/>
      <c r="AG84" s="26"/>
      <c r="AH84" s="26"/>
      <c r="AI84" s="28"/>
      <c r="AJ84" s="28"/>
      <c r="AK84" s="26"/>
    </row>
    <row r="85" spans="2:37" ht="12.75" customHeight="1" thickBot="1" x14ac:dyDescent="0.25">
      <c r="B85" s="19">
        <v>1</v>
      </c>
      <c r="D85" s="73"/>
      <c r="E85" s="69"/>
      <c r="F85" s="77"/>
      <c r="G85" s="69"/>
      <c r="H85" s="65"/>
      <c r="I85" s="67"/>
      <c r="J85" s="68"/>
      <c r="K85" s="69"/>
      <c r="L85" s="69"/>
      <c r="M85" s="69"/>
      <c r="N85" s="69"/>
      <c r="O85" s="69"/>
      <c r="P85" s="70"/>
      <c r="Q85" s="69"/>
      <c r="R85" s="70"/>
      <c r="S85" s="69"/>
      <c r="T85" s="69"/>
      <c r="U85" s="69"/>
      <c r="V85" s="70"/>
      <c r="W85" s="69"/>
      <c r="X85" s="69"/>
      <c r="Y85" s="69"/>
      <c r="Z85" s="70"/>
      <c r="AA85" s="69"/>
      <c r="AB85" s="69"/>
      <c r="AC85" s="70"/>
      <c r="AD85" s="26"/>
      <c r="AE85" s="26"/>
      <c r="AF85" s="26"/>
      <c r="AG85" s="26"/>
      <c r="AH85" s="26"/>
      <c r="AI85" s="28"/>
      <c r="AJ85" s="28"/>
      <c r="AK85" s="26"/>
    </row>
    <row r="86" spans="2:37" ht="12.75" customHeight="1" x14ac:dyDescent="0.2">
      <c r="B86" s="109" t="s">
        <v>9</v>
      </c>
      <c r="D86" s="111" t="s">
        <v>1</v>
      </c>
      <c r="E86" s="112"/>
      <c r="F86" s="113"/>
      <c r="G86" s="112"/>
      <c r="H86" s="114"/>
      <c r="I86" s="100" t="str">
        <f t="shared" ref="I86:J86" si="35">IF(I8="","",IF(I29="",IF(SUM(COUNTIF(I30:I85,"LS")+COUNTIF(I30:I85,"LUMP"))&gt;0,"LS",""),IF(SUM(I30:I85)&gt;0,ROUNDUP(SUM(I30:I85),0),"")))</f>
        <v/>
      </c>
      <c r="J86" s="100">
        <f t="shared" si="35"/>
        <v>8</v>
      </c>
      <c r="K86" s="100">
        <f t="shared" ref="K86:AK86" si="36">IF(K8="","",IF(K29="",IF(SUM(COUNTIF(K30:K85,"LS")+COUNTIF(K30:K85,"LUMP"))&gt;0,"LS",""),IF(SUM(K30:K85)&gt;0,ROUNDUP(SUM(K30:K85),0),"")))</f>
        <v>8</v>
      </c>
      <c r="L86" s="100">
        <f t="shared" si="36"/>
        <v>8</v>
      </c>
      <c r="M86" s="100" t="str">
        <f t="shared" si="36"/>
        <v/>
      </c>
      <c r="N86" s="100">
        <f t="shared" si="36"/>
        <v>8</v>
      </c>
      <c r="O86" s="100">
        <f t="shared" si="36"/>
        <v>8</v>
      </c>
      <c r="P86" s="100">
        <f t="shared" si="36"/>
        <v>4791</v>
      </c>
      <c r="Q86" s="100">
        <f t="shared" si="36"/>
        <v>1128</v>
      </c>
      <c r="R86" s="100" t="str">
        <f t="shared" si="36"/>
        <v/>
      </c>
      <c r="S86" s="100">
        <f t="shared" si="36"/>
        <v>1021</v>
      </c>
      <c r="T86" s="100">
        <f t="shared" si="36"/>
        <v>184</v>
      </c>
      <c r="U86" s="100">
        <f t="shared" si="36"/>
        <v>8</v>
      </c>
      <c r="V86" s="100">
        <f t="shared" si="36"/>
        <v>1021</v>
      </c>
      <c r="W86" s="100" t="str">
        <f t="shared" si="36"/>
        <v/>
      </c>
      <c r="X86" s="100">
        <f t="shared" si="36"/>
        <v>7</v>
      </c>
      <c r="Y86" s="100" t="str">
        <f t="shared" si="36"/>
        <v/>
      </c>
      <c r="Z86" s="100">
        <f t="shared" si="36"/>
        <v>8</v>
      </c>
      <c r="AA86" s="100">
        <f t="shared" si="36"/>
        <v>1</v>
      </c>
      <c r="AB86" s="100" t="str">
        <f t="shared" si="36"/>
        <v/>
      </c>
      <c r="AC86" s="100">
        <f t="shared" si="36"/>
        <v>1021</v>
      </c>
      <c r="AD86" s="100">
        <f t="shared" si="36"/>
        <v>1</v>
      </c>
      <c r="AE86" s="100">
        <f t="shared" si="36"/>
        <v>1</v>
      </c>
      <c r="AF86" s="100" t="str">
        <f t="shared" si="36"/>
        <v/>
      </c>
      <c r="AG86" s="100">
        <f t="shared" si="36"/>
        <v>150</v>
      </c>
      <c r="AH86" s="100">
        <f t="shared" si="36"/>
        <v>5</v>
      </c>
      <c r="AI86" s="100" t="str">
        <f t="shared" si="36"/>
        <v/>
      </c>
      <c r="AJ86" s="100" t="str">
        <f t="shared" si="36"/>
        <v/>
      </c>
      <c r="AK86" s="100" t="str">
        <f t="shared" si="36"/>
        <v/>
      </c>
    </row>
    <row r="87" spans="2:37" ht="12.75" customHeight="1" x14ac:dyDescent="0.2">
      <c r="B87" s="110"/>
      <c r="D87" s="115"/>
      <c r="E87" s="116"/>
      <c r="F87" s="116"/>
      <c r="G87" s="116"/>
      <c r="H87" s="117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</row>
    <row r="88" spans="2:37" ht="12.75" customHeight="1" thickBot="1" x14ac:dyDescent="0.25"/>
    <row r="89" spans="2:37" ht="12.75" customHeight="1" thickBot="1" x14ac:dyDescent="0.25">
      <c r="B89" s="18" t="s">
        <v>7</v>
      </c>
      <c r="D89" s="97">
        <f>D7+1</f>
        <v>121</v>
      </c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</row>
    <row r="90" spans="2:37" ht="12.75" customHeight="1" thickBot="1" x14ac:dyDescent="0.25">
      <c r="B90" s="22">
        <v>12</v>
      </c>
      <c r="D90" s="98" t="s">
        <v>5</v>
      </c>
      <c r="E90" s="98"/>
      <c r="F90" s="98"/>
      <c r="G90" s="98"/>
      <c r="H90" s="98"/>
      <c r="I90" s="17"/>
      <c r="J90" s="17"/>
      <c r="K90" s="17"/>
      <c r="L90" s="17"/>
      <c r="M90" s="17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17"/>
      <c r="AJ90" s="17"/>
      <c r="AK90" s="17"/>
    </row>
    <row r="91" spans="2:37" ht="12.75" customHeight="1" thickBot="1" x14ac:dyDescent="0.25">
      <c r="D91" s="99" t="s">
        <v>6</v>
      </c>
      <c r="E91" s="99"/>
      <c r="F91" s="99"/>
      <c r="G91" s="99"/>
      <c r="H91" s="99"/>
      <c r="I91" s="13"/>
      <c r="J91" s="13"/>
      <c r="K91" s="13"/>
      <c r="L91" s="13"/>
      <c r="M91" s="13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13"/>
      <c r="AJ91" s="13"/>
      <c r="AK91" s="13"/>
    </row>
    <row r="92" spans="2:37" ht="12.75" customHeight="1" x14ac:dyDescent="0.2">
      <c r="B92" s="88" t="s">
        <v>8</v>
      </c>
      <c r="D92" s="91" t="s">
        <v>0</v>
      </c>
      <c r="E92" s="91" t="s">
        <v>40</v>
      </c>
      <c r="F92" s="91" t="s">
        <v>18</v>
      </c>
      <c r="G92" s="91" t="s">
        <v>42</v>
      </c>
      <c r="H92" s="94" t="s">
        <v>10</v>
      </c>
      <c r="I92" s="23" t="str">
        <f t="shared" ref="I92:J92" si="37">IF(OR(TRIM(I90)=0,TRIM(I90)=""),"",IF(IFERROR(TRIM(INDEX(QryItemNamed,MATCH(TRIM(I90),ITEM,0),2)),"")="Y","SPECIAL",LEFT(IFERROR(TRIM(INDEX(ITEM,MATCH(TRIM(I90),ITEM,0))),""),3)))</f>
        <v/>
      </c>
      <c r="J92" s="23" t="str">
        <f t="shared" si="37"/>
        <v/>
      </c>
      <c r="K92" s="23" t="str">
        <f t="shared" ref="K92:AK92" si="38">IF(OR(TRIM(K90)=0,TRIM(K90)=""),"",IF(IFERROR(TRIM(INDEX(QryItemNamed,MATCH(TRIM(K90),ITEM,0),2)),"")="Y","SPECIAL",LEFT(IFERROR(TRIM(INDEX(ITEM,MATCH(TRIM(K90),ITEM,0))),""),3)))</f>
        <v/>
      </c>
      <c r="L92" s="23"/>
      <c r="M92" s="23" t="str">
        <f t="shared" si="38"/>
        <v/>
      </c>
      <c r="N92" s="23" t="str">
        <f t="shared" si="38"/>
        <v/>
      </c>
      <c r="O92" s="23" t="str">
        <f t="shared" si="38"/>
        <v/>
      </c>
      <c r="P92" s="23" t="str">
        <f t="shared" si="38"/>
        <v/>
      </c>
      <c r="Q92" s="23" t="str">
        <f t="shared" si="38"/>
        <v/>
      </c>
      <c r="R92" s="23" t="str">
        <f t="shared" si="38"/>
        <v/>
      </c>
      <c r="S92" s="23" t="str">
        <f t="shared" si="38"/>
        <v/>
      </c>
      <c r="T92" s="23"/>
      <c r="U92" s="23" t="str">
        <f t="shared" si="38"/>
        <v/>
      </c>
      <c r="V92" s="23" t="str">
        <f t="shared" si="38"/>
        <v/>
      </c>
      <c r="W92" s="23" t="str">
        <f t="shared" si="38"/>
        <v/>
      </c>
      <c r="X92" s="23" t="str">
        <f t="shared" si="38"/>
        <v/>
      </c>
      <c r="Y92" s="23" t="str">
        <f t="shared" si="38"/>
        <v/>
      </c>
      <c r="Z92" s="23" t="str">
        <f t="shared" si="38"/>
        <v/>
      </c>
      <c r="AA92" s="23" t="str">
        <f t="shared" si="38"/>
        <v/>
      </c>
      <c r="AB92" s="23" t="str">
        <f t="shared" si="38"/>
        <v/>
      </c>
      <c r="AC92" s="23" t="str">
        <f t="shared" si="38"/>
        <v/>
      </c>
      <c r="AD92" s="23" t="str">
        <f t="shared" si="38"/>
        <v/>
      </c>
      <c r="AE92" s="23" t="str">
        <f t="shared" si="38"/>
        <v/>
      </c>
      <c r="AF92" s="23" t="str">
        <f t="shared" si="38"/>
        <v/>
      </c>
      <c r="AG92" s="23" t="str">
        <f t="shared" si="38"/>
        <v/>
      </c>
      <c r="AH92" s="23" t="str">
        <f t="shared" si="38"/>
        <v/>
      </c>
      <c r="AI92" s="23" t="str">
        <f t="shared" si="38"/>
        <v/>
      </c>
      <c r="AJ92" s="23" t="str">
        <f t="shared" ref="AJ92" si="39">IF(OR(TRIM(AJ90)=0,TRIM(AJ90)=""),"",IF(IFERROR(TRIM(INDEX(QryItemNamed,MATCH(TRIM(AJ90),ITEM,0),2)),"")="Y","SPECIAL",LEFT(IFERROR(TRIM(INDEX(ITEM,MATCH(TRIM(AJ90),ITEM,0))),""),3)))</f>
        <v/>
      </c>
      <c r="AK92" s="23" t="str">
        <f t="shared" si="38"/>
        <v/>
      </c>
    </row>
    <row r="93" spans="2:37" ht="12.75" customHeight="1" x14ac:dyDescent="0.2">
      <c r="B93" s="89"/>
      <c r="D93" s="92"/>
      <c r="E93" s="92"/>
      <c r="F93" s="92"/>
      <c r="G93" s="92"/>
      <c r="H93" s="95"/>
      <c r="I93" s="87" t="str">
        <f t="shared" ref="I93:J93" si="40">IF(OR(TRIM(I90)=0,TRIM(I90)=""),IF(I91="","",I91),IF(IFERROR(TRIM(INDEX(QryItemNamed,MATCH(TRIM(I90),ITEM,0),2)),"")="Y",TRIM(RIGHT(IFERROR(TRIM(INDEX(QryItemNamed,MATCH(TRIM(I90),ITEM,0),4)),"123456789012"),LEN(IFERROR(TRIM(INDEX(QryItemNamed,MATCH(TRIM(I90),ITEM,0),4)),"123456789012"))-9))&amp;I91,IFERROR(TRIM(INDEX(QryItemNamed,MATCH(TRIM(I90),ITEM,0),4))&amp;I91,"ITEM CODE DOES NOT EXIST IN ITEM MASTER")))</f>
        <v/>
      </c>
      <c r="J93" s="87" t="str">
        <f t="shared" si="40"/>
        <v/>
      </c>
      <c r="K93" s="87" t="str">
        <f t="shared" ref="K93:AK93" si="41">IF(OR(TRIM(K90)=0,TRIM(K90)=""),IF(K91="","",K91),IF(IFERROR(TRIM(INDEX(QryItemNamed,MATCH(TRIM(K90),ITEM,0),2)),"")="Y",TRIM(RIGHT(IFERROR(TRIM(INDEX(QryItemNamed,MATCH(TRIM(K90),ITEM,0),4)),"123456789012"),LEN(IFERROR(TRIM(INDEX(QryItemNamed,MATCH(TRIM(K90),ITEM,0),4)),"123456789012"))-9))&amp;K91,IFERROR(TRIM(INDEX(QryItemNamed,MATCH(TRIM(K90),ITEM,0),4))&amp;K91,"ITEM CODE DOES NOT EXIST IN ITEM MASTER")))</f>
        <v/>
      </c>
      <c r="L93" s="87" t="str">
        <f t="shared" ref="L93" si="42">IF(OR(TRIM(L90)=0,TRIM(L90)=""),IF(L91="","",L91),IF(IFERROR(TRIM(INDEX(QryItemNamed,MATCH(TRIM(L90),ITEM,0),2)),"")="Y",TRIM(RIGHT(IFERROR(TRIM(INDEX(QryItemNamed,MATCH(TRIM(L90),ITEM,0),4)),"123456789012"),LEN(IFERROR(TRIM(INDEX(QryItemNamed,MATCH(TRIM(L90),ITEM,0),4)),"123456789012"))-9))&amp;L91,IFERROR(TRIM(INDEX(QryItemNamed,MATCH(TRIM(L90),ITEM,0),4))&amp;L91,"ITEM CODE DOES NOT EXIST IN ITEM MASTER")))</f>
        <v/>
      </c>
      <c r="M93" s="87" t="str">
        <f t="shared" si="41"/>
        <v/>
      </c>
      <c r="N93" s="87" t="str">
        <f t="shared" si="41"/>
        <v/>
      </c>
      <c r="O93" s="87" t="str">
        <f t="shared" si="41"/>
        <v/>
      </c>
      <c r="P93" s="87" t="str">
        <f t="shared" si="41"/>
        <v/>
      </c>
      <c r="Q93" s="87" t="str">
        <f t="shared" si="41"/>
        <v/>
      </c>
      <c r="R93" s="87" t="str">
        <f t="shared" si="41"/>
        <v/>
      </c>
      <c r="S93" s="87" t="str">
        <f t="shared" ref="S93:T93" si="43">IF(OR(TRIM(S90)=0,TRIM(S90)=""),IF(S91="","",S91),IF(IFERROR(TRIM(INDEX(QryItemNamed,MATCH(TRIM(S90),ITEM,0),2)),"")="Y",TRIM(RIGHT(IFERROR(TRIM(INDEX(QryItemNamed,MATCH(TRIM(S90),ITEM,0),4)),"123456789012"),LEN(IFERROR(TRIM(INDEX(QryItemNamed,MATCH(TRIM(S90),ITEM,0),4)),"123456789012"))-9))&amp;S91,IFERROR(TRIM(INDEX(QryItemNamed,MATCH(TRIM(S90),ITEM,0),4))&amp;S91,"ITEM CODE DOES NOT EXIST IN ITEM MASTER")))</f>
        <v/>
      </c>
      <c r="T93" s="87" t="str">
        <f t="shared" si="43"/>
        <v/>
      </c>
      <c r="U93" s="87" t="str">
        <f t="shared" si="41"/>
        <v/>
      </c>
      <c r="V93" s="87" t="str">
        <f t="shared" si="41"/>
        <v/>
      </c>
      <c r="W93" s="87" t="str">
        <f t="shared" si="41"/>
        <v/>
      </c>
      <c r="X93" s="87" t="str">
        <f t="shared" si="41"/>
        <v/>
      </c>
      <c r="Y93" s="87" t="str">
        <f t="shared" si="41"/>
        <v/>
      </c>
      <c r="Z93" s="87" t="str">
        <f t="shared" si="41"/>
        <v/>
      </c>
      <c r="AA93" s="87" t="str">
        <f t="shared" si="41"/>
        <v/>
      </c>
      <c r="AB93" s="87" t="str">
        <f t="shared" si="41"/>
        <v/>
      </c>
      <c r="AC93" s="87" t="str">
        <f t="shared" si="41"/>
        <v/>
      </c>
      <c r="AD93" s="87" t="str">
        <f t="shared" si="41"/>
        <v/>
      </c>
      <c r="AE93" s="87" t="str">
        <f t="shared" si="41"/>
        <v/>
      </c>
      <c r="AF93" s="87" t="str">
        <f t="shared" si="41"/>
        <v/>
      </c>
      <c r="AG93" s="87" t="str">
        <f t="shared" si="41"/>
        <v/>
      </c>
      <c r="AH93" s="87" t="str">
        <f t="shared" si="41"/>
        <v/>
      </c>
      <c r="AI93" s="87" t="str">
        <f t="shared" si="41"/>
        <v/>
      </c>
      <c r="AJ93" s="87" t="str">
        <f t="shared" ref="AJ93" si="44">IF(OR(TRIM(AJ90)=0,TRIM(AJ90)=""),IF(AJ91="","",AJ91),IF(IFERROR(TRIM(INDEX(QryItemNamed,MATCH(TRIM(AJ90),ITEM,0),2)),"")="Y",TRIM(RIGHT(IFERROR(TRIM(INDEX(QryItemNamed,MATCH(TRIM(AJ90),ITEM,0),4)),"123456789012"),LEN(IFERROR(TRIM(INDEX(QryItemNamed,MATCH(TRIM(AJ90),ITEM,0),4)),"123456789012"))-9))&amp;AJ91,IFERROR(TRIM(INDEX(QryItemNamed,MATCH(TRIM(AJ90),ITEM,0),4))&amp;AJ91,"ITEM CODE DOES NOT EXIST IN ITEM MASTER")))</f>
        <v/>
      </c>
      <c r="AK93" s="87" t="str">
        <f t="shared" si="41"/>
        <v/>
      </c>
    </row>
    <row r="94" spans="2:37" ht="12.75" customHeight="1" x14ac:dyDescent="0.2">
      <c r="B94" s="89"/>
      <c r="D94" s="92"/>
      <c r="E94" s="92"/>
      <c r="F94" s="92"/>
      <c r="G94" s="92"/>
      <c r="H94" s="95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</row>
    <row r="95" spans="2:37" ht="12.75" customHeight="1" x14ac:dyDescent="0.2">
      <c r="B95" s="89"/>
      <c r="D95" s="92"/>
      <c r="E95" s="92"/>
      <c r="F95" s="92"/>
      <c r="G95" s="92"/>
      <c r="H95" s="95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</row>
    <row r="96" spans="2:37" ht="12.75" customHeight="1" x14ac:dyDescent="0.2">
      <c r="B96" s="89"/>
      <c r="D96" s="92"/>
      <c r="E96" s="92"/>
      <c r="F96" s="92"/>
      <c r="G96" s="92"/>
      <c r="H96" s="95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</row>
    <row r="97" spans="2:37" ht="12.75" customHeight="1" x14ac:dyDescent="0.2">
      <c r="B97" s="89"/>
      <c r="D97" s="92"/>
      <c r="E97" s="92"/>
      <c r="F97" s="92"/>
      <c r="G97" s="92"/>
      <c r="H97" s="95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</row>
    <row r="98" spans="2:37" ht="12.75" customHeight="1" x14ac:dyDescent="0.2">
      <c r="B98" s="89"/>
      <c r="D98" s="92"/>
      <c r="E98" s="92"/>
      <c r="F98" s="92"/>
      <c r="G98" s="92"/>
      <c r="H98" s="95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</row>
    <row r="99" spans="2:37" ht="12.75" customHeight="1" x14ac:dyDescent="0.2">
      <c r="B99" s="89"/>
      <c r="D99" s="92"/>
      <c r="E99" s="92"/>
      <c r="F99" s="92"/>
      <c r="G99" s="92"/>
      <c r="H99" s="95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</row>
    <row r="100" spans="2:37" ht="12.75" customHeight="1" x14ac:dyDescent="0.2">
      <c r="B100" s="89"/>
      <c r="D100" s="92"/>
      <c r="E100" s="92"/>
      <c r="F100" s="92"/>
      <c r="G100" s="92"/>
      <c r="H100" s="95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</row>
    <row r="101" spans="2:37" ht="12.75" customHeight="1" x14ac:dyDescent="0.2">
      <c r="B101" s="89"/>
      <c r="D101" s="92"/>
      <c r="E101" s="92"/>
      <c r="F101" s="92"/>
      <c r="G101" s="92"/>
      <c r="H101" s="95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</row>
    <row r="102" spans="2:37" ht="12.75" customHeight="1" x14ac:dyDescent="0.2">
      <c r="B102" s="89"/>
      <c r="D102" s="92"/>
      <c r="E102" s="92"/>
      <c r="F102" s="92"/>
      <c r="G102" s="92"/>
      <c r="H102" s="95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</row>
    <row r="103" spans="2:37" ht="12.75" customHeight="1" x14ac:dyDescent="0.2">
      <c r="B103" s="89"/>
      <c r="D103" s="92"/>
      <c r="E103" s="92"/>
      <c r="F103" s="92"/>
      <c r="G103" s="92"/>
      <c r="H103" s="95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</row>
    <row r="104" spans="2:37" ht="12.75" customHeight="1" x14ac:dyDescent="0.2">
      <c r="B104" s="89"/>
      <c r="D104" s="92"/>
      <c r="E104" s="92"/>
      <c r="F104" s="92"/>
      <c r="G104" s="92"/>
      <c r="H104" s="95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</row>
    <row r="105" spans="2:37" ht="12.75" customHeight="1" x14ac:dyDescent="0.2">
      <c r="B105" s="89"/>
      <c r="D105" s="92"/>
      <c r="E105" s="92"/>
      <c r="F105" s="92"/>
      <c r="G105" s="92"/>
      <c r="H105" s="95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</row>
    <row r="106" spans="2:37" ht="12.75" customHeight="1" x14ac:dyDescent="0.2">
      <c r="B106" s="89"/>
      <c r="D106" s="92"/>
      <c r="E106" s="92"/>
      <c r="F106" s="92"/>
      <c r="G106" s="92"/>
      <c r="H106" s="95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</row>
    <row r="107" spans="2:37" ht="12.75" customHeight="1" x14ac:dyDescent="0.2">
      <c r="B107" s="89"/>
      <c r="D107" s="92"/>
      <c r="E107" s="92"/>
      <c r="F107" s="92"/>
      <c r="G107" s="92"/>
      <c r="H107" s="95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</row>
    <row r="108" spans="2:37" ht="12.75" customHeight="1" x14ac:dyDescent="0.2">
      <c r="B108" s="89"/>
      <c r="D108" s="92"/>
      <c r="E108" s="92"/>
      <c r="F108" s="92"/>
      <c r="G108" s="92"/>
      <c r="H108" s="95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87"/>
      <c r="AF108" s="87"/>
      <c r="AG108" s="87"/>
      <c r="AH108" s="87"/>
      <c r="AI108" s="87"/>
      <c r="AJ108" s="87"/>
      <c r="AK108" s="87"/>
    </row>
    <row r="109" spans="2:37" ht="12.75" customHeight="1" x14ac:dyDescent="0.2">
      <c r="B109" s="89"/>
      <c r="D109" s="92"/>
      <c r="E109" s="92"/>
      <c r="F109" s="92"/>
      <c r="G109" s="92"/>
      <c r="H109" s="95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</row>
    <row r="110" spans="2:37" ht="12.75" customHeight="1" x14ac:dyDescent="0.2">
      <c r="B110" s="89"/>
      <c r="D110" s="92"/>
      <c r="E110" s="92"/>
      <c r="F110" s="92"/>
      <c r="G110" s="92"/>
      <c r="H110" s="95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</row>
    <row r="111" spans="2:37" ht="12.75" customHeight="1" thickBot="1" x14ac:dyDescent="0.25">
      <c r="B111" s="90"/>
      <c r="D111" s="93"/>
      <c r="E111" s="93"/>
      <c r="F111" s="93"/>
      <c r="G111" s="93"/>
      <c r="H111" s="96"/>
      <c r="I111" s="24" t="str">
        <f t="shared" ref="I111:J111" si="45">IF(OR(TRIM(I90)=0,TRIM(I90)=""),"",IF(IFERROR(TRIM(INDEX(QryItemNamed,MATCH(TRIM(I90),ITEM,0),3)),"")="LS","",IFERROR(TRIM(INDEX(QryItemNamed,MATCH(TRIM(I90),ITEM,0),3)),"")))</f>
        <v/>
      </c>
      <c r="J111" s="24" t="str">
        <f t="shared" si="45"/>
        <v/>
      </c>
      <c r="K111" s="24" t="str">
        <f t="shared" ref="K111:AK111" si="46">IF(OR(TRIM(K90)=0,TRIM(K90)=""),"",IF(IFERROR(TRIM(INDEX(QryItemNamed,MATCH(TRIM(K90),ITEM,0),3)),"")="LS","",IFERROR(TRIM(INDEX(QryItemNamed,MATCH(TRIM(K90),ITEM,0),3)),"")))</f>
        <v/>
      </c>
      <c r="L111" s="24"/>
      <c r="M111" s="24" t="str">
        <f t="shared" si="46"/>
        <v/>
      </c>
      <c r="N111" s="24" t="str">
        <f t="shared" si="46"/>
        <v/>
      </c>
      <c r="O111" s="24" t="str">
        <f t="shared" si="46"/>
        <v/>
      </c>
      <c r="P111" s="24" t="str">
        <f t="shared" si="46"/>
        <v/>
      </c>
      <c r="Q111" s="24" t="str">
        <f t="shared" si="46"/>
        <v/>
      </c>
      <c r="R111" s="24" t="str">
        <f t="shared" si="46"/>
        <v/>
      </c>
      <c r="S111" s="24" t="str">
        <f t="shared" si="46"/>
        <v/>
      </c>
      <c r="T111" s="24"/>
      <c r="U111" s="24" t="str">
        <f t="shared" si="46"/>
        <v/>
      </c>
      <c r="V111" s="24" t="str">
        <f t="shared" si="46"/>
        <v/>
      </c>
      <c r="W111" s="24" t="str">
        <f t="shared" si="46"/>
        <v/>
      </c>
      <c r="X111" s="24" t="str">
        <f t="shared" si="46"/>
        <v/>
      </c>
      <c r="Y111" s="24" t="str">
        <f t="shared" si="46"/>
        <v/>
      </c>
      <c r="Z111" s="24" t="str">
        <f t="shared" si="46"/>
        <v/>
      </c>
      <c r="AA111" s="24" t="str">
        <f t="shared" si="46"/>
        <v/>
      </c>
      <c r="AB111" s="24" t="str">
        <f t="shared" si="46"/>
        <v/>
      </c>
      <c r="AC111" s="24" t="str">
        <f t="shared" si="46"/>
        <v/>
      </c>
      <c r="AD111" s="24" t="str">
        <f t="shared" si="46"/>
        <v/>
      </c>
      <c r="AE111" s="24" t="str">
        <f t="shared" si="46"/>
        <v/>
      </c>
      <c r="AF111" s="24" t="str">
        <f t="shared" si="46"/>
        <v/>
      </c>
      <c r="AG111" s="24" t="str">
        <f t="shared" si="46"/>
        <v/>
      </c>
      <c r="AH111" s="24" t="str">
        <f t="shared" si="46"/>
        <v/>
      </c>
      <c r="AI111" s="24" t="str">
        <f t="shared" si="46"/>
        <v/>
      </c>
      <c r="AJ111" s="24" t="str">
        <f t="shared" ref="AJ111" si="47">IF(OR(TRIM(AJ90)=0,TRIM(AJ90)=""),"",IF(IFERROR(TRIM(INDEX(QryItemNamed,MATCH(TRIM(AJ90),ITEM,0),3)),"")="LS","",IFERROR(TRIM(INDEX(QryItemNamed,MATCH(TRIM(AJ90),ITEM,0),3)),"")))</f>
        <v/>
      </c>
      <c r="AK111" s="24" t="str">
        <f t="shared" si="46"/>
        <v/>
      </c>
    </row>
    <row r="112" spans="2:37" ht="12.75" customHeight="1" x14ac:dyDescent="0.2">
      <c r="B112" s="20"/>
      <c r="D112" s="82"/>
      <c r="E112" s="73"/>
      <c r="F112" s="81"/>
      <c r="G112" s="45"/>
      <c r="H112" s="29"/>
      <c r="I112" s="59"/>
      <c r="J112" s="54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10"/>
      <c r="AG112" s="10"/>
      <c r="AH112" s="10"/>
      <c r="AI112" s="10"/>
      <c r="AJ112" s="10"/>
      <c r="AK112" s="10"/>
    </row>
    <row r="113" spans="2:37" ht="12.75" customHeight="1" x14ac:dyDescent="0.2">
      <c r="B113" s="20"/>
      <c r="D113" s="73"/>
      <c r="E113" s="69"/>
      <c r="F113" s="74"/>
      <c r="G113" s="26"/>
      <c r="H113" s="30"/>
      <c r="I113" s="60"/>
      <c r="J113" s="55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8"/>
      <c r="AA113" s="26"/>
      <c r="AB113" s="26"/>
      <c r="AC113" s="26"/>
      <c r="AD113" s="26"/>
      <c r="AE113" s="26"/>
      <c r="AF113" s="26"/>
      <c r="AG113" s="26"/>
      <c r="AH113" s="26"/>
      <c r="AI113" s="28"/>
      <c r="AJ113" s="28"/>
      <c r="AK113" s="26"/>
    </row>
    <row r="114" spans="2:37" ht="12.75" customHeight="1" x14ac:dyDescent="0.2">
      <c r="B114" s="20"/>
      <c r="D114" s="73"/>
      <c r="E114" s="75"/>
      <c r="F114" s="76"/>
      <c r="G114" s="26"/>
      <c r="H114" s="65"/>
      <c r="I114" s="61"/>
      <c r="J114" s="5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8"/>
      <c r="AA114" s="26"/>
      <c r="AB114" s="26"/>
      <c r="AC114" s="26"/>
      <c r="AD114" s="26"/>
      <c r="AE114" s="26"/>
      <c r="AF114" s="26"/>
      <c r="AG114" s="26"/>
      <c r="AH114" s="26"/>
      <c r="AI114" s="28"/>
      <c r="AJ114" s="28"/>
      <c r="AK114" s="10"/>
    </row>
    <row r="115" spans="2:37" ht="12.75" customHeight="1" x14ac:dyDescent="0.2">
      <c r="B115" s="20"/>
      <c r="D115" s="73"/>
      <c r="E115" s="75"/>
      <c r="F115" s="76"/>
      <c r="G115" s="26"/>
      <c r="H115" s="65"/>
      <c r="I115" s="61"/>
      <c r="J115" s="5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8"/>
      <c r="AA115" s="26"/>
      <c r="AB115" s="26"/>
      <c r="AC115" s="26"/>
      <c r="AD115" s="26"/>
      <c r="AE115" s="26"/>
      <c r="AF115" s="26"/>
      <c r="AG115" s="26"/>
      <c r="AH115" s="26"/>
      <c r="AI115" s="28"/>
      <c r="AJ115" s="28"/>
      <c r="AK115" s="10"/>
    </row>
    <row r="116" spans="2:37" ht="12.75" customHeight="1" x14ac:dyDescent="0.2">
      <c r="B116" s="20"/>
      <c r="D116" s="73"/>
      <c r="E116" s="75"/>
      <c r="F116" s="76"/>
      <c r="G116" s="45"/>
      <c r="H116" s="31"/>
      <c r="I116" s="61"/>
      <c r="J116" s="5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8"/>
      <c r="AA116" s="26"/>
      <c r="AB116" s="26"/>
      <c r="AC116" s="26"/>
      <c r="AD116" s="26"/>
      <c r="AE116" s="26"/>
      <c r="AF116" s="10"/>
      <c r="AG116" s="10"/>
      <c r="AH116" s="10"/>
      <c r="AI116" s="28"/>
      <c r="AJ116" s="10"/>
      <c r="AK116" s="10"/>
    </row>
    <row r="117" spans="2:37" ht="12.75" customHeight="1" x14ac:dyDescent="0.2">
      <c r="B117" s="20"/>
      <c r="D117" s="73"/>
      <c r="E117" s="69"/>
      <c r="F117" s="74"/>
      <c r="G117" s="45"/>
      <c r="H117" s="31"/>
      <c r="I117" s="61"/>
      <c r="J117" s="5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8"/>
      <c r="AA117" s="26"/>
      <c r="AB117" s="26"/>
      <c r="AC117" s="26"/>
      <c r="AD117" s="26"/>
      <c r="AE117" s="26"/>
      <c r="AF117" s="10"/>
      <c r="AG117" s="10"/>
      <c r="AH117" s="10"/>
      <c r="AI117" s="10"/>
      <c r="AJ117" s="10"/>
      <c r="AK117" s="10"/>
    </row>
    <row r="118" spans="2:37" ht="12.75" customHeight="1" x14ac:dyDescent="0.2">
      <c r="B118" s="20"/>
      <c r="D118" s="75"/>
      <c r="E118" s="69"/>
      <c r="F118" s="74"/>
      <c r="G118" s="45"/>
      <c r="H118" s="31"/>
      <c r="I118" s="61"/>
      <c r="J118" s="5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8"/>
      <c r="AA118" s="26"/>
      <c r="AB118" s="26"/>
      <c r="AC118" s="26"/>
      <c r="AD118" s="26"/>
      <c r="AE118" s="26"/>
      <c r="AF118" s="26"/>
      <c r="AG118" s="26"/>
      <c r="AH118" s="26"/>
      <c r="AI118" s="28"/>
      <c r="AJ118" s="28"/>
      <c r="AK118" s="10"/>
    </row>
    <row r="119" spans="2:37" ht="12.75" customHeight="1" x14ac:dyDescent="0.2">
      <c r="B119" s="20"/>
      <c r="D119" s="73"/>
      <c r="E119" s="69"/>
      <c r="F119" s="74"/>
      <c r="G119" s="75"/>
      <c r="H119" s="31"/>
      <c r="I119" s="61"/>
      <c r="J119" s="56"/>
      <c r="K119" s="75"/>
      <c r="L119" s="75"/>
      <c r="M119" s="75"/>
      <c r="N119" s="75"/>
      <c r="O119" s="75"/>
      <c r="P119" s="28"/>
      <c r="Q119" s="75"/>
      <c r="R119" s="28"/>
      <c r="S119" s="75"/>
      <c r="T119" s="75"/>
      <c r="U119" s="75"/>
      <c r="V119" s="28"/>
      <c r="W119" s="75"/>
      <c r="X119" s="75"/>
      <c r="Y119" s="75"/>
      <c r="Z119" s="28"/>
      <c r="AA119" s="28"/>
      <c r="AB119" s="75"/>
      <c r="AC119" s="28"/>
      <c r="AD119" s="26"/>
      <c r="AE119" s="26"/>
      <c r="AF119" s="26"/>
      <c r="AG119" s="26"/>
      <c r="AH119" s="26"/>
      <c r="AI119" s="28"/>
      <c r="AJ119" s="28"/>
      <c r="AK119" s="10"/>
    </row>
    <row r="120" spans="2:37" ht="12.75" customHeight="1" x14ac:dyDescent="0.2">
      <c r="B120" s="20"/>
      <c r="D120" s="73"/>
      <c r="E120" s="69"/>
      <c r="F120" s="74"/>
      <c r="G120" s="69"/>
      <c r="H120" s="65"/>
      <c r="I120" s="67"/>
      <c r="J120" s="68"/>
      <c r="K120" s="69"/>
      <c r="L120" s="69"/>
      <c r="M120" s="69"/>
      <c r="N120" s="69"/>
      <c r="O120" s="69"/>
      <c r="P120" s="70"/>
      <c r="Q120" s="69"/>
      <c r="R120" s="70"/>
      <c r="S120" s="69"/>
      <c r="T120" s="69"/>
      <c r="U120" s="69"/>
      <c r="V120" s="70"/>
      <c r="W120" s="28"/>
      <c r="X120" s="69"/>
      <c r="Y120" s="69"/>
      <c r="Z120" s="70"/>
      <c r="AA120" s="69"/>
      <c r="AB120" s="69"/>
      <c r="AC120" s="70"/>
      <c r="AD120" s="26"/>
      <c r="AE120" s="26"/>
      <c r="AF120" s="26"/>
      <c r="AG120" s="26"/>
      <c r="AH120" s="26"/>
      <c r="AI120" s="28"/>
      <c r="AJ120" s="28"/>
      <c r="AK120" s="10"/>
    </row>
    <row r="121" spans="2:37" ht="12.75" customHeight="1" x14ac:dyDescent="0.2">
      <c r="B121" s="20"/>
      <c r="D121" s="73"/>
      <c r="E121" s="69"/>
      <c r="F121" s="74"/>
      <c r="G121" s="69"/>
      <c r="H121" s="65"/>
      <c r="I121" s="67"/>
      <c r="J121" s="68"/>
      <c r="K121" s="69"/>
      <c r="L121" s="69"/>
      <c r="M121" s="69"/>
      <c r="N121" s="69"/>
      <c r="O121" s="69"/>
      <c r="P121" s="70"/>
      <c r="Q121" s="69"/>
      <c r="R121" s="70"/>
      <c r="S121" s="69"/>
      <c r="T121" s="70"/>
      <c r="U121" s="69"/>
      <c r="V121" s="70"/>
      <c r="W121" s="69"/>
      <c r="X121" s="69"/>
      <c r="Y121" s="69"/>
      <c r="Z121" s="70"/>
      <c r="AA121" s="69"/>
      <c r="AB121" s="69"/>
      <c r="AC121" s="70"/>
      <c r="AD121" s="26"/>
      <c r="AE121" s="26"/>
      <c r="AF121" s="26"/>
      <c r="AG121" s="26"/>
      <c r="AH121" s="26"/>
      <c r="AI121" s="28"/>
      <c r="AJ121" s="28"/>
      <c r="AK121" s="10"/>
    </row>
    <row r="122" spans="2:37" ht="12.75" customHeight="1" x14ac:dyDescent="0.2">
      <c r="B122" s="20"/>
      <c r="D122" s="73"/>
      <c r="E122" s="69"/>
      <c r="F122" s="74"/>
      <c r="G122" s="69"/>
      <c r="H122" s="65"/>
      <c r="I122" s="67"/>
      <c r="J122" s="68"/>
      <c r="K122" s="69"/>
      <c r="L122" s="69"/>
      <c r="M122" s="69"/>
      <c r="N122" s="69"/>
      <c r="O122" s="69"/>
      <c r="P122" s="70"/>
      <c r="Q122" s="69"/>
      <c r="R122" s="70"/>
      <c r="S122" s="69"/>
      <c r="T122" s="69"/>
      <c r="U122" s="69"/>
      <c r="V122" s="70"/>
      <c r="W122" s="69"/>
      <c r="X122" s="69"/>
      <c r="Y122" s="69"/>
      <c r="Z122" s="70"/>
      <c r="AA122" s="69"/>
      <c r="AB122" s="69"/>
      <c r="AC122" s="70"/>
      <c r="AD122" s="26"/>
      <c r="AE122" s="26"/>
      <c r="AF122" s="26"/>
      <c r="AG122" s="26"/>
      <c r="AH122" s="26"/>
      <c r="AI122" s="28"/>
      <c r="AJ122" s="28"/>
      <c r="AK122" s="10"/>
    </row>
    <row r="123" spans="2:37" ht="12.75" customHeight="1" x14ac:dyDescent="0.2">
      <c r="B123" s="20"/>
      <c r="D123" s="73"/>
      <c r="E123" s="69"/>
      <c r="F123" s="74"/>
      <c r="G123" s="69"/>
      <c r="H123" s="66"/>
      <c r="I123" s="71"/>
      <c r="J123" s="68"/>
      <c r="K123" s="69"/>
      <c r="L123" s="69"/>
      <c r="M123" s="69"/>
      <c r="N123" s="69"/>
      <c r="O123" s="69"/>
      <c r="P123" s="70"/>
      <c r="Q123" s="69"/>
      <c r="R123" s="70"/>
      <c r="S123" s="69"/>
      <c r="T123" s="69"/>
      <c r="U123" s="69"/>
      <c r="V123" s="70"/>
      <c r="W123" s="69"/>
      <c r="X123" s="69"/>
      <c r="Y123" s="69"/>
      <c r="Z123" s="70"/>
      <c r="AA123" s="69"/>
      <c r="AB123" s="69"/>
      <c r="AC123" s="70"/>
      <c r="AD123" s="26"/>
      <c r="AE123" s="26"/>
      <c r="AF123" s="26"/>
      <c r="AG123" s="26"/>
      <c r="AH123" s="26"/>
      <c r="AI123" s="28"/>
      <c r="AJ123" s="28"/>
      <c r="AK123" s="10"/>
    </row>
    <row r="124" spans="2:37" ht="12.75" customHeight="1" x14ac:dyDescent="0.2">
      <c r="B124" s="20"/>
      <c r="D124" s="73"/>
      <c r="E124" s="69"/>
      <c r="F124" s="74"/>
      <c r="G124" s="69"/>
      <c r="H124" s="65"/>
      <c r="I124" s="67"/>
      <c r="J124" s="68"/>
      <c r="K124" s="69"/>
      <c r="L124" s="69"/>
      <c r="M124" s="69"/>
      <c r="N124" s="69"/>
      <c r="O124" s="69"/>
      <c r="P124" s="70"/>
      <c r="Q124" s="69"/>
      <c r="R124" s="70"/>
      <c r="S124" s="69"/>
      <c r="T124" s="69"/>
      <c r="U124" s="69"/>
      <c r="V124" s="70"/>
      <c r="W124" s="69"/>
      <c r="X124" s="69"/>
      <c r="Y124" s="69"/>
      <c r="Z124" s="70"/>
      <c r="AA124" s="69"/>
      <c r="AB124" s="69"/>
      <c r="AC124" s="70"/>
      <c r="AD124" s="26"/>
      <c r="AE124" s="26"/>
      <c r="AF124" s="26"/>
      <c r="AG124" s="26"/>
      <c r="AH124" s="26"/>
      <c r="AI124" s="28"/>
      <c r="AJ124" s="28"/>
      <c r="AK124" s="10"/>
    </row>
    <row r="125" spans="2:37" ht="12.75" customHeight="1" x14ac:dyDescent="0.2">
      <c r="B125" s="20"/>
      <c r="D125" s="73"/>
      <c r="E125" s="69"/>
      <c r="F125" s="74"/>
      <c r="G125" s="69"/>
      <c r="H125" s="65"/>
      <c r="I125" s="67"/>
      <c r="J125" s="68"/>
      <c r="K125" s="69"/>
      <c r="L125" s="69"/>
      <c r="M125" s="69"/>
      <c r="N125" s="69"/>
      <c r="O125" s="69"/>
      <c r="P125" s="70"/>
      <c r="Q125" s="69"/>
      <c r="R125" s="70"/>
      <c r="S125" s="69"/>
      <c r="T125" s="69"/>
      <c r="U125" s="69"/>
      <c r="V125" s="70"/>
      <c r="W125" s="69"/>
      <c r="X125" s="69"/>
      <c r="Y125" s="69"/>
      <c r="Z125" s="70"/>
      <c r="AA125" s="69"/>
      <c r="AB125" s="69"/>
      <c r="AC125" s="70"/>
      <c r="AD125" s="69"/>
      <c r="AE125" s="26"/>
      <c r="AF125" s="26"/>
      <c r="AG125" s="26"/>
      <c r="AH125" s="26"/>
      <c r="AI125" s="28"/>
      <c r="AJ125" s="28"/>
      <c r="AK125" s="10"/>
    </row>
    <row r="126" spans="2:37" ht="12.75" customHeight="1" x14ac:dyDescent="0.2">
      <c r="B126" s="20"/>
      <c r="D126" s="73"/>
      <c r="E126" s="69"/>
      <c r="F126" s="74"/>
      <c r="G126" s="69"/>
      <c r="H126" s="65"/>
      <c r="I126" s="67"/>
      <c r="J126" s="68"/>
      <c r="K126" s="69"/>
      <c r="L126" s="69"/>
      <c r="M126" s="69"/>
      <c r="N126" s="69"/>
      <c r="O126" s="69"/>
      <c r="P126" s="70"/>
      <c r="Q126" s="69"/>
      <c r="R126" s="70"/>
      <c r="S126" s="69"/>
      <c r="T126" s="69"/>
      <c r="U126" s="69"/>
      <c r="V126" s="70"/>
      <c r="W126" s="69"/>
      <c r="X126" s="69"/>
      <c r="Y126" s="69"/>
      <c r="Z126" s="70"/>
      <c r="AA126" s="69"/>
      <c r="AB126" s="69"/>
      <c r="AC126" s="70"/>
      <c r="AD126" s="69"/>
      <c r="AE126" s="26"/>
      <c r="AF126" s="26"/>
      <c r="AG126" s="26"/>
      <c r="AH126" s="26"/>
      <c r="AI126" s="28"/>
      <c r="AJ126" s="28"/>
      <c r="AK126" s="10"/>
    </row>
    <row r="127" spans="2:37" ht="12.75" customHeight="1" x14ac:dyDescent="0.2">
      <c r="B127" s="20"/>
      <c r="D127" s="73"/>
      <c r="E127" s="69"/>
      <c r="F127" s="74"/>
      <c r="G127" s="69"/>
      <c r="H127" s="65"/>
      <c r="I127" s="67"/>
      <c r="J127" s="68"/>
      <c r="K127" s="69"/>
      <c r="L127" s="69"/>
      <c r="M127" s="69"/>
      <c r="N127" s="69"/>
      <c r="O127" s="69"/>
      <c r="P127" s="70"/>
      <c r="Q127" s="69"/>
      <c r="R127" s="70"/>
      <c r="S127" s="69"/>
      <c r="T127" s="69"/>
      <c r="U127" s="69"/>
      <c r="V127" s="70"/>
      <c r="W127" s="69"/>
      <c r="X127" s="69"/>
      <c r="Y127" s="69"/>
      <c r="Z127" s="70"/>
      <c r="AA127" s="69"/>
      <c r="AB127" s="69"/>
      <c r="AC127" s="70"/>
      <c r="AD127" s="69"/>
      <c r="AE127" s="26"/>
      <c r="AF127" s="26"/>
      <c r="AG127" s="26"/>
      <c r="AH127" s="26"/>
      <c r="AI127" s="28"/>
      <c r="AJ127" s="28"/>
      <c r="AK127" s="10"/>
    </row>
    <row r="128" spans="2:37" ht="12.75" customHeight="1" x14ac:dyDescent="0.2">
      <c r="B128" s="20"/>
      <c r="D128" s="73"/>
      <c r="E128" s="69"/>
      <c r="F128" s="74"/>
      <c r="G128" s="69"/>
      <c r="H128" s="65"/>
      <c r="I128" s="67"/>
      <c r="J128" s="68"/>
      <c r="K128" s="69"/>
      <c r="L128" s="69"/>
      <c r="M128" s="69"/>
      <c r="N128" s="69"/>
      <c r="O128" s="69"/>
      <c r="P128" s="70"/>
      <c r="Q128" s="69"/>
      <c r="R128" s="70"/>
      <c r="S128" s="69"/>
      <c r="T128" s="69"/>
      <c r="U128" s="69"/>
      <c r="V128" s="70"/>
      <c r="W128" s="69"/>
      <c r="X128" s="69"/>
      <c r="Y128" s="69"/>
      <c r="Z128" s="70"/>
      <c r="AA128" s="69"/>
      <c r="AB128" s="69"/>
      <c r="AC128" s="70"/>
      <c r="AD128" s="69"/>
      <c r="AE128" s="26"/>
      <c r="AF128" s="26"/>
      <c r="AG128" s="26"/>
      <c r="AH128" s="26"/>
      <c r="AI128" s="28"/>
      <c r="AJ128" s="28"/>
      <c r="AK128" s="10"/>
    </row>
    <row r="129" spans="2:37" ht="12.75" customHeight="1" x14ac:dyDescent="0.2">
      <c r="B129" s="20"/>
      <c r="D129" s="73"/>
      <c r="E129" s="69"/>
      <c r="F129" s="74"/>
      <c r="G129" s="69"/>
      <c r="H129" s="65"/>
      <c r="I129" s="67"/>
      <c r="J129" s="68"/>
      <c r="K129" s="69"/>
      <c r="L129" s="69"/>
      <c r="M129" s="69"/>
      <c r="N129" s="69"/>
      <c r="O129" s="69"/>
      <c r="P129" s="70"/>
      <c r="Q129" s="69"/>
      <c r="R129" s="70"/>
      <c r="S129" s="69"/>
      <c r="T129" s="69"/>
      <c r="U129" s="69"/>
      <c r="V129" s="70"/>
      <c r="W129" s="69"/>
      <c r="X129" s="69"/>
      <c r="Y129" s="69"/>
      <c r="Z129" s="70"/>
      <c r="AA129" s="69"/>
      <c r="AB129" s="69"/>
      <c r="AC129" s="70"/>
      <c r="AD129" s="69"/>
      <c r="AE129" s="26"/>
      <c r="AF129" s="26"/>
      <c r="AG129" s="26"/>
      <c r="AH129" s="26"/>
      <c r="AI129" s="28"/>
      <c r="AJ129" s="28"/>
      <c r="AK129" s="10"/>
    </row>
    <row r="130" spans="2:37" ht="12.75" customHeight="1" x14ac:dyDescent="0.2">
      <c r="B130" s="20"/>
      <c r="D130" s="73"/>
      <c r="E130" s="69"/>
      <c r="F130" s="74"/>
      <c r="G130" s="69"/>
      <c r="H130" s="65"/>
      <c r="I130" s="67"/>
      <c r="J130" s="68"/>
      <c r="K130" s="69"/>
      <c r="L130" s="69"/>
      <c r="M130" s="69"/>
      <c r="N130" s="69"/>
      <c r="O130" s="69"/>
      <c r="P130" s="70"/>
      <c r="Q130" s="69"/>
      <c r="R130" s="70"/>
      <c r="S130" s="69"/>
      <c r="T130" s="69"/>
      <c r="U130" s="69"/>
      <c r="V130" s="70"/>
      <c r="W130" s="69"/>
      <c r="X130" s="69"/>
      <c r="Y130" s="69"/>
      <c r="Z130" s="70"/>
      <c r="AA130" s="69"/>
      <c r="AB130" s="69"/>
      <c r="AC130" s="70"/>
      <c r="AD130" s="69"/>
      <c r="AE130" s="26"/>
      <c r="AF130" s="26"/>
      <c r="AG130" s="26"/>
      <c r="AH130" s="26"/>
      <c r="AI130" s="28"/>
      <c r="AJ130" s="28"/>
      <c r="AK130" s="10"/>
    </row>
    <row r="131" spans="2:37" ht="12.75" customHeight="1" x14ac:dyDescent="0.2">
      <c r="B131" s="20"/>
      <c r="D131" s="69"/>
      <c r="E131" s="69"/>
      <c r="F131" s="74"/>
      <c r="G131" s="69"/>
      <c r="H131" s="65"/>
      <c r="I131" s="67"/>
      <c r="J131" s="68"/>
      <c r="K131" s="69"/>
      <c r="L131" s="69"/>
      <c r="M131" s="69"/>
      <c r="N131" s="69"/>
      <c r="O131" s="69"/>
      <c r="P131" s="70"/>
      <c r="Q131" s="69"/>
      <c r="R131" s="70"/>
      <c r="S131" s="69"/>
      <c r="T131" s="69"/>
      <c r="U131" s="69"/>
      <c r="V131" s="70"/>
      <c r="W131" s="69"/>
      <c r="X131" s="69"/>
      <c r="Y131" s="69"/>
      <c r="Z131" s="70"/>
      <c r="AA131" s="69"/>
      <c r="AB131" s="69"/>
      <c r="AC131" s="70"/>
      <c r="AD131" s="69"/>
      <c r="AE131" s="26"/>
      <c r="AF131" s="26"/>
      <c r="AG131" s="26"/>
      <c r="AH131" s="26"/>
      <c r="AI131" s="28"/>
      <c r="AJ131" s="28"/>
      <c r="AK131" s="10"/>
    </row>
    <row r="132" spans="2:37" ht="12.75" customHeight="1" x14ac:dyDescent="0.2">
      <c r="B132" s="20"/>
      <c r="D132" s="73"/>
      <c r="E132" s="69"/>
      <c r="F132" s="74"/>
      <c r="G132" s="69"/>
      <c r="H132" s="65"/>
      <c r="I132" s="67"/>
      <c r="J132" s="68"/>
      <c r="K132" s="69"/>
      <c r="L132" s="69"/>
      <c r="M132" s="69"/>
      <c r="N132" s="69"/>
      <c r="O132" s="69"/>
      <c r="P132" s="70"/>
      <c r="Q132" s="69"/>
      <c r="R132" s="70"/>
      <c r="S132" s="69"/>
      <c r="T132" s="69"/>
      <c r="U132" s="69"/>
      <c r="V132" s="70"/>
      <c r="W132" s="69"/>
      <c r="X132" s="69"/>
      <c r="Y132" s="69"/>
      <c r="Z132" s="70"/>
      <c r="AA132" s="69"/>
      <c r="AB132" s="69"/>
      <c r="AC132" s="70"/>
      <c r="AD132" s="69"/>
      <c r="AE132" s="26"/>
      <c r="AF132" s="26"/>
      <c r="AG132" s="26"/>
      <c r="AH132" s="26"/>
      <c r="AI132" s="28"/>
      <c r="AJ132" s="28"/>
      <c r="AK132" s="10"/>
    </row>
    <row r="133" spans="2:37" ht="12.75" customHeight="1" x14ac:dyDescent="0.2">
      <c r="B133" s="20"/>
      <c r="D133" s="73"/>
      <c r="E133" s="69"/>
      <c r="F133" s="74"/>
      <c r="G133" s="69"/>
      <c r="H133" s="65"/>
      <c r="I133" s="67"/>
      <c r="J133" s="68"/>
      <c r="K133" s="69"/>
      <c r="L133" s="69"/>
      <c r="M133" s="69"/>
      <c r="N133" s="69"/>
      <c r="O133" s="69"/>
      <c r="P133" s="70"/>
      <c r="Q133" s="69"/>
      <c r="R133" s="70"/>
      <c r="S133" s="69"/>
      <c r="T133" s="69"/>
      <c r="U133" s="69"/>
      <c r="V133" s="70"/>
      <c r="W133" s="69"/>
      <c r="X133" s="69"/>
      <c r="Y133" s="69"/>
      <c r="Z133" s="70"/>
      <c r="AA133" s="69"/>
      <c r="AB133" s="69"/>
      <c r="AC133" s="70"/>
      <c r="AD133" s="69"/>
      <c r="AE133" s="26"/>
      <c r="AF133" s="26"/>
      <c r="AG133" s="26"/>
      <c r="AH133" s="26"/>
      <c r="AI133" s="28"/>
      <c r="AJ133" s="28"/>
      <c r="AK133" s="10"/>
    </row>
    <row r="134" spans="2:37" ht="12.75" customHeight="1" x14ac:dyDescent="0.2">
      <c r="B134" s="20"/>
      <c r="D134" s="73"/>
      <c r="E134" s="69"/>
      <c r="F134" s="74"/>
      <c r="G134" s="69"/>
      <c r="H134" s="65"/>
      <c r="I134" s="67"/>
      <c r="J134" s="68"/>
      <c r="K134" s="69"/>
      <c r="L134" s="69"/>
      <c r="M134" s="69"/>
      <c r="N134" s="69"/>
      <c r="O134" s="69"/>
      <c r="P134" s="70"/>
      <c r="Q134" s="69"/>
      <c r="R134" s="70"/>
      <c r="S134" s="69"/>
      <c r="T134" s="70"/>
      <c r="U134" s="69"/>
      <c r="V134" s="70"/>
      <c r="W134" s="70"/>
      <c r="X134" s="69"/>
      <c r="Y134" s="69"/>
      <c r="Z134" s="70"/>
      <c r="AA134" s="69"/>
      <c r="AB134" s="69"/>
      <c r="AC134" s="70"/>
      <c r="AD134" s="69"/>
      <c r="AE134" s="26"/>
      <c r="AF134" s="26"/>
      <c r="AG134" s="26"/>
      <c r="AH134" s="26"/>
      <c r="AI134" s="28"/>
      <c r="AJ134" s="28"/>
      <c r="AK134" s="10"/>
    </row>
    <row r="135" spans="2:37" ht="12.75" customHeight="1" x14ac:dyDescent="0.2">
      <c r="B135" s="20"/>
      <c r="D135" s="73"/>
      <c r="E135" s="69"/>
      <c r="F135" s="74"/>
      <c r="G135" s="69"/>
      <c r="H135" s="65"/>
      <c r="I135" s="67"/>
      <c r="J135" s="68"/>
      <c r="K135" s="69"/>
      <c r="L135" s="69"/>
      <c r="M135" s="69"/>
      <c r="N135" s="69"/>
      <c r="O135" s="69"/>
      <c r="P135" s="70"/>
      <c r="Q135" s="69"/>
      <c r="R135" s="70"/>
      <c r="S135" s="69"/>
      <c r="T135" s="69"/>
      <c r="U135" s="69"/>
      <c r="V135" s="70"/>
      <c r="W135" s="69"/>
      <c r="X135" s="69"/>
      <c r="Y135" s="69"/>
      <c r="Z135" s="70"/>
      <c r="AA135" s="69"/>
      <c r="AB135" s="69"/>
      <c r="AC135" s="70"/>
      <c r="AD135" s="69"/>
      <c r="AE135" s="26"/>
      <c r="AF135" s="26"/>
      <c r="AG135" s="26"/>
      <c r="AH135" s="26"/>
      <c r="AI135" s="26"/>
      <c r="AJ135" s="26"/>
      <c r="AK135" s="26"/>
    </row>
    <row r="136" spans="2:37" ht="12.75" customHeight="1" x14ac:dyDescent="0.2">
      <c r="B136" s="20"/>
      <c r="D136" s="73"/>
      <c r="E136" s="69"/>
      <c r="F136" s="74"/>
      <c r="G136" s="69"/>
      <c r="H136" s="66"/>
      <c r="I136" s="71"/>
      <c r="J136" s="68"/>
      <c r="K136" s="69"/>
      <c r="L136" s="69"/>
      <c r="M136" s="69"/>
      <c r="N136" s="69"/>
      <c r="O136" s="69"/>
      <c r="P136" s="70"/>
      <c r="Q136" s="69"/>
      <c r="R136" s="70"/>
      <c r="S136" s="69"/>
      <c r="T136" s="69"/>
      <c r="U136" s="69"/>
      <c r="V136" s="70"/>
      <c r="W136" s="69"/>
      <c r="X136" s="69"/>
      <c r="Y136" s="69"/>
      <c r="Z136" s="70"/>
      <c r="AA136" s="69"/>
      <c r="AB136" s="69"/>
      <c r="AC136" s="70"/>
      <c r="AD136" s="69"/>
      <c r="AE136" s="26"/>
      <c r="AF136" s="26"/>
      <c r="AG136" s="26"/>
      <c r="AH136" s="26"/>
      <c r="AI136" s="28"/>
      <c r="AJ136" s="28"/>
      <c r="AK136" s="26"/>
    </row>
    <row r="137" spans="2:37" ht="12.75" customHeight="1" x14ac:dyDescent="0.2">
      <c r="B137" s="20"/>
      <c r="D137" s="73"/>
      <c r="E137" s="69"/>
      <c r="F137" s="74"/>
      <c r="G137" s="69"/>
      <c r="H137" s="65"/>
      <c r="I137" s="67"/>
      <c r="J137" s="68"/>
      <c r="K137" s="69"/>
      <c r="L137" s="69"/>
      <c r="M137" s="69"/>
      <c r="N137" s="69"/>
      <c r="O137" s="69"/>
      <c r="P137" s="70"/>
      <c r="Q137" s="69"/>
      <c r="R137" s="70"/>
      <c r="S137" s="69"/>
      <c r="T137" s="69"/>
      <c r="U137" s="69"/>
      <c r="V137" s="70"/>
      <c r="W137" s="69"/>
      <c r="X137" s="69"/>
      <c r="Y137" s="69"/>
      <c r="Z137" s="70"/>
      <c r="AA137" s="69"/>
      <c r="AB137" s="69"/>
      <c r="AC137" s="70"/>
      <c r="AD137" s="69"/>
      <c r="AE137" s="26"/>
      <c r="AF137" s="26"/>
      <c r="AG137" s="26"/>
      <c r="AH137" s="26"/>
      <c r="AI137" s="28"/>
      <c r="AJ137" s="28"/>
      <c r="AK137" s="10"/>
    </row>
    <row r="138" spans="2:37" ht="12.75" customHeight="1" x14ac:dyDescent="0.2">
      <c r="B138" s="20"/>
      <c r="D138" s="73"/>
      <c r="E138" s="69"/>
      <c r="F138" s="74"/>
      <c r="G138" s="69"/>
      <c r="H138" s="65"/>
      <c r="I138" s="67"/>
      <c r="J138" s="68"/>
      <c r="K138" s="69"/>
      <c r="L138" s="69"/>
      <c r="M138" s="69"/>
      <c r="N138" s="69"/>
      <c r="O138" s="69"/>
      <c r="P138" s="70"/>
      <c r="Q138" s="69"/>
      <c r="R138" s="70"/>
      <c r="S138" s="69"/>
      <c r="T138" s="69"/>
      <c r="U138" s="69"/>
      <c r="V138" s="70"/>
      <c r="W138" s="69"/>
      <c r="X138" s="69"/>
      <c r="Y138" s="69"/>
      <c r="Z138" s="70"/>
      <c r="AA138" s="69"/>
      <c r="AB138" s="69"/>
      <c r="AC138" s="70"/>
      <c r="AD138" s="69"/>
      <c r="AE138" s="26"/>
      <c r="AF138" s="26"/>
      <c r="AG138" s="26"/>
      <c r="AH138" s="26"/>
      <c r="AI138" s="28"/>
      <c r="AJ138" s="28"/>
      <c r="AK138" s="10"/>
    </row>
    <row r="139" spans="2:37" ht="12.75" customHeight="1" x14ac:dyDescent="0.2">
      <c r="B139" s="20"/>
      <c r="D139" s="73"/>
      <c r="E139" s="69"/>
      <c r="F139" s="74"/>
      <c r="G139" s="69"/>
      <c r="H139" s="65"/>
      <c r="I139" s="67"/>
      <c r="J139" s="68"/>
      <c r="K139" s="69"/>
      <c r="L139" s="69"/>
      <c r="M139" s="69"/>
      <c r="N139" s="69"/>
      <c r="O139" s="69"/>
      <c r="P139" s="70"/>
      <c r="Q139" s="69"/>
      <c r="R139" s="70"/>
      <c r="S139" s="69"/>
      <c r="T139" s="69"/>
      <c r="U139" s="69"/>
      <c r="V139" s="70"/>
      <c r="W139" s="69"/>
      <c r="X139" s="69"/>
      <c r="Y139" s="69"/>
      <c r="Z139" s="70"/>
      <c r="AA139" s="69"/>
      <c r="AB139" s="69"/>
      <c r="AC139" s="70"/>
      <c r="AD139" s="69"/>
      <c r="AE139" s="26"/>
      <c r="AF139" s="26"/>
      <c r="AG139" s="26"/>
      <c r="AH139" s="26"/>
      <c r="AI139" s="28"/>
      <c r="AJ139" s="28"/>
      <c r="AK139" s="10"/>
    </row>
    <row r="140" spans="2:37" ht="12.75" customHeight="1" x14ac:dyDescent="0.2">
      <c r="B140" s="20"/>
      <c r="D140" s="73"/>
      <c r="E140" s="69"/>
      <c r="F140" s="74"/>
      <c r="G140" s="69"/>
      <c r="H140" s="65"/>
      <c r="I140" s="67"/>
      <c r="J140" s="68"/>
      <c r="K140" s="69"/>
      <c r="L140" s="69"/>
      <c r="M140" s="69"/>
      <c r="N140" s="69"/>
      <c r="O140" s="69"/>
      <c r="P140" s="70"/>
      <c r="Q140" s="69"/>
      <c r="R140" s="70"/>
      <c r="S140" s="69"/>
      <c r="T140" s="69"/>
      <c r="U140" s="69"/>
      <c r="V140" s="70"/>
      <c r="W140" s="69"/>
      <c r="X140" s="69"/>
      <c r="Y140" s="69"/>
      <c r="Z140" s="70"/>
      <c r="AA140" s="69"/>
      <c r="AB140" s="69"/>
      <c r="AC140" s="70"/>
      <c r="AD140" s="69"/>
      <c r="AE140" s="26"/>
      <c r="AF140" s="26"/>
      <c r="AG140" s="26"/>
      <c r="AH140" s="26"/>
      <c r="AI140" s="28"/>
      <c r="AJ140" s="28"/>
      <c r="AK140" s="10"/>
    </row>
    <row r="141" spans="2:37" ht="12.75" customHeight="1" x14ac:dyDescent="0.2">
      <c r="B141" s="20"/>
      <c r="D141" s="73"/>
      <c r="E141" s="69"/>
      <c r="F141" s="74"/>
      <c r="G141" s="69"/>
      <c r="H141" s="65"/>
      <c r="I141" s="67"/>
      <c r="J141" s="68"/>
      <c r="K141" s="69"/>
      <c r="L141" s="69"/>
      <c r="M141" s="69"/>
      <c r="N141" s="69"/>
      <c r="O141" s="69"/>
      <c r="P141" s="70"/>
      <c r="Q141" s="69"/>
      <c r="R141" s="70"/>
      <c r="S141" s="69"/>
      <c r="T141" s="69"/>
      <c r="U141" s="69"/>
      <c r="V141" s="70"/>
      <c r="W141" s="69"/>
      <c r="X141" s="69"/>
      <c r="Y141" s="69"/>
      <c r="Z141" s="70"/>
      <c r="AA141" s="69"/>
      <c r="AB141" s="69"/>
      <c r="AC141" s="70"/>
      <c r="AD141" s="69"/>
      <c r="AE141" s="26"/>
      <c r="AF141" s="26"/>
      <c r="AG141" s="26"/>
      <c r="AH141" s="26"/>
      <c r="AI141" s="28"/>
      <c r="AJ141" s="28"/>
      <c r="AK141" s="10"/>
    </row>
    <row r="142" spans="2:37" ht="12.75" customHeight="1" x14ac:dyDescent="0.2">
      <c r="B142" s="20"/>
      <c r="D142" s="73"/>
      <c r="E142" s="69"/>
      <c r="F142" s="74"/>
      <c r="G142" s="69"/>
      <c r="H142" s="65"/>
      <c r="I142" s="67"/>
      <c r="J142" s="68"/>
      <c r="K142" s="69"/>
      <c r="L142" s="69"/>
      <c r="M142" s="69"/>
      <c r="N142" s="69"/>
      <c r="O142" s="69"/>
      <c r="P142" s="70"/>
      <c r="Q142" s="69"/>
      <c r="R142" s="70"/>
      <c r="S142" s="69"/>
      <c r="T142" s="69"/>
      <c r="U142" s="69"/>
      <c r="V142" s="70"/>
      <c r="W142" s="69"/>
      <c r="X142" s="69"/>
      <c r="Y142" s="69"/>
      <c r="Z142" s="70"/>
      <c r="AA142" s="69"/>
      <c r="AB142" s="69"/>
      <c r="AC142" s="70"/>
      <c r="AD142" s="69"/>
      <c r="AE142" s="26"/>
      <c r="AF142" s="26"/>
      <c r="AG142" s="26"/>
      <c r="AH142" s="26"/>
      <c r="AI142" s="28"/>
      <c r="AJ142" s="28"/>
      <c r="AK142" s="10"/>
    </row>
    <row r="143" spans="2:37" ht="12.75" customHeight="1" x14ac:dyDescent="0.2">
      <c r="B143" s="20"/>
      <c r="D143" s="73"/>
      <c r="E143" s="69"/>
      <c r="F143" s="74"/>
      <c r="G143" s="69"/>
      <c r="H143" s="65"/>
      <c r="I143" s="67"/>
      <c r="J143" s="68"/>
      <c r="K143" s="69"/>
      <c r="L143" s="69"/>
      <c r="M143" s="69"/>
      <c r="N143" s="69"/>
      <c r="O143" s="69"/>
      <c r="P143" s="70"/>
      <c r="Q143" s="69"/>
      <c r="R143" s="70"/>
      <c r="S143" s="69"/>
      <c r="T143" s="69"/>
      <c r="U143" s="69"/>
      <c r="V143" s="70"/>
      <c r="W143" s="69"/>
      <c r="X143" s="69"/>
      <c r="Y143" s="69"/>
      <c r="Z143" s="70"/>
      <c r="AA143" s="69"/>
      <c r="AB143" s="69"/>
      <c r="AC143" s="70"/>
      <c r="AD143" s="69"/>
      <c r="AE143" s="26"/>
      <c r="AF143" s="26"/>
      <c r="AG143" s="26"/>
      <c r="AH143" s="26"/>
      <c r="AI143" s="28"/>
      <c r="AJ143" s="28"/>
      <c r="AK143" s="10"/>
    </row>
    <row r="144" spans="2:37" ht="12.75" customHeight="1" x14ac:dyDescent="0.2">
      <c r="B144" s="20"/>
      <c r="D144" s="73"/>
      <c r="E144" s="69"/>
      <c r="F144" s="74"/>
      <c r="G144" s="69"/>
      <c r="H144" s="65"/>
      <c r="I144" s="67"/>
      <c r="J144" s="68"/>
      <c r="K144" s="69"/>
      <c r="L144" s="69"/>
      <c r="M144" s="69"/>
      <c r="N144" s="69"/>
      <c r="O144" s="69"/>
      <c r="P144" s="70"/>
      <c r="Q144" s="69"/>
      <c r="R144" s="70"/>
      <c r="S144" s="69"/>
      <c r="T144" s="69"/>
      <c r="U144" s="69"/>
      <c r="V144" s="70"/>
      <c r="W144" s="69"/>
      <c r="X144" s="69"/>
      <c r="Y144" s="69"/>
      <c r="Z144" s="70"/>
      <c r="AA144" s="69"/>
      <c r="AB144" s="69"/>
      <c r="AC144" s="70"/>
      <c r="AD144" s="69"/>
      <c r="AE144" s="26"/>
      <c r="AF144" s="26"/>
      <c r="AG144" s="26"/>
      <c r="AH144" s="26"/>
      <c r="AI144" s="28"/>
      <c r="AJ144" s="28"/>
      <c r="AK144" s="10"/>
    </row>
    <row r="145" spans="2:37" ht="12.75" customHeight="1" x14ac:dyDescent="0.2">
      <c r="B145" s="20"/>
      <c r="D145" s="73"/>
      <c r="E145" s="69"/>
      <c r="F145" s="74"/>
      <c r="G145" s="69"/>
      <c r="H145" s="66"/>
      <c r="I145" s="71"/>
      <c r="J145" s="68"/>
      <c r="K145" s="69"/>
      <c r="L145" s="69"/>
      <c r="M145" s="69"/>
      <c r="N145" s="69"/>
      <c r="O145" s="69"/>
      <c r="P145" s="70"/>
      <c r="Q145" s="69"/>
      <c r="R145" s="70"/>
      <c r="S145" s="69"/>
      <c r="T145" s="69"/>
      <c r="U145" s="69"/>
      <c r="V145" s="70"/>
      <c r="W145" s="69"/>
      <c r="X145" s="69"/>
      <c r="Y145" s="69"/>
      <c r="Z145" s="70"/>
      <c r="AA145" s="69"/>
      <c r="AB145" s="69"/>
      <c r="AC145" s="70"/>
      <c r="AD145" s="26"/>
      <c r="AE145" s="26"/>
      <c r="AF145" s="26"/>
      <c r="AG145" s="26"/>
      <c r="AH145" s="26"/>
      <c r="AI145" s="28"/>
      <c r="AJ145" s="28"/>
      <c r="AK145" s="10"/>
    </row>
    <row r="146" spans="2:37" ht="12.75" customHeight="1" x14ac:dyDescent="0.2">
      <c r="B146" s="20"/>
      <c r="D146" s="69"/>
      <c r="E146" s="69"/>
      <c r="F146" s="74"/>
      <c r="G146" s="69"/>
      <c r="H146" s="66"/>
      <c r="I146" s="71"/>
      <c r="J146" s="72"/>
      <c r="K146" s="69"/>
      <c r="L146" s="69"/>
      <c r="M146" s="69"/>
      <c r="N146" s="69"/>
      <c r="O146" s="69"/>
      <c r="P146" s="70"/>
      <c r="Q146" s="69"/>
      <c r="R146" s="70"/>
      <c r="S146" s="69"/>
      <c r="T146" s="69"/>
      <c r="U146" s="69"/>
      <c r="V146" s="70"/>
      <c r="W146" s="69"/>
      <c r="X146" s="69"/>
      <c r="Y146" s="69"/>
      <c r="Z146" s="70"/>
      <c r="AA146" s="69"/>
      <c r="AB146" s="69"/>
      <c r="AC146" s="70"/>
      <c r="AD146" s="26"/>
      <c r="AE146" s="26"/>
      <c r="AF146" s="26"/>
      <c r="AG146" s="26"/>
      <c r="AH146" s="26"/>
      <c r="AI146" s="28"/>
      <c r="AJ146" s="28"/>
      <c r="AK146" s="10"/>
    </row>
    <row r="147" spans="2:37" ht="12.75" customHeight="1" x14ac:dyDescent="0.2">
      <c r="B147" s="20"/>
      <c r="D147" s="73"/>
      <c r="E147" s="69"/>
      <c r="F147" s="74"/>
      <c r="G147" s="69"/>
      <c r="H147" s="66"/>
      <c r="I147" s="71"/>
      <c r="J147" s="68"/>
      <c r="K147" s="69"/>
      <c r="L147" s="69"/>
      <c r="M147" s="69"/>
      <c r="N147" s="69"/>
      <c r="O147" s="69"/>
      <c r="P147" s="70"/>
      <c r="Q147" s="69"/>
      <c r="R147" s="70"/>
      <c r="S147" s="69"/>
      <c r="T147" s="69"/>
      <c r="U147" s="69"/>
      <c r="V147" s="70"/>
      <c r="W147" s="69"/>
      <c r="X147" s="69"/>
      <c r="Y147" s="69"/>
      <c r="Z147" s="69"/>
      <c r="AA147" s="69"/>
      <c r="AB147" s="69"/>
      <c r="AC147" s="70"/>
      <c r="AD147" s="26"/>
      <c r="AE147" s="26"/>
      <c r="AF147" s="26"/>
      <c r="AG147" s="26"/>
      <c r="AH147" s="26"/>
      <c r="AI147" s="28"/>
      <c r="AJ147" s="28"/>
      <c r="AK147" s="10"/>
    </row>
    <row r="148" spans="2:37" ht="12.75" customHeight="1" x14ac:dyDescent="0.2">
      <c r="B148" s="20"/>
      <c r="D148" s="73"/>
      <c r="E148" s="69"/>
      <c r="F148" s="74"/>
      <c r="G148" s="69"/>
      <c r="H148" s="66"/>
      <c r="I148" s="71"/>
      <c r="J148" s="72"/>
      <c r="K148" s="69"/>
      <c r="L148" s="69"/>
      <c r="M148" s="69"/>
      <c r="N148" s="69"/>
      <c r="O148" s="69"/>
      <c r="P148" s="70"/>
      <c r="Q148" s="69"/>
      <c r="R148" s="70"/>
      <c r="S148" s="69"/>
      <c r="T148" s="70"/>
      <c r="U148" s="69"/>
      <c r="V148" s="70"/>
      <c r="W148" s="69"/>
      <c r="X148" s="69"/>
      <c r="Y148" s="69"/>
      <c r="Z148" s="70"/>
      <c r="AA148" s="69"/>
      <c r="AB148" s="69"/>
      <c r="AC148" s="70"/>
      <c r="AD148" s="26"/>
      <c r="AE148" s="26"/>
      <c r="AF148" s="26"/>
      <c r="AG148" s="26"/>
      <c r="AH148" s="26"/>
      <c r="AI148" s="28"/>
      <c r="AJ148" s="28"/>
      <c r="AK148" s="10"/>
    </row>
    <row r="149" spans="2:37" ht="12.75" customHeight="1" x14ac:dyDescent="0.2">
      <c r="B149" s="20"/>
      <c r="D149" s="69"/>
      <c r="E149" s="69"/>
      <c r="F149" s="74"/>
      <c r="G149" s="69"/>
      <c r="H149" s="66"/>
      <c r="I149" s="71"/>
      <c r="J149" s="72"/>
      <c r="K149" s="69"/>
      <c r="L149" s="69"/>
      <c r="M149" s="69"/>
      <c r="N149" s="69"/>
      <c r="O149" s="69"/>
      <c r="P149" s="70"/>
      <c r="Q149" s="69"/>
      <c r="R149" s="70"/>
      <c r="S149" s="69"/>
      <c r="T149" s="69"/>
      <c r="U149" s="69"/>
      <c r="V149" s="70"/>
      <c r="W149" s="69"/>
      <c r="X149" s="69"/>
      <c r="Y149" s="69"/>
      <c r="Z149" s="70"/>
      <c r="AA149" s="69"/>
      <c r="AB149" s="69"/>
      <c r="AC149" s="70"/>
      <c r="AD149" s="26"/>
      <c r="AE149" s="26"/>
      <c r="AF149" s="26"/>
      <c r="AG149" s="26"/>
      <c r="AH149" s="26"/>
      <c r="AI149" s="28"/>
      <c r="AJ149" s="28"/>
      <c r="AK149" s="10"/>
    </row>
    <row r="150" spans="2:37" ht="12.75" customHeight="1" x14ac:dyDescent="0.2">
      <c r="B150" s="20"/>
      <c r="D150" s="73"/>
      <c r="E150" s="69"/>
      <c r="F150" s="74"/>
      <c r="G150" s="69"/>
      <c r="H150" s="66"/>
      <c r="I150" s="71"/>
      <c r="J150" s="68"/>
      <c r="K150" s="69"/>
      <c r="L150" s="69"/>
      <c r="M150" s="69"/>
      <c r="N150" s="69"/>
      <c r="O150" s="69"/>
      <c r="P150" s="70"/>
      <c r="Q150" s="69"/>
      <c r="R150" s="70"/>
      <c r="S150" s="69"/>
      <c r="T150" s="69"/>
      <c r="U150" s="69"/>
      <c r="V150" s="70"/>
      <c r="W150" s="69"/>
      <c r="X150" s="69"/>
      <c r="Y150" s="69"/>
      <c r="Z150" s="69"/>
      <c r="AA150" s="69"/>
      <c r="AB150" s="69"/>
      <c r="AC150" s="70"/>
      <c r="AD150" s="26"/>
      <c r="AE150" s="26"/>
      <c r="AF150" s="26"/>
      <c r="AG150" s="26"/>
      <c r="AH150" s="26"/>
      <c r="AI150" s="28"/>
      <c r="AJ150" s="28"/>
      <c r="AK150" s="10"/>
    </row>
    <row r="151" spans="2:37" ht="12.75" customHeight="1" x14ac:dyDescent="0.2">
      <c r="B151" s="20"/>
      <c r="D151" s="73"/>
      <c r="E151" s="69"/>
      <c r="F151" s="74"/>
      <c r="G151" s="69"/>
      <c r="H151" s="66"/>
      <c r="I151" s="71"/>
      <c r="J151" s="68"/>
      <c r="K151" s="69"/>
      <c r="L151" s="69"/>
      <c r="M151" s="69"/>
      <c r="N151" s="69"/>
      <c r="O151" s="69"/>
      <c r="P151" s="70"/>
      <c r="Q151" s="69"/>
      <c r="R151" s="70"/>
      <c r="S151" s="69"/>
      <c r="T151" s="69"/>
      <c r="U151" s="69"/>
      <c r="V151" s="70"/>
      <c r="W151" s="69"/>
      <c r="X151" s="69"/>
      <c r="Y151" s="69"/>
      <c r="Z151" s="70"/>
      <c r="AA151" s="69"/>
      <c r="AB151" s="69"/>
      <c r="AC151" s="70"/>
      <c r="AD151" s="26"/>
      <c r="AE151" s="26"/>
      <c r="AF151" s="26"/>
      <c r="AG151" s="26"/>
      <c r="AH151" s="26"/>
      <c r="AI151" s="28"/>
      <c r="AJ151" s="28"/>
      <c r="AK151" s="10"/>
    </row>
    <row r="152" spans="2:37" ht="12.75" customHeight="1" x14ac:dyDescent="0.2">
      <c r="B152" s="20"/>
      <c r="D152" s="69"/>
      <c r="E152" s="69"/>
      <c r="F152" s="74"/>
      <c r="G152" s="69"/>
      <c r="H152" s="66"/>
      <c r="I152" s="71"/>
      <c r="J152" s="72"/>
      <c r="K152" s="69"/>
      <c r="L152" s="69"/>
      <c r="M152" s="69"/>
      <c r="N152" s="69"/>
      <c r="O152" s="69"/>
      <c r="P152" s="70"/>
      <c r="Q152" s="69"/>
      <c r="R152" s="70"/>
      <c r="S152" s="69"/>
      <c r="T152" s="69"/>
      <c r="U152" s="69"/>
      <c r="V152" s="70"/>
      <c r="W152" s="69"/>
      <c r="X152" s="69"/>
      <c r="Y152" s="69"/>
      <c r="Z152" s="70"/>
      <c r="AA152" s="69"/>
      <c r="AB152" s="69"/>
      <c r="AC152" s="70"/>
      <c r="AD152" s="26"/>
      <c r="AE152" s="26"/>
      <c r="AF152" s="26"/>
      <c r="AG152" s="26"/>
      <c r="AH152" s="26"/>
      <c r="AI152" s="28"/>
      <c r="AJ152" s="28"/>
      <c r="AK152" s="10"/>
    </row>
    <row r="153" spans="2:37" ht="12.75" customHeight="1" x14ac:dyDescent="0.2">
      <c r="B153" s="20"/>
      <c r="D153" s="73"/>
      <c r="E153" s="69"/>
      <c r="F153" s="74"/>
      <c r="G153" s="69"/>
      <c r="H153" s="65"/>
      <c r="I153" s="67"/>
      <c r="J153" s="68"/>
      <c r="K153" s="69"/>
      <c r="L153" s="69"/>
      <c r="M153" s="69"/>
      <c r="N153" s="69"/>
      <c r="O153" s="69"/>
      <c r="P153" s="70"/>
      <c r="Q153" s="69"/>
      <c r="R153" s="70"/>
      <c r="S153" s="69"/>
      <c r="T153" s="69"/>
      <c r="U153" s="69"/>
      <c r="V153" s="70"/>
      <c r="W153" s="69"/>
      <c r="X153" s="69"/>
      <c r="Y153" s="69"/>
      <c r="Z153" s="70"/>
      <c r="AA153" s="69"/>
      <c r="AB153" s="69"/>
      <c r="AC153" s="70"/>
      <c r="AD153" s="26"/>
      <c r="AE153" s="26"/>
      <c r="AF153" s="26"/>
      <c r="AG153" s="26"/>
      <c r="AH153" s="26"/>
      <c r="AI153" s="28"/>
      <c r="AJ153" s="28"/>
      <c r="AK153" s="10"/>
    </row>
    <row r="154" spans="2:37" ht="12.75" customHeight="1" x14ac:dyDescent="0.2">
      <c r="B154" s="20"/>
      <c r="D154" s="73"/>
      <c r="E154" s="69"/>
      <c r="F154" s="74"/>
      <c r="G154" s="69"/>
      <c r="H154" s="65"/>
      <c r="I154" s="67"/>
      <c r="J154" s="68"/>
      <c r="K154" s="69"/>
      <c r="L154" s="69"/>
      <c r="M154" s="69"/>
      <c r="N154" s="69"/>
      <c r="O154" s="69"/>
      <c r="P154" s="70"/>
      <c r="Q154" s="69"/>
      <c r="R154" s="70"/>
      <c r="S154" s="69"/>
      <c r="T154" s="69"/>
      <c r="U154" s="69"/>
      <c r="V154" s="70"/>
      <c r="W154" s="69"/>
      <c r="X154" s="69"/>
      <c r="Y154" s="69"/>
      <c r="Z154" s="70"/>
      <c r="AA154" s="69"/>
      <c r="AB154" s="69"/>
      <c r="AC154" s="70"/>
      <c r="AD154" s="26"/>
      <c r="AE154" s="26"/>
      <c r="AF154" s="26"/>
      <c r="AG154" s="26"/>
      <c r="AH154" s="26"/>
      <c r="AI154" s="28"/>
      <c r="AJ154" s="28"/>
      <c r="AK154" s="10"/>
    </row>
    <row r="155" spans="2:37" ht="12.75" customHeight="1" x14ac:dyDescent="0.2">
      <c r="B155" s="20"/>
      <c r="D155" s="73"/>
      <c r="E155" s="69"/>
      <c r="F155" s="74"/>
      <c r="G155" s="69"/>
      <c r="H155" s="65"/>
      <c r="I155" s="67"/>
      <c r="J155" s="68"/>
      <c r="K155" s="69"/>
      <c r="L155" s="69"/>
      <c r="M155" s="69"/>
      <c r="N155" s="69"/>
      <c r="O155" s="69"/>
      <c r="P155" s="70"/>
      <c r="Q155" s="69"/>
      <c r="R155" s="70"/>
      <c r="S155" s="69"/>
      <c r="T155" s="70"/>
      <c r="U155" s="69"/>
      <c r="V155" s="70"/>
      <c r="W155" s="69"/>
      <c r="X155" s="69"/>
      <c r="Y155" s="69"/>
      <c r="Z155" s="70"/>
      <c r="AA155" s="69"/>
      <c r="AB155" s="69"/>
      <c r="AC155" s="70"/>
      <c r="AD155" s="69"/>
      <c r="AE155" s="26"/>
      <c r="AF155" s="26"/>
      <c r="AG155" s="26"/>
      <c r="AH155" s="26"/>
      <c r="AI155" s="28"/>
      <c r="AJ155" s="28"/>
      <c r="AK155" s="10"/>
    </row>
    <row r="156" spans="2:37" ht="12.75" customHeight="1" x14ac:dyDescent="0.2">
      <c r="B156" s="20"/>
      <c r="D156" s="7"/>
      <c r="E156" s="7"/>
      <c r="F156" s="8"/>
      <c r="G156" s="10"/>
      <c r="H156" s="35"/>
      <c r="I156" s="61"/>
      <c r="J156" s="5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8"/>
      <c r="AA156" s="26"/>
      <c r="AB156" s="26"/>
      <c r="AC156" s="26"/>
      <c r="AD156" s="26"/>
      <c r="AE156" s="26"/>
      <c r="AF156" s="26"/>
      <c r="AG156" s="26"/>
      <c r="AH156" s="26"/>
      <c r="AI156" s="28"/>
      <c r="AJ156" s="28"/>
      <c r="AK156" s="10"/>
    </row>
    <row r="157" spans="2:37" ht="12.75" customHeight="1" x14ac:dyDescent="0.2">
      <c r="B157" s="20"/>
      <c r="D157" s="7"/>
      <c r="E157" s="7"/>
      <c r="F157" s="8"/>
      <c r="G157" s="10"/>
      <c r="H157" s="35"/>
      <c r="I157" s="61"/>
      <c r="J157" s="5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8"/>
      <c r="Y157" s="26"/>
      <c r="Z157" s="28"/>
      <c r="AA157" s="26"/>
      <c r="AB157" s="26"/>
      <c r="AC157" s="26"/>
      <c r="AD157" s="26"/>
      <c r="AE157" s="26"/>
      <c r="AF157" s="26"/>
      <c r="AG157" s="26"/>
      <c r="AH157" s="26"/>
      <c r="AI157" s="28"/>
      <c r="AJ157" s="28"/>
      <c r="AK157" s="10"/>
    </row>
    <row r="158" spans="2:37" ht="12.75" customHeight="1" x14ac:dyDescent="0.2">
      <c r="B158" s="20"/>
      <c r="D158" s="7"/>
      <c r="E158" s="7"/>
      <c r="F158" s="8"/>
      <c r="G158" s="10"/>
      <c r="H158" s="35"/>
      <c r="I158" s="61"/>
      <c r="J158" s="5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8"/>
      <c r="Y158" s="26"/>
      <c r="Z158" s="28"/>
      <c r="AA158" s="26"/>
      <c r="AB158" s="26"/>
      <c r="AC158" s="26"/>
      <c r="AD158" s="26"/>
      <c r="AE158" s="26"/>
      <c r="AF158" s="26"/>
      <c r="AG158" s="26"/>
      <c r="AH158" s="26"/>
      <c r="AI158" s="28"/>
      <c r="AJ158" s="28"/>
      <c r="AK158" s="10"/>
    </row>
    <row r="159" spans="2:37" ht="12.75" customHeight="1" x14ac:dyDescent="0.2">
      <c r="B159" s="20"/>
      <c r="D159" s="7"/>
      <c r="E159" s="7"/>
      <c r="F159" s="8"/>
      <c r="G159" s="10"/>
      <c r="H159" s="35"/>
      <c r="I159" s="61"/>
      <c r="J159" s="5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8"/>
      <c r="AA159" s="26"/>
      <c r="AB159" s="26"/>
      <c r="AC159" s="26"/>
      <c r="AD159" s="26"/>
      <c r="AE159" s="26"/>
      <c r="AF159" s="26"/>
      <c r="AG159" s="26"/>
      <c r="AH159" s="26"/>
      <c r="AI159" s="28"/>
      <c r="AJ159" s="28"/>
      <c r="AK159" s="10"/>
    </row>
    <row r="160" spans="2:37" ht="12.75" customHeight="1" x14ac:dyDescent="0.2">
      <c r="B160" s="20"/>
      <c r="D160" s="7"/>
      <c r="E160" s="7"/>
      <c r="F160" s="8"/>
      <c r="G160" s="10"/>
      <c r="H160" s="11"/>
      <c r="I160" s="61"/>
      <c r="J160" s="5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8"/>
      <c r="AJ160" s="26"/>
      <c r="AK160" s="26"/>
    </row>
    <row r="161" spans="2:37" ht="12.75" customHeight="1" x14ac:dyDescent="0.2">
      <c r="B161" s="20"/>
      <c r="D161" s="7"/>
      <c r="E161" s="7"/>
      <c r="F161" s="8"/>
      <c r="G161" s="10"/>
      <c r="H161" s="35"/>
      <c r="I161" s="61"/>
      <c r="J161" s="5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8"/>
      <c r="AA161" s="26"/>
      <c r="AB161" s="26"/>
      <c r="AC161" s="26"/>
      <c r="AD161" s="26"/>
      <c r="AE161" s="26"/>
      <c r="AF161" s="26"/>
      <c r="AG161" s="26"/>
      <c r="AH161" s="26"/>
      <c r="AI161" s="28"/>
      <c r="AJ161" s="28"/>
      <c r="AK161" s="26"/>
    </row>
    <row r="162" spans="2:37" ht="12.75" customHeight="1" x14ac:dyDescent="0.2">
      <c r="B162" s="20"/>
      <c r="D162" s="7"/>
      <c r="E162" s="7"/>
      <c r="F162" s="8"/>
      <c r="G162" s="10"/>
      <c r="H162" s="35"/>
      <c r="I162" s="61"/>
      <c r="J162" s="5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8"/>
      <c r="AA162" s="26"/>
      <c r="AB162" s="26"/>
      <c r="AC162" s="26"/>
      <c r="AD162" s="26"/>
      <c r="AE162" s="26"/>
      <c r="AF162" s="26"/>
      <c r="AG162" s="26"/>
      <c r="AH162" s="26"/>
      <c r="AI162" s="28"/>
      <c r="AJ162" s="28"/>
      <c r="AK162" s="10"/>
    </row>
    <row r="163" spans="2:37" ht="12.75" customHeight="1" x14ac:dyDescent="0.2">
      <c r="B163" s="20"/>
      <c r="D163" s="7"/>
      <c r="E163" s="7"/>
      <c r="F163" s="8"/>
      <c r="G163" s="10"/>
      <c r="H163" s="35"/>
      <c r="I163" s="61"/>
      <c r="J163" s="5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8"/>
      <c r="AA163" s="26"/>
      <c r="AB163" s="26"/>
      <c r="AC163" s="26"/>
      <c r="AD163" s="26"/>
      <c r="AE163" s="26"/>
      <c r="AF163" s="26"/>
      <c r="AG163" s="26"/>
      <c r="AH163" s="26"/>
      <c r="AI163" s="28"/>
      <c r="AJ163" s="28"/>
      <c r="AK163" s="10"/>
    </row>
    <row r="164" spans="2:37" ht="12.75" customHeight="1" x14ac:dyDescent="0.2">
      <c r="B164" s="20"/>
      <c r="D164" s="7"/>
      <c r="E164" s="7"/>
      <c r="F164" s="8"/>
      <c r="G164" s="10"/>
      <c r="H164" s="35"/>
      <c r="I164" s="61"/>
      <c r="J164" s="5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8"/>
      <c r="AA164" s="26"/>
      <c r="AB164" s="26"/>
      <c r="AC164" s="26"/>
      <c r="AD164" s="26"/>
      <c r="AE164" s="26"/>
      <c r="AF164" s="26"/>
      <c r="AG164" s="26"/>
      <c r="AH164" s="26"/>
      <c r="AI164" s="28"/>
      <c r="AJ164" s="28"/>
      <c r="AK164" s="10"/>
    </row>
    <row r="165" spans="2:37" ht="12.75" customHeight="1" x14ac:dyDescent="0.2">
      <c r="B165" s="20"/>
      <c r="D165" s="7"/>
      <c r="E165" s="7"/>
      <c r="F165" s="8"/>
      <c r="G165" s="10"/>
      <c r="H165" s="35"/>
      <c r="I165" s="61"/>
      <c r="J165" s="5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8"/>
      <c r="Y165" s="26"/>
      <c r="Z165" s="28"/>
      <c r="AA165" s="26"/>
      <c r="AB165" s="28"/>
      <c r="AC165" s="26"/>
      <c r="AD165" s="26"/>
      <c r="AE165" s="26"/>
      <c r="AF165" s="26"/>
      <c r="AG165" s="26"/>
      <c r="AH165" s="26"/>
      <c r="AI165" s="28"/>
      <c r="AJ165" s="28"/>
      <c r="AK165" s="10"/>
    </row>
    <row r="166" spans="2:37" ht="12.75" customHeight="1" x14ac:dyDescent="0.2">
      <c r="B166" s="20"/>
      <c r="D166" s="7"/>
      <c r="E166" s="7"/>
      <c r="F166" s="8"/>
      <c r="G166" s="10"/>
      <c r="H166" s="11"/>
      <c r="I166" s="61"/>
      <c r="J166" s="5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8"/>
      <c r="AA166" s="26"/>
      <c r="AB166" s="26"/>
      <c r="AC166" s="26"/>
      <c r="AD166" s="26"/>
      <c r="AE166" s="26"/>
      <c r="AF166" s="26"/>
      <c r="AG166" s="26"/>
      <c r="AH166" s="26"/>
      <c r="AI166" s="28"/>
      <c r="AJ166" s="28"/>
      <c r="AK166" s="10"/>
    </row>
    <row r="167" spans="2:37" ht="12.75" customHeight="1" thickBot="1" x14ac:dyDescent="0.25">
      <c r="B167" s="41"/>
      <c r="D167" s="42"/>
      <c r="E167" s="104"/>
      <c r="F167" s="105"/>
      <c r="G167" s="34"/>
      <c r="H167" s="43"/>
      <c r="I167" s="61"/>
      <c r="J167" s="56"/>
      <c r="K167" s="44"/>
      <c r="L167" s="44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26"/>
      <c r="Y167" s="45"/>
      <c r="Z167" s="46"/>
      <c r="AA167" s="45"/>
      <c r="AB167" s="45"/>
      <c r="AC167" s="45"/>
      <c r="AD167" s="45"/>
      <c r="AE167" s="45"/>
      <c r="AF167" s="45"/>
      <c r="AG167" s="45"/>
      <c r="AH167" s="45"/>
      <c r="AI167" s="46"/>
      <c r="AJ167" s="46"/>
      <c r="AK167" s="33"/>
    </row>
    <row r="168" spans="2:37" ht="12.75" customHeight="1" x14ac:dyDescent="0.2">
      <c r="B168" s="109" t="s">
        <v>9</v>
      </c>
      <c r="D168" s="118" t="s">
        <v>1</v>
      </c>
      <c r="E168" s="119"/>
      <c r="F168" s="119"/>
      <c r="G168" s="119"/>
      <c r="H168" s="120"/>
      <c r="I168" s="100" t="str">
        <f t="shared" ref="I168" si="48">IF(I90="","",IF(I111="",IF(SUM(COUNTIF(I112:I167,"LS")+COUNTIF(I112:I167,"LUMP"))&gt;0,"LS",""),IF(SUM(I112:I167)&gt;0,ROUNDUP(SUM(I112:I167),0),"")))</f>
        <v/>
      </c>
      <c r="J168" s="100" t="str">
        <f t="shared" ref="J168" si="49">IF(J90="","",IF(J111="",IF(SUM(COUNTIF(J112:J167,"LS")+COUNTIF(J112:J167,"LUMP"))&gt;0,"LS",""),IF(SUM(J112:J167)&gt;0,ROUNDUP(SUM(J112:J167),0),"")))</f>
        <v/>
      </c>
      <c r="K168" s="100" t="str">
        <f t="shared" ref="K168:AE168" si="50">IF(K90="","",IF(K111="",IF(SUM(COUNTIF(K112:K167,"LS")+COUNTIF(K112:K167,"LUMP"))&gt;0,"LS",""),IF(SUM(K112:K167)&gt;0,ROUNDUP(SUM(K112:K167),0),"")))</f>
        <v/>
      </c>
      <c r="L168" s="79"/>
      <c r="M168" s="100" t="str">
        <f t="shared" si="50"/>
        <v/>
      </c>
      <c r="N168" s="100" t="str">
        <f t="shared" si="50"/>
        <v/>
      </c>
      <c r="O168" s="100" t="str">
        <f t="shared" si="50"/>
        <v/>
      </c>
      <c r="P168" s="100" t="str">
        <f t="shared" si="50"/>
        <v/>
      </c>
      <c r="Q168" s="100" t="str">
        <f t="shared" si="50"/>
        <v/>
      </c>
      <c r="R168" s="100" t="str">
        <f t="shared" si="50"/>
        <v/>
      </c>
      <c r="S168" s="100" t="str">
        <f t="shared" si="50"/>
        <v/>
      </c>
      <c r="T168" s="79"/>
      <c r="U168" s="100" t="str">
        <f t="shared" si="50"/>
        <v/>
      </c>
      <c r="V168" s="100" t="str">
        <f t="shared" si="50"/>
        <v/>
      </c>
      <c r="W168" s="100" t="str">
        <f t="shared" si="50"/>
        <v/>
      </c>
      <c r="X168" s="100" t="str">
        <f t="shared" si="50"/>
        <v/>
      </c>
      <c r="Y168" s="100" t="str">
        <f t="shared" si="50"/>
        <v/>
      </c>
      <c r="Z168" s="100" t="str">
        <f t="shared" si="50"/>
        <v/>
      </c>
      <c r="AA168" s="100" t="str">
        <f t="shared" si="50"/>
        <v/>
      </c>
      <c r="AB168" s="100" t="str">
        <f t="shared" si="50"/>
        <v/>
      </c>
      <c r="AC168" s="100" t="str">
        <f t="shared" si="50"/>
        <v/>
      </c>
      <c r="AD168" s="100" t="str">
        <f t="shared" si="50"/>
        <v/>
      </c>
      <c r="AE168" s="100" t="str">
        <f t="shared" si="50"/>
        <v/>
      </c>
      <c r="AF168" s="100" t="str">
        <f>IF(AF90="","",IF(AF111="",IF(SUM(COUNTIF(AF112:AF167,"LS")+COUNTIF(AF112:AF167,"LUMP"))&gt;0,"LS",""),IF(SUM(AF112:AF167)&gt;0,ROUNDUP(SUM(AF112:AF167),0),"")))</f>
        <v/>
      </c>
      <c r="AG168" s="100" t="str">
        <f>IF(AG90="","",IF(AG111="",IF(SUM(COUNTIF(AG112:AG167,"LS")+COUNTIF(AG112:AG167,"LUMP"))&gt;0,"LS",""),IF(SUM(AG112:AG167)&gt;0,ROUNDUP(SUM(AG112:AG167),0),"")))</f>
        <v/>
      </c>
      <c r="AH168" s="102">
        <f>SUM(AH112:AH167)</f>
        <v>0</v>
      </c>
      <c r="AI168" s="100" t="str">
        <f>IF(AI90="","",IF(AI111="",IF(SUM(COUNTIF(AI112:AI167,"LS")+COUNTIF(AI112:AI167,"LUMP"))&gt;0,"LS",""),IF(SUM(AI112:AI167)&gt;0,ROUNDUP(SUM(AI112:AI167),0),"")))</f>
        <v/>
      </c>
      <c r="AJ168" s="100">
        <f>SUM(AJ112:AJ167)</f>
        <v>0</v>
      </c>
      <c r="AK168" s="102" t="str">
        <f t="shared" ref="AK168" si="51">IF(AK90="","",IF(AK100="",IF(SUM(COUNTIF(AK101:AK166,"LS")+COUNTIF(AK101:AK166,"LUMP"))&gt;0,"LS",""),IF(SUM(AK101:AK166)&gt;0,ROUNDUP(SUM(AK101:AK166),0),"")))</f>
        <v/>
      </c>
    </row>
    <row r="169" spans="2:37" ht="12.75" customHeight="1" x14ac:dyDescent="0.2">
      <c r="B169" s="110"/>
      <c r="D169" s="121"/>
      <c r="E169" s="122"/>
      <c r="F169" s="122"/>
      <c r="G169" s="122"/>
      <c r="H169" s="123"/>
      <c r="I169" s="101"/>
      <c r="J169" s="101"/>
      <c r="K169" s="101"/>
      <c r="L169" s="80"/>
      <c r="M169" s="101"/>
      <c r="N169" s="101"/>
      <c r="O169" s="101"/>
      <c r="P169" s="101"/>
      <c r="Q169" s="101"/>
      <c r="R169" s="101"/>
      <c r="S169" s="101"/>
      <c r="T169" s="80"/>
      <c r="U169" s="101"/>
      <c r="V169" s="101"/>
      <c r="W169" s="101"/>
      <c r="X169" s="101"/>
      <c r="Y169" s="101"/>
      <c r="Z169" s="101"/>
      <c r="AA169" s="101"/>
      <c r="AB169" s="101"/>
      <c r="AC169" s="101"/>
      <c r="AD169" s="101"/>
      <c r="AE169" s="101"/>
      <c r="AF169" s="101"/>
      <c r="AG169" s="101"/>
      <c r="AH169" s="103"/>
      <c r="AI169" s="101"/>
      <c r="AJ169" s="101"/>
      <c r="AK169" s="103"/>
    </row>
    <row r="170" spans="2:37" ht="12.75" customHeight="1" thickBot="1" x14ac:dyDescent="0.25"/>
    <row r="171" spans="2:37" ht="12.75" customHeight="1" thickBot="1" x14ac:dyDescent="0.25">
      <c r="B171" s="18" t="s">
        <v>7</v>
      </c>
      <c r="D171" s="97">
        <f>D89+1</f>
        <v>122</v>
      </c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  <c r="AA171" s="97"/>
      <c r="AB171" s="97"/>
      <c r="AC171" s="97"/>
      <c r="AD171" s="97"/>
      <c r="AE171" s="97"/>
      <c r="AF171" s="97"/>
      <c r="AG171" s="97"/>
      <c r="AH171" s="97"/>
      <c r="AI171" s="97"/>
      <c r="AJ171" s="97"/>
      <c r="AK171" s="97"/>
    </row>
    <row r="172" spans="2:37" ht="12.75" customHeight="1" thickBot="1" x14ac:dyDescent="0.25">
      <c r="B172" s="22"/>
      <c r="D172" s="98" t="s">
        <v>5</v>
      </c>
      <c r="E172" s="98"/>
      <c r="F172" s="98"/>
      <c r="G172" s="98"/>
      <c r="H172" s="98"/>
      <c r="I172" s="48"/>
      <c r="J172" s="48"/>
      <c r="K172" s="17"/>
      <c r="L172" s="17"/>
      <c r="M172" s="17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17"/>
      <c r="AJ172" s="17"/>
      <c r="AK172" s="17"/>
    </row>
    <row r="173" spans="2:37" ht="12.75" customHeight="1" thickBot="1" x14ac:dyDescent="0.25">
      <c r="D173" s="99" t="s">
        <v>6</v>
      </c>
      <c r="E173" s="99"/>
      <c r="F173" s="99"/>
      <c r="G173" s="99"/>
      <c r="H173" s="99"/>
      <c r="I173" s="49"/>
      <c r="J173" s="49"/>
      <c r="K173" s="13"/>
      <c r="L173" s="13"/>
      <c r="M173" s="13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13"/>
      <c r="AJ173" s="13"/>
      <c r="AK173" s="13"/>
    </row>
    <row r="174" spans="2:37" ht="12.75" customHeight="1" x14ac:dyDescent="0.2">
      <c r="B174" s="88" t="s">
        <v>8</v>
      </c>
      <c r="D174" s="91" t="s">
        <v>0</v>
      </c>
      <c r="E174" s="91" t="s">
        <v>40</v>
      </c>
      <c r="F174" s="91" t="s">
        <v>18</v>
      </c>
      <c r="G174" s="91" t="s">
        <v>42</v>
      </c>
      <c r="H174" s="94" t="s">
        <v>10</v>
      </c>
      <c r="I174" s="51"/>
      <c r="J174" s="51"/>
      <c r="K174" s="23" t="str">
        <f t="shared" ref="K174:AK174" si="52">IF(OR(TRIM(K172)=0,TRIM(K172)=""),"",IF(IFERROR(TRIM(INDEX(QryItemNamed,MATCH(TRIM(K172),ITEM,0),2)),"")="Y","SPECIAL",LEFT(IFERROR(TRIM(INDEX(ITEM,MATCH(TRIM(K172),ITEM,0))),""),3)))</f>
        <v/>
      </c>
      <c r="L174" s="23"/>
      <c r="M174" s="23" t="str">
        <f t="shared" si="52"/>
        <v/>
      </c>
      <c r="N174" s="23" t="str">
        <f t="shared" si="52"/>
        <v/>
      </c>
      <c r="O174" s="23" t="str">
        <f t="shared" si="52"/>
        <v/>
      </c>
      <c r="P174" s="23" t="str">
        <f t="shared" si="52"/>
        <v/>
      </c>
      <c r="Q174" s="23" t="str">
        <f t="shared" si="52"/>
        <v/>
      </c>
      <c r="R174" s="23" t="str">
        <f t="shared" si="52"/>
        <v/>
      </c>
      <c r="S174" s="23" t="str">
        <f t="shared" si="52"/>
        <v/>
      </c>
      <c r="T174" s="23"/>
      <c r="U174" s="23" t="str">
        <f t="shared" si="52"/>
        <v/>
      </c>
      <c r="V174" s="23" t="str">
        <f t="shared" si="52"/>
        <v/>
      </c>
      <c r="W174" s="23" t="str">
        <f t="shared" si="52"/>
        <v/>
      </c>
      <c r="X174" s="23" t="str">
        <f t="shared" si="52"/>
        <v/>
      </c>
      <c r="Y174" s="23" t="str">
        <f t="shared" si="52"/>
        <v/>
      </c>
      <c r="Z174" s="23" t="str">
        <f t="shared" si="52"/>
        <v/>
      </c>
      <c r="AA174" s="23" t="str">
        <f t="shared" si="52"/>
        <v/>
      </c>
      <c r="AB174" s="23" t="str">
        <f t="shared" si="52"/>
        <v/>
      </c>
      <c r="AC174" s="23" t="str">
        <f t="shared" si="52"/>
        <v/>
      </c>
      <c r="AD174" s="23" t="str">
        <f t="shared" si="52"/>
        <v/>
      </c>
      <c r="AE174" s="23" t="str">
        <f t="shared" si="52"/>
        <v/>
      </c>
      <c r="AF174" s="23" t="str">
        <f t="shared" si="52"/>
        <v/>
      </c>
      <c r="AG174" s="23" t="str">
        <f t="shared" si="52"/>
        <v/>
      </c>
      <c r="AH174" s="23" t="str">
        <f t="shared" si="52"/>
        <v/>
      </c>
      <c r="AI174" s="23" t="str">
        <f t="shared" si="52"/>
        <v/>
      </c>
      <c r="AJ174" s="23"/>
      <c r="AK174" s="23" t="str">
        <f t="shared" si="52"/>
        <v/>
      </c>
    </row>
    <row r="175" spans="2:37" ht="12.75" customHeight="1" x14ac:dyDescent="0.2">
      <c r="B175" s="89"/>
      <c r="D175" s="92"/>
      <c r="E175" s="92"/>
      <c r="F175" s="92"/>
      <c r="G175" s="92"/>
      <c r="H175" s="95"/>
      <c r="I175" s="52"/>
      <c r="J175" s="52"/>
      <c r="K175" s="87" t="str">
        <f t="shared" ref="K175:AK175" si="53">IF(OR(TRIM(K172)=0,TRIM(K172)=""),IF(K173="","",K173),IF(IFERROR(TRIM(INDEX(QryItemNamed,MATCH(TRIM(K172),ITEM,0),2)),"")="Y",TRIM(RIGHT(IFERROR(TRIM(INDEX(QryItemNamed,MATCH(TRIM(K172),ITEM,0),4)),"123456789012"),LEN(IFERROR(TRIM(INDEX(QryItemNamed,MATCH(TRIM(K172),ITEM,0),4)),"123456789012"))-9))&amp;K173,IFERROR(TRIM(INDEX(QryItemNamed,MATCH(TRIM(K172),ITEM,0),4))&amp;K173,"ITEM CODE DOES NOT EXIST IN ITEM MASTER")))</f>
        <v/>
      </c>
      <c r="L175" s="78"/>
      <c r="M175" s="87" t="str">
        <f t="shared" si="53"/>
        <v/>
      </c>
      <c r="N175" s="87" t="str">
        <f t="shared" si="53"/>
        <v/>
      </c>
      <c r="O175" s="87" t="str">
        <f t="shared" si="53"/>
        <v/>
      </c>
      <c r="P175" s="87" t="str">
        <f t="shared" si="53"/>
        <v/>
      </c>
      <c r="Q175" s="87" t="str">
        <f t="shared" si="53"/>
        <v/>
      </c>
      <c r="R175" s="87" t="str">
        <f t="shared" si="53"/>
        <v/>
      </c>
      <c r="S175" s="87" t="str">
        <f t="shared" si="53"/>
        <v/>
      </c>
      <c r="T175" s="78"/>
      <c r="U175" s="87" t="str">
        <f t="shared" si="53"/>
        <v/>
      </c>
      <c r="V175" s="87" t="str">
        <f t="shared" si="53"/>
        <v/>
      </c>
      <c r="W175" s="87" t="str">
        <f t="shared" si="53"/>
        <v/>
      </c>
      <c r="X175" s="87" t="str">
        <f t="shared" si="53"/>
        <v/>
      </c>
      <c r="Y175" s="87" t="str">
        <f t="shared" si="53"/>
        <v/>
      </c>
      <c r="Z175" s="87" t="str">
        <f t="shared" si="53"/>
        <v/>
      </c>
      <c r="AA175" s="87" t="str">
        <f t="shared" si="53"/>
        <v/>
      </c>
      <c r="AB175" s="87" t="str">
        <f t="shared" si="53"/>
        <v/>
      </c>
      <c r="AC175" s="87" t="str">
        <f t="shared" si="53"/>
        <v/>
      </c>
      <c r="AD175" s="87" t="str">
        <f t="shared" si="53"/>
        <v/>
      </c>
      <c r="AE175" s="87" t="str">
        <f t="shared" si="53"/>
        <v/>
      </c>
      <c r="AF175" s="87" t="str">
        <f t="shared" si="53"/>
        <v/>
      </c>
      <c r="AG175" s="87" t="str">
        <f t="shared" si="53"/>
        <v/>
      </c>
      <c r="AH175" s="87" t="str">
        <f t="shared" si="53"/>
        <v/>
      </c>
      <c r="AI175" s="87" t="str">
        <f t="shared" si="53"/>
        <v/>
      </c>
      <c r="AJ175" s="47"/>
      <c r="AK175" s="87" t="str">
        <f t="shared" si="53"/>
        <v/>
      </c>
    </row>
    <row r="176" spans="2:37" ht="12.75" customHeight="1" x14ac:dyDescent="0.2">
      <c r="B176" s="89"/>
      <c r="D176" s="92"/>
      <c r="E176" s="92"/>
      <c r="F176" s="92"/>
      <c r="G176" s="92"/>
      <c r="H176" s="95"/>
      <c r="I176" s="52"/>
      <c r="J176" s="52"/>
      <c r="K176" s="87"/>
      <c r="L176" s="78"/>
      <c r="M176" s="87"/>
      <c r="N176" s="87"/>
      <c r="O176" s="87"/>
      <c r="P176" s="87"/>
      <c r="Q176" s="87"/>
      <c r="R176" s="87"/>
      <c r="S176" s="87"/>
      <c r="T176" s="78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47"/>
      <c r="AK176" s="87"/>
    </row>
    <row r="177" spans="2:37" ht="12.75" customHeight="1" x14ac:dyDescent="0.2">
      <c r="B177" s="89"/>
      <c r="D177" s="92"/>
      <c r="E177" s="92"/>
      <c r="F177" s="92"/>
      <c r="G177" s="92"/>
      <c r="H177" s="95"/>
      <c r="I177" s="52"/>
      <c r="J177" s="52"/>
      <c r="K177" s="87"/>
      <c r="L177" s="78"/>
      <c r="M177" s="87"/>
      <c r="N177" s="87"/>
      <c r="O177" s="87"/>
      <c r="P177" s="87"/>
      <c r="Q177" s="87"/>
      <c r="R177" s="87"/>
      <c r="S177" s="87"/>
      <c r="T177" s="78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47"/>
      <c r="AK177" s="87"/>
    </row>
    <row r="178" spans="2:37" ht="12.75" customHeight="1" x14ac:dyDescent="0.2">
      <c r="B178" s="89"/>
      <c r="D178" s="92"/>
      <c r="E178" s="92"/>
      <c r="F178" s="92"/>
      <c r="G178" s="92"/>
      <c r="H178" s="95"/>
      <c r="I178" s="52"/>
      <c r="J178" s="52"/>
      <c r="K178" s="87"/>
      <c r="L178" s="78"/>
      <c r="M178" s="87"/>
      <c r="N178" s="87"/>
      <c r="O178" s="87"/>
      <c r="P178" s="87"/>
      <c r="Q178" s="87"/>
      <c r="R178" s="87"/>
      <c r="S178" s="87"/>
      <c r="T178" s="78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47"/>
      <c r="AK178" s="87"/>
    </row>
    <row r="179" spans="2:37" ht="12.75" customHeight="1" x14ac:dyDescent="0.2">
      <c r="B179" s="89"/>
      <c r="D179" s="92"/>
      <c r="E179" s="92"/>
      <c r="F179" s="92"/>
      <c r="G179" s="92"/>
      <c r="H179" s="95"/>
      <c r="I179" s="52"/>
      <c r="J179" s="52"/>
      <c r="K179" s="87"/>
      <c r="L179" s="78"/>
      <c r="M179" s="87"/>
      <c r="N179" s="87"/>
      <c r="O179" s="87"/>
      <c r="P179" s="87"/>
      <c r="Q179" s="87"/>
      <c r="R179" s="87"/>
      <c r="S179" s="87"/>
      <c r="T179" s="78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47"/>
      <c r="AK179" s="87"/>
    </row>
    <row r="180" spans="2:37" ht="12.75" customHeight="1" x14ac:dyDescent="0.2">
      <c r="B180" s="89"/>
      <c r="D180" s="92"/>
      <c r="E180" s="92"/>
      <c r="F180" s="92"/>
      <c r="G180" s="92"/>
      <c r="H180" s="95"/>
      <c r="I180" s="52"/>
      <c r="J180" s="52"/>
      <c r="K180" s="87"/>
      <c r="L180" s="78"/>
      <c r="M180" s="87"/>
      <c r="N180" s="87"/>
      <c r="O180" s="87"/>
      <c r="P180" s="87"/>
      <c r="Q180" s="87"/>
      <c r="R180" s="87"/>
      <c r="S180" s="87"/>
      <c r="T180" s="78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47"/>
      <c r="AK180" s="87"/>
    </row>
    <row r="181" spans="2:37" ht="12.75" customHeight="1" x14ac:dyDescent="0.2">
      <c r="B181" s="89"/>
      <c r="D181" s="92"/>
      <c r="E181" s="92"/>
      <c r="F181" s="92"/>
      <c r="G181" s="92"/>
      <c r="H181" s="95"/>
      <c r="I181" s="52"/>
      <c r="J181" s="52"/>
      <c r="K181" s="87"/>
      <c r="L181" s="78"/>
      <c r="M181" s="87"/>
      <c r="N181" s="87"/>
      <c r="O181" s="87"/>
      <c r="P181" s="87"/>
      <c r="Q181" s="87"/>
      <c r="R181" s="87"/>
      <c r="S181" s="87"/>
      <c r="T181" s="78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87"/>
      <c r="AI181" s="87"/>
      <c r="AJ181" s="47"/>
      <c r="AK181" s="87"/>
    </row>
    <row r="182" spans="2:37" ht="12.75" customHeight="1" x14ac:dyDescent="0.2">
      <c r="B182" s="89"/>
      <c r="D182" s="92"/>
      <c r="E182" s="92"/>
      <c r="F182" s="92"/>
      <c r="G182" s="92"/>
      <c r="H182" s="95"/>
      <c r="I182" s="52"/>
      <c r="J182" s="52"/>
      <c r="K182" s="87"/>
      <c r="L182" s="78"/>
      <c r="M182" s="87"/>
      <c r="N182" s="87"/>
      <c r="O182" s="87"/>
      <c r="P182" s="87"/>
      <c r="Q182" s="87"/>
      <c r="R182" s="87"/>
      <c r="S182" s="87"/>
      <c r="T182" s="78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47"/>
      <c r="AK182" s="87"/>
    </row>
    <row r="183" spans="2:37" ht="12.75" customHeight="1" x14ac:dyDescent="0.2">
      <c r="B183" s="89"/>
      <c r="D183" s="92"/>
      <c r="E183" s="92"/>
      <c r="F183" s="92"/>
      <c r="G183" s="92"/>
      <c r="H183" s="95"/>
      <c r="I183" s="52"/>
      <c r="J183" s="52"/>
      <c r="K183" s="87"/>
      <c r="L183" s="78"/>
      <c r="M183" s="87"/>
      <c r="N183" s="87"/>
      <c r="O183" s="87"/>
      <c r="P183" s="87"/>
      <c r="Q183" s="87"/>
      <c r="R183" s="87"/>
      <c r="S183" s="87"/>
      <c r="T183" s="78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87"/>
      <c r="AI183" s="87"/>
      <c r="AJ183" s="47"/>
      <c r="AK183" s="87"/>
    </row>
    <row r="184" spans="2:37" ht="12.75" customHeight="1" x14ac:dyDescent="0.2">
      <c r="B184" s="89"/>
      <c r="D184" s="92"/>
      <c r="E184" s="92"/>
      <c r="F184" s="92"/>
      <c r="G184" s="92"/>
      <c r="H184" s="95"/>
      <c r="I184" s="52"/>
      <c r="J184" s="52"/>
      <c r="K184" s="87"/>
      <c r="L184" s="78"/>
      <c r="M184" s="87"/>
      <c r="N184" s="87"/>
      <c r="O184" s="87"/>
      <c r="P184" s="87"/>
      <c r="Q184" s="87"/>
      <c r="R184" s="87"/>
      <c r="S184" s="87"/>
      <c r="T184" s="78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47"/>
      <c r="AK184" s="87"/>
    </row>
    <row r="185" spans="2:37" ht="12.75" customHeight="1" x14ac:dyDescent="0.2">
      <c r="B185" s="89"/>
      <c r="D185" s="92"/>
      <c r="E185" s="92"/>
      <c r="F185" s="92"/>
      <c r="G185" s="92"/>
      <c r="H185" s="95"/>
      <c r="I185" s="52"/>
      <c r="J185" s="52"/>
      <c r="K185" s="87"/>
      <c r="L185" s="78"/>
      <c r="M185" s="87"/>
      <c r="N185" s="87"/>
      <c r="O185" s="87"/>
      <c r="P185" s="87"/>
      <c r="Q185" s="87"/>
      <c r="R185" s="87"/>
      <c r="S185" s="87"/>
      <c r="T185" s="78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47"/>
      <c r="AK185" s="87"/>
    </row>
    <row r="186" spans="2:37" ht="12.75" customHeight="1" x14ac:dyDescent="0.2">
      <c r="B186" s="89"/>
      <c r="D186" s="92"/>
      <c r="E186" s="92"/>
      <c r="F186" s="92"/>
      <c r="G186" s="92"/>
      <c r="H186" s="95"/>
      <c r="I186" s="52"/>
      <c r="J186" s="52"/>
      <c r="K186" s="87"/>
      <c r="L186" s="78"/>
      <c r="M186" s="87"/>
      <c r="N186" s="87"/>
      <c r="O186" s="87"/>
      <c r="P186" s="87"/>
      <c r="Q186" s="87"/>
      <c r="R186" s="87"/>
      <c r="S186" s="87"/>
      <c r="T186" s="78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47"/>
      <c r="AK186" s="87"/>
    </row>
    <row r="187" spans="2:37" ht="12.75" customHeight="1" x14ac:dyDescent="0.2">
      <c r="B187" s="89"/>
      <c r="D187" s="92"/>
      <c r="E187" s="92"/>
      <c r="F187" s="92"/>
      <c r="G187" s="92"/>
      <c r="H187" s="95"/>
      <c r="I187" s="52"/>
      <c r="J187" s="52"/>
      <c r="K187" s="87"/>
      <c r="L187" s="78"/>
      <c r="M187" s="87"/>
      <c r="N187" s="87"/>
      <c r="O187" s="87"/>
      <c r="P187" s="87"/>
      <c r="Q187" s="87"/>
      <c r="R187" s="87"/>
      <c r="S187" s="87"/>
      <c r="T187" s="78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47"/>
      <c r="AK187" s="87"/>
    </row>
    <row r="188" spans="2:37" ht="12.75" customHeight="1" x14ac:dyDescent="0.2">
      <c r="B188" s="89"/>
      <c r="D188" s="92"/>
      <c r="E188" s="92"/>
      <c r="F188" s="92"/>
      <c r="G188" s="92"/>
      <c r="H188" s="95"/>
      <c r="I188" s="52"/>
      <c r="J188" s="52"/>
      <c r="K188" s="87"/>
      <c r="L188" s="78"/>
      <c r="M188" s="87"/>
      <c r="N188" s="87"/>
      <c r="O188" s="87"/>
      <c r="P188" s="87"/>
      <c r="Q188" s="87"/>
      <c r="R188" s="87"/>
      <c r="S188" s="87"/>
      <c r="T188" s="78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87"/>
      <c r="AI188" s="87"/>
      <c r="AJ188" s="47"/>
      <c r="AK188" s="87"/>
    </row>
    <row r="189" spans="2:37" ht="12.75" customHeight="1" x14ac:dyDescent="0.2">
      <c r="B189" s="89"/>
      <c r="D189" s="92"/>
      <c r="E189" s="92"/>
      <c r="F189" s="92"/>
      <c r="G189" s="92"/>
      <c r="H189" s="95"/>
      <c r="I189" s="52"/>
      <c r="J189" s="52"/>
      <c r="K189" s="87"/>
      <c r="L189" s="78"/>
      <c r="M189" s="87"/>
      <c r="N189" s="87"/>
      <c r="O189" s="87"/>
      <c r="P189" s="87"/>
      <c r="Q189" s="87"/>
      <c r="R189" s="87"/>
      <c r="S189" s="87"/>
      <c r="T189" s="78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47"/>
      <c r="AK189" s="87"/>
    </row>
    <row r="190" spans="2:37" ht="12.75" customHeight="1" x14ac:dyDescent="0.2">
      <c r="B190" s="89"/>
      <c r="D190" s="92"/>
      <c r="E190" s="92"/>
      <c r="F190" s="92"/>
      <c r="G190" s="92"/>
      <c r="H190" s="95"/>
      <c r="I190" s="52"/>
      <c r="J190" s="52"/>
      <c r="K190" s="87"/>
      <c r="L190" s="78"/>
      <c r="M190" s="87"/>
      <c r="N190" s="87"/>
      <c r="O190" s="87"/>
      <c r="P190" s="87"/>
      <c r="Q190" s="87"/>
      <c r="R190" s="87"/>
      <c r="S190" s="87"/>
      <c r="T190" s="78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47"/>
      <c r="AK190" s="87"/>
    </row>
    <row r="191" spans="2:37" ht="12.75" customHeight="1" x14ac:dyDescent="0.2">
      <c r="B191" s="89"/>
      <c r="D191" s="92"/>
      <c r="E191" s="92"/>
      <c r="F191" s="92"/>
      <c r="G191" s="92"/>
      <c r="H191" s="95"/>
      <c r="I191" s="52"/>
      <c r="J191" s="52"/>
      <c r="K191" s="87"/>
      <c r="L191" s="78"/>
      <c r="M191" s="87"/>
      <c r="N191" s="87"/>
      <c r="O191" s="87"/>
      <c r="P191" s="87"/>
      <c r="Q191" s="87"/>
      <c r="R191" s="87"/>
      <c r="S191" s="87"/>
      <c r="T191" s="78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87"/>
      <c r="AI191" s="87"/>
      <c r="AJ191" s="47"/>
      <c r="AK191" s="87"/>
    </row>
    <row r="192" spans="2:37" ht="12.75" customHeight="1" x14ac:dyDescent="0.2">
      <c r="B192" s="89"/>
      <c r="D192" s="92"/>
      <c r="E192" s="92"/>
      <c r="F192" s="92"/>
      <c r="G192" s="92"/>
      <c r="H192" s="95"/>
      <c r="I192" s="52"/>
      <c r="J192" s="52"/>
      <c r="K192" s="87"/>
      <c r="L192" s="78"/>
      <c r="M192" s="87"/>
      <c r="N192" s="87"/>
      <c r="O192" s="87"/>
      <c r="P192" s="87"/>
      <c r="Q192" s="87"/>
      <c r="R192" s="87"/>
      <c r="S192" s="87"/>
      <c r="T192" s="78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47"/>
      <c r="AK192" s="87"/>
    </row>
    <row r="193" spans="2:37" ht="12.75" customHeight="1" thickBot="1" x14ac:dyDescent="0.25">
      <c r="B193" s="90"/>
      <c r="D193" s="93"/>
      <c r="E193" s="93"/>
      <c r="F193" s="93"/>
      <c r="G193" s="93"/>
      <c r="H193" s="96"/>
      <c r="I193" s="53"/>
      <c r="J193" s="53"/>
      <c r="K193" s="24" t="str">
        <f t="shared" ref="K193:AK193" si="54">IF(OR(TRIM(K172)=0,TRIM(K172)=""),"",IF(IFERROR(TRIM(INDEX(QryItemNamed,MATCH(TRIM(K172),ITEM,0),3)),"")="LS","",IFERROR(TRIM(INDEX(QryItemNamed,MATCH(TRIM(K172),ITEM,0),3)),"")))</f>
        <v/>
      </c>
      <c r="L193" s="24"/>
      <c r="M193" s="24" t="str">
        <f t="shared" si="54"/>
        <v/>
      </c>
      <c r="N193" s="24" t="str">
        <f t="shared" si="54"/>
        <v/>
      </c>
      <c r="O193" s="24" t="str">
        <f t="shared" si="54"/>
        <v/>
      </c>
      <c r="P193" s="24" t="str">
        <f t="shared" si="54"/>
        <v/>
      </c>
      <c r="Q193" s="24" t="str">
        <f t="shared" si="54"/>
        <v/>
      </c>
      <c r="R193" s="24" t="str">
        <f t="shared" si="54"/>
        <v/>
      </c>
      <c r="S193" s="24" t="str">
        <f t="shared" si="54"/>
        <v/>
      </c>
      <c r="T193" s="24"/>
      <c r="U193" s="24" t="str">
        <f t="shared" si="54"/>
        <v/>
      </c>
      <c r="V193" s="24" t="str">
        <f t="shared" si="54"/>
        <v/>
      </c>
      <c r="W193" s="24" t="str">
        <f t="shared" si="54"/>
        <v/>
      </c>
      <c r="X193" s="24" t="str">
        <f t="shared" si="54"/>
        <v/>
      </c>
      <c r="Y193" s="24" t="str">
        <f t="shared" si="54"/>
        <v/>
      </c>
      <c r="Z193" s="24" t="str">
        <f t="shared" si="54"/>
        <v/>
      </c>
      <c r="AA193" s="24" t="str">
        <f t="shared" si="54"/>
        <v/>
      </c>
      <c r="AB193" s="24" t="str">
        <f t="shared" si="54"/>
        <v/>
      </c>
      <c r="AC193" s="24" t="str">
        <f t="shared" si="54"/>
        <v/>
      </c>
      <c r="AD193" s="24" t="str">
        <f t="shared" si="54"/>
        <v/>
      </c>
      <c r="AE193" s="24" t="str">
        <f t="shared" si="54"/>
        <v/>
      </c>
      <c r="AF193" s="24" t="str">
        <f t="shared" si="54"/>
        <v/>
      </c>
      <c r="AG193" s="24" t="str">
        <f t="shared" si="54"/>
        <v/>
      </c>
      <c r="AH193" s="24" t="str">
        <f t="shared" si="54"/>
        <v/>
      </c>
      <c r="AI193" s="24" t="str">
        <f t="shared" si="54"/>
        <v/>
      </c>
      <c r="AJ193" s="24"/>
      <c r="AK193" s="24" t="str">
        <f t="shared" si="54"/>
        <v/>
      </c>
    </row>
    <row r="194" spans="2:37" ht="12.75" customHeight="1" x14ac:dyDescent="0.2">
      <c r="B194" s="20"/>
      <c r="D194" s="7"/>
      <c r="E194" s="7"/>
      <c r="F194" s="8"/>
      <c r="G194" s="9"/>
      <c r="H194" s="11"/>
      <c r="I194" s="57"/>
      <c r="J194" s="57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</row>
    <row r="195" spans="2:37" ht="12.75" customHeight="1" x14ac:dyDescent="0.2">
      <c r="B195" s="20"/>
      <c r="D195" s="7"/>
      <c r="E195" s="7"/>
      <c r="F195" s="32"/>
      <c r="G195" s="10"/>
      <c r="H195" s="11"/>
      <c r="I195" s="57"/>
      <c r="J195" s="57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</row>
    <row r="196" spans="2:37" ht="12.75" customHeight="1" x14ac:dyDescent="0.2">
      <c r="B196" s="20"/>
      <c r="D196" s="7"/>
      <c r="E196" s="7"/>
      <c r="F196" s="32"/>
      <c r="G196" s="10"/>
      <c r="H196" s="35"/>
      <c r="I196" s="58"/>
      <c r="J196" s="58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8"/>
      <c r="AA196" s="26"/>
      <c r="AB196" s="26"/>
      <c r="AC196" s="26"/>
      <c r="AD196" s="26"/>
      <c r="AE196" s="26"/>
      <c r="AF196" s="26"/>
      <c r="AG196" s="26"/>
      <c r="AH196" s="26"/>
      <c r="AI196" s="28"/>
      <c r="AJ196" s="28"/>
      <c r="AK196" s="26"/>
    </row>
    <row r="197" spans="2:37" ht="12.75" customHeight="1" x14ac:dyDescent="0.2">
      <c r="B197" s="20"/>
      <c r="D197" s="7"/>
      <c r="E197" s="7"/>
      <c r="F197" s="32"/>
      <c r="G197" s="10"/>
      <c r="H197" s="35"/>
      <c r="I197" s="58"/>
      <c r="J197" s="58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8"/>
      <c r="Y197" s="26"/>
      <c r="Z197" s="28"/>
      <c r="AA197" s="26"/>
      <c r="AB197" s="26"/>
      <c r="AC197" s="26"/>
      <c r="AD197" s="26"/>
      <c r="AE197" s="26"/>
      <c r="AF197" s="26"/>
      <c r="AG197" s="26"/>
      <c r="AH197" s="26"/>
      <c r="AI197" s="28"/>
      <c r="AJ197" s="28"/>
      <c r="AK197" s="10"/>
    </row>
    <row r="198" spans="2:37" ht="12.75" customHeight="1" x14ac:dyDescent="0.2">
      <c r="B198" s="20"/>
      <c r="D198" s="7"/>
      <c r="E198" s="7"/>
      <c r="F198" s="32"/>
      <c r="G198" s="10"/>
      <c r="H198" s="35"/>
      <c r="I198" s="58"/>
      <c r="J198" s="58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8"/>
      <c r="Y198" s="26"/>
      <c r="Z198" s="28"/>
      <c r="AA198" s="26"/>
      <c r="AB198" s="26"/>
      <c r="AC198" s="26"/>
      <c r="AD198" s="26"/>
      <c r="AE198" s="26"/>
      <c r="AF198" s="26"/>
      <c r="AG198" s="26"/>
      <c r="AH198" s="26"/>
      <c r="AI198" s="28"/>
      <c r="AJ198" s="28"/>
      <c r="AK198" s="10"/>
    </row>
    <row r="199" spans="2:37" ht="12.75" customHeight="1" x14ac:dyDescent="0.2">
      <c r="B199" s="20"/>
      <c r="D199" s="7"/>
      <c r="E199" s="7"/>
      <c r="F199" s="32"/>
      <c r="G199" s="10"/>
      <c r="H199" s="35"/>
      <c r="I199" s="58"/>
      <c r="J199" s="58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8"/>
      <c r="Y199" s="26"/>
      <c r="Z199" s="28"/>
      <c r="AA199" s="26"/>
      <c r="AB199" s="26"/>
      <c r="AC199" s="26"/>
      <c r="AD199" s="26"/>
      <c r="AE199" s="26"/>
      <c r="AF199" s="26"/>
      <c r="AG199" s="26"/>
      <c r="AH199" s="26"/>
      <c r="AI199" s="28"/>
      <c r="AJ199" s="28"/>
      <c r="AK199" s="10"/>
    </row>
    <row r="200" spans="2:37" ht="12.75" customHeight="1" x14ac:dyDescent="0.2">
      <c r="B200" s="20"/>
      <c r="D200" s="7"/>
      <c r="E200" s="7"/>
      <c r="F200" s="32"/>
      <c r="G200" s="10"/>
      <c r="H200" s="35"/>
      <c r="I200" s="58"/>
      <c r="J200" s="58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8"/>
      <c r="AA200" s="26"/>
      <c r="AB200" s="26"/>
      <c r="AC200" s="26"/>
      <c r="AD200" s="26"/>
      <c r="AE200" s="26"/>
      <c r="AF200" s="26"/>
      <c r="AG200" s="26"/>
      <c r="AH200" s="26"/>
      <c r="AI200" s="28"/>
      <c r="AJ200" s="28"/>
      <c r="AK200" s="10"/>
    </row>
    <row r="201" spans="2:37" ht="12.75" customHeight="1" x14ac:dyDescent="0.2">
      <c r="B201" s="20"/>
      <c r="D201" s="7"/>
      <c r="E201" s="7"/>
      <c r="F201" s="32"/>
      <c r="G201" s="10"/>
      <c r="H201" s="35"/>
      <c r="I201" s="58"/>
      <c r="J201" s="58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8"/>
      <c r="Y201" s="26"/>
      <c r="Z201" s="28"/>
      <c r="AA201" s="26"/>
      <c r="AB201" s="26"/>
      <c r="AC201" s="26"/>
      <c r="AD201" s="26"/>
      <c r="AE201" s="26"/>
      <c r="AF201" s="26"/>
      <c r="AG201" s="26"/>
      <c r="AH201" s="26"/>
      <c r="AI201" s="28"/>
      <c r="AJ201" s="28"/>
      <c r="AK201" s="10"/>
    </row>
    <row r="202" spans="2:37" ht="12.75" customHeight="1" x14ac:dyDescent="0.2">
      <c r="B202" s="20"/>
      <c r="D202" s="7"/>
      <c r="E202" s="7"/>
      <c r="F202" s="32"/>
      <c r="G202" s="10"/>
      <c r="H202" s="35"/>
      <c r="I202" s="58"/>
      <c r="J202" s="58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8"/>
      <c r="Y202" s="26"/>
      <c r="Z202" s="28"/>
      <c r="AA202" s="26"/>
      <c r="AB202" s="26"/>
      <c r="AC202" s="26"/>
      <c r="AD202" s="26"/>
      <c r="AE202" s="26"/>
      <c r="AF202" s="26"/>
      <c r="AG202" s="26"/>
      <c r="AH202" s="26"/>
      <c r="AI202" s="28"/>
      <c r="AJ202" s="28"/>
      <c r="AK202" s="10"/>
    </row>
    <row r="203" spans="2:37" ht="12.75" customHeight="1" x14ac:dyDescent="0.2">
      <c r="B203" s="20"/>
      <c r="D203" s="7"/>
      <c r="E203" s="7"/>
      <c r="F203" s="32"/>
      <c r="G203" s="10"/>
      <c r="H203" s="35"/>
      <c r="I203" s="58"/>
      <c r="J203" s="58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8"/>
      <c r="Y203" s="26"/>
      <c r="Z203" s="28"/>
      <c r="AA203" s="26"/>
      <c r="AB203" s="26"/>
      <c r="AC203" s="26"/>
      <c r="AD203" s="26"/>
      <c r="AE203" s="26"/>
      <c r="AF203" s="26"/>
      <c r="AG203" s="26"/>
      <c r="AH203" s="26"/>
      <c r="AI203" s="28"/>
      <c r="AJ203" s="28"/>
      <c r="AK203" s="10"/>
    </row>
    <row r="204" spans="2:37" ht="12.75" customHeight="1" x14ac:dyDescent="0.2">
      <c r="B204" s="20"/>
      <c r="D204" s="7"/>
      <c r="E204" s="7"/>
      <c r="F204" s="32"/>
      <c r="G204" s="10"/>
      <c r="H204" s="35"/>
      <c r="I204" s="58"/>
      <c r="J204" s="58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8"/>
      <c r="Y204" s="26"/>
      <c r="Z204" s="28"/>
      <c r="AA204" s="26"/>
      <c r="AB204" s="26"/>
      <c r="AC204" s="26"/>
      <c r="AD204" s="26"/>
      <c r="AE204" s="26"/>
      <c r="AF204" s="26"/>
      <c r="AG204" s="26"/>
      <c r="AH204" s="26"/>
      <c r="AI204" s="28"/>
      <c r="AJ204" s="28"/>
      <c r="AK204" s="10"/>
    </row>
    <row r="205" spans="2:37" ht="12.75" customHeight="1" x14ac:dyDescent="0.2">
      <c r="B205" s="20"/>
      <c r="D205" s="7"/>
      <c r="E205" s="7"/>
      <c r="F205" s="32"/>
      <c r="G205" s="10"/>
      <c r="H205" s="35"/>
      <c r="I205" s="58"/>
      <c r="J205" s="58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8"/>
      <c r="Y205" s="26"/>
      <c r="Z205" s="28"/>
      <c r="AA205" s="26"/>
      <c r="AB205" s="26"/>
      <c r="AC205" s="26"/>
      <c r="AD205" s="26"/>
      <c r="AE205" s="26"/>
      <c r="AF205" s="26"/>
      <c r="AG205" s="26"/>
      <c r="AH205" s="26"/>
      <c r="AI205" s="28"/>
      <c r="AJ205" s="28"/>
      <c r="AK205" s="10"/>
    </row>
    <row r="206" spans="2:37" ht="12.75" customHeight="1" x14ac:dyDescent="0.2">
      <c r="B206" s="20"/>
      <c r="D206" s="7"/>
      <c r="E206" s="7"/>
      <c r="F206" s="32"/>
      <c r="G206" s="10"/>
      <c r="H206" s="11"/>
      <c r="I206" s="57"/>
      <c r="J206" s="57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</row>
    <row r="207" spans="2:37" ht="12.75" customHeight="1" x14ac:dyDescent="0.2">
      <c r="B207" s="20"/>
      <c r="D207" s="7"/>
      <c r="E207" s="7"/>
      <c r="F207" s="32"/>
      <c r="G207" s="10"/>
      <c r="H207" s="35"/>
      <c r="I207" s="58"/>
      <c r="J207" s="58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8"/>
      <c r="Y207" s="26"/>
      <c r="Z207" s="28"/>
      <c r="AA207" s="26"/>
      <c r="AB207" s="26"/>
      <c r="AC207" s="26"/>
      <c r="AD207" s="26"/>
      <c r="AE207" s="26"/>
      <c r="AF207" s="26"/>
      <c r="AG207" s="26"/>
      <c r="AH207" s="26"/>
      <c r="AI207" s="28"/>
      <c r="AJ207" s="28"/>
      <c r="AK207" s="10"/>
    </row>
    <row r="208" spans="2:37" ht="12.75" customHeight="1" x14ac:dyDescent="0.2">
      <c r="B208" s="20"/>
      <c r="D208" s="7"/>
      <c r="E208" s="7"/>
      <c r="F208" s="32"/>
      <c r="G208" s="10"/>
      <c r="H208" s="11"/>
      <c r="I208" s="57"/>
      <c r="J208" s="57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8"/>
      <c r="Y208" s="26"/>
      <c r="Z208" s="28"/>
      <c r="AA208" s="26"/>
      <c r="AB208" s="26"/>
      <c r="AC208" s="26"/>
      <c r="AD208" s="26"/>
      <c r="AE208" s="26"/>
      <c r="AF208" s="26"/>
      <c r="AG208" s="26"/>
      <c r="AH208" s="26"/>
      <c r="AI208" s="28"/>
      <c r="AJ208" s="28"/>
      <c r="AK208" s="10"/>
    </row>
    <row r="209" spans="2:37" ht="12.75" customHeight="1" x14ac:dyDescent="0.2">
      <c r="B209" s="20"/>
      <c r="D209" s="7"/>
      <c r="E209" s="7"/>
      <c r="F209" s="32"/>
      <c r="G209" s="10"/>
      <c r="H209" s="11"/>
      <c r="I209" s="57"/>
      <c r="J209" s="57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8"/>
      <c r="Y209" s="26"/>
      <c r="Z209" s="28"/>
      <c r="AA209" s="26"/>
      <c r="AB209" s="26"/>
      <c r="AC209" s="26"/>
      <c r="AD209" s="26"/>
      <c r="AE209" s="26"/>
      <c r="AF209" s="26"/>
      <c r="AG209" s="26"/>
      <c r="AH209" s="26"/>
      <c r="AI209" s="28"/>
      <c r="AJ209" s="28"/>
      <c r="AK209" s="10"/>
    </row>
    <row r="210" spans="2:37" ht="12.75" customHeight="1" x14ac:dyDescent="0.2">
      <c r="B210" s="20"/>
      <c r="D210" s="7"/>
      <c r="E210" s="7"/>
      <c r="F210" s="32"/>
      <c r="G210" s="10"/>
      <c r="H210" s="11"/>
      <c r="I210" s="57"/>
      <c r="J210" s="57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8"/>
      <c r="Y210" s="26"/>
      <c r="Z210" s="28"/>
      <c r="AA210" s="26"/>
      <c r="AB210" s="26"/>
      <c r="AC210" s="26"/>
      <c r="AD210" s="26"/>
      <c r="AE210" s="26"/>
      <c r="AF210" s="26"/>
      <c r="AG210" s="26"/>
      <c r="AH210" s="26"/>
      <c r="AI210" s="28"/>
      <c r="AJ210" s="28"/>
      <c r="AK210" s="10"/>
    </row>
    <row r="211" spans="2:37" ht="12.75" customHeight="1" x14ac:dyDescent="0.2">
      <c r="B211" s="20"/>
      <c r="D211" s="7"/>
      <c r="E211" s="7"/>
      <c r="F211" s="32"/>
      <c r="G211" s="10"/>
      <c r="H211" s="11"/>
      <c r="I211" s="57"/>
      <c r="J211" s="57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8"/>
      <c r="Y211" s="26"/>
      <c r="Z211" s="28"/>
      <c r="AA211" s="26"/>
      <c r="AB211" s="26"/>
      <c r="AC211" s="26"/>
      <c r="AD211" s="26"/>
      <c r="AE211" s="26"/>
      <c r="AF211" s="26"/>
      <c r="AG211" s="26"/>
      <c r="AH211" s="26"/>
      <c r="AI211" s="28"/>
      <c r="AJ211" s="28"/>
      <c r="AK211" s="10"/>
    </row>
    <row r="212" spans="2:37" ht="12.75" customHeight="1" x14ac:dyDescent="0.2">
      <c r="B212" s="20"/>
      <c r="D212" s="7"/>
      <c r="E212" s="7"/>
      <c r="F212" s="32"/>
      <c r="G212" s="10"/>
      <c r="H212" s="11"/>
      <c r="I212" s="57"/>
      <c r="J212" s="57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8"/>
      <c r="Y212" s="26"/>
      <c r="Z212" s="28"/>
      <c r="AA212" s="26"/>
      <c r="AB212" s="26"/>
      <c r="AC212" s="26"/>
      <c r="AD212" s="26"/>
      <c r="AE212" s="26"/>
      <c r="AF212" s="26"/>
      <c r="AG212" s="26"/>
      <c r="AH212" s="26"/>
      <c r="AI212" s="28"/>
      <c r="AJ212" s="28"/>
      <c r="AK212" s="10"/>
    </row>
    <row r="213" spans="2:37" ht="12.75" customHeight="1" x14ac:dyDescent="0.2">
      <c r="B213" s="20"/>
      <c r="D213" s="7"/>
      <c r="E213" s="7"/>
      <c r="F213" s="32"/>
      <c r="G213" s="10"/>
      <c r="H213" s="35"/>
      <c r="I213" s="58"/>
      <c r="J213" s="58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8"/>
      <c r="Y213" s="26"/>
      <c r="Z213" s="28"/>
      <c r="AA213" s="26"/>
      <c r="AB213" s="26"/>
      <c r="AC213" s="26"/>
      <c r="AD213" s="26"/>
      <c r="AE213" s="26"/>
      <c r="AF213" s="26"/>
      <c r="AG213" s="26"/>
      <c r="AH213" s="26"/>
      <c r="AI213" s="28"/>
      <c r="AJ213" s="28"/>
      <c r="AK213" s="10"/>
    </row>
    <row r="214" spans="2:37" ht="12.75" customHeight="1" x14ac:dyDescent="0.2">
      <c r="B214" s="20"/>
      <c r="D214" s="7"/>
      <c r="E214" s="7"/>
      <c r="F214" s="32"/>
      <c r="G214" s="10"/>
      <c r="H214" s="35"/>
      <c r="I214" s="58"/>
      <c r="J214" s="58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8"/>
      <c r="Y214" s="26"/>
      <c r="Z214" s="28"/>
      <c r="AA214" s="26"/>
      <c r="AB214" s="26"/>
      <c r="AC214" s="26"/>
      <c r="AD214" s="26"/>
      <c r="AE214" s="26"/>
      <c r="AF214" s="26"/>
      <c r="AG214" s="26"/>
      <c r="AH214" s="26"/>
      <c r="AI214" s="28"/>
      <c r="AJ214" s="28"/>
      <c r="AK214" s="10"/>
    </row>
    <row r="215" spans="2:37" ht="12.75" customHeight="1" x14ac:dyDescent="0.2">
      <c r="B215" s="20"/>
      <c r="D215" s="7"/>
      <c r="E215" s="7"/>
      <c r="F215" s="32"/>
      <c r="G215" s="10"/>
      <c r="H215" s="35"/>
      <c r="I215" s="58"/>
      <c r="J215" s="58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8"/>
      <c r="Y215" s="26"/>
      <c r="Z215" s="28"/>
      <c r="AA215" s="26"/>
      <c r="AB215" s="26"/>
      <c r="AC215" s="26"/>
      <c r="AD215" s="26"/>
      <c r="AE215" s="26"/>
      <c r="AF215" s="26"/>
      <c r="AG215" s="26"/>
      <c r="AH215" s="26"/>
      <c r="AI215" s="28"/>
      <c r="AJ215" s="28"/>
      <c r="AK215" s="10"/>
    </row>
    <row r="216" spans="2:37" ht="12.75" customHeight="1" x14ac:dyDescent="0.2">
      <c r="B216" s="20"/>
      <c r="D216" s="7"/>
      <c r="E216" s="7"/>
      <c r="F216" s="32"/>
      <c r="G216" s="10"/>
      <c r="H216" s="35"/>
      <c r="I216" s="58"/>
      <c r="J216" s="58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8"/>
      <c r="Y216" s="26"/>
      <c r="Z216" s="28"/>
      <c r="AA216" s="26"/>
      <c r="AB216" s="26"/>
      <c r="AC216" s="26"/>
      <c r="AD216" s="26"/>
      <c r="AE216" s="26"/>
      <c r="AF216" s="26"/>
      <c r="AG216" s="26"/>
      <c r="AH216" s="26"/>
      <c r="AI216" s="28"/>
      <c r="AJ216" s="28"/>
      <c r="AK216" s="10"/>
    </row>
    <row r="217" spans="2:37" ht="12.75" customHeight="1" x14ac:dyDescent="0.2">
      <c r="B217" s="20"/>
      <c r="D217" s="7"/>
      <c r="E217" s="7"/>
      <c r="F217" s="32"/>
      <c r="G217" s="10"/>
      <c r="H217" s="35"/>
      <c r="I217" s="58"/>
      <c r="J217" s="58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8"/>
      <c r="Y217" s="26"/>
      <c r="Z217" s="28"/>
      <c r="AA217" s="26"/>
      <c r="AB217" s="26"/>
      <c r="AC217" s="26"/>
      <c r="AD217" s="26"/>
      <c r="AE217" s="26"/>
      <c r="AF217" s="26"/>
      <c r="AG217" s="26"/>
      <c r="AH217" s="26"/>
      <c r="AI217" s="28"/>
      <c r="AJ217" s="28"/>
      <c r="AK217" s="10"/>
    </row>
    <row r="218" spans="2:37" ht="12.75" customHeight="1" x14ac:dyDescent="0.2">
      <c r="B218" s="20"/>
      <c r="D218" s="7"/>
      <c r="E218" s="7"/>
      <c r="F218" s="32"/>
      <c r="G218" s="10"/>
      <c r="H218" s="11"/>
      <c r="I218" s="57"/>
      <c r="J218" s="57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</row>
    <row r="219" spans="2:37" ht="12.75" customHeight="1" x14ac:dyDescent="0.2">
      <c r="B219" s="20"/>
      <c r="D219" s="7"/>
      <c r="E219" s="7"/>
      <c r="F219" s="32"/>
      <c r="G219" s="10"/>
      <c r="H219" s="11"/>
      <c r="I219" s="57"/>
      <c r="J219" s="57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10"/>
    </row>
    <row r="220" spans="2:37" ht="12.75" customHeight="1" x14ac:dyDescent="0.2">
      <c r="B220" s="20"/>
      <c r="D220" s="7"/>
      <c r="E220" s="7"/>
      <c r="F220" s="32"/>
      <c r="G220" s="10"/>
      <c r="H220" s="35"/>
      <c r="I220" s="58"/>
      <c r="J220" s="58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8"/>
      <c r="AA220" s="26"/>
      <c r="AB220" s="26"/>
      <c r="AC220" s="26"/>
      <c r="AD220" s="26"/>
      <c r="AE220" s="26"/>
      <c r="AF220" s="26"/>
      <c r="AG220" s="26"/>
      <c r="AH220" s="26"/>
      <c r="AI220" s="28"/>
      <c r="AJ220" s="28"/>
      <c r="AK220" s="10"/>
    </row>
    <row r="221" spans="2:37" ht="12.75" customHeight="1" x14ac:dyDescent="0.2">
      <c r="B221" s="20"/>
      <c r="D221" s="7"/>
      <c r="E221" s="7"/>
      <c r="F221" s="32"/>
      <c r="G221" s="10"/>
      <c r="H221" s="35"/>
      <c r="I221" s="58"/>
      <c r="J221" s="58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8"/>
      <c r="AA221" s="26"/>
      <c r="AB221" s="26"/>
      <c r="AC221" s="26"/>
      <c r="AD221" s="26"/>
      <c r="AE221" s="26"/>
      <c r="AF221" s="26"/>
      <c r="AG221" s="26"/>
      <c r="AH221" s="26"/>
      <c r="AI221" s="28"/>
      <c r="AJ221" s="28"/>
      <c r="AK221" s="10"/>
    </row>
    <row r="222" spans="2:37" ht="12.75" customHeight="1" x14ac:dyDescent="0.2">
      <c r="B222" s="20"/>
      <c r="D222" s="7"/>
      <c r="E222" s="7"/>
      <c r="F222" s="32"/>
      <c r="G222" s="10"/>
      <c r="H222" s="35"/>
      <c r="I222" s="58"/>
      <c r="J222" s="58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8"/>
      <c r="AA222" s="26"/>
      <c r="AB222" s="26"/>
      <c r="AC222" s="26"/>
      <c r="AD222" s="26"/>
      <c r="AE222" s="26"/>
      <c r="AF222" s="26"/>
      <c r="AG222" s="26"/>
      <c r="AH222" s="26"/>
      <c r="AI222" s="28"/>
      <c r="AJ222" s="28"/>
      <c r="AK222" s="10"/>
    </row>
    <row r="223" spans="2:37" ht="12.75" customHeight="1" x14ac:dyDescent="0.2">
      <c r="B223" s="20"/>
      <c r="D223" s="7"/>
      <c r="E223" s="7"/>
      <c r="F223" s="32"/>
      <c r="G223" s="10"/>
      <c r="H223" s="35"/>
      <c r="I223" s="58"/>
      <c r="J223" s="58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8"/>
      <c r="AA223" s="26"/>
      <c r="AB223" s="26"/>
      <c r="AC223" s="26"/>
      <c r="AD223" s="26"/>
      <c r="AE223" s="26"/>
      <c r="AF223" s="26"/>
      <c r="AG223" s="26"/>
      <c r="AH223" s="26"/>
      <c r="AI223" s="28"/>
      <c r="AJ223" s="28"/>
      <c r="AK223" s="10"/>
    </row>
    <row r="224" spans="2:37" ht="12.75" customHeight="1" x14ac:dyDescent="0.2">
      <c r="B224" s="20"/>
      <c r="D224" s="7"/>
      <c r="E224" s="7"/>
      <c r="F224" s="32"/>
      <c r="G224" s="10"/>
      <c r="H224" s="35"/>
      <c r="I224" s="58"/>
      <c r="J224" s="58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8"/>
      <c r="AA224" s="26"/>
      <c r="AB224" s="26"/>
      <c r="AC224" s="26"/>
      <c r="AD224" s="26"/>
      <c r="AE224" s="26"/>
      <c r="AF224" s="26"/>
      <c r="AG224" s="26"/>
      <c r="AH224" s="26"/>
      <c r="AI224" s="28"/>
      <c r="AJ224" s="28"/>
      <c r="AK224" s="10"/>
    </row>
    <row r="225" spans="2:37" ht="12.75" customHeight="1" x14ac:dyDescent="0.2">
      <c r="B225" s="20"/>
      <c r="D225" s="7"/>
      <c r="E225" s="7"/>
      <c r="F225" s="32"/>
      <c r="G225" s="10"/>
      <c r="H225" s="35"/>
      <c r="I225" s="58"/>
      <c r="J225" s="58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8"/>
      <c r="AA225" s="26"/>
      <c r="AB225" s="26"/>
      <c r="AC225" s="26"/>
      <c r="AD225" s="26"/>
      <c r="AE225" s="26"/>
      <c r="AF225" s="26"/>
      <c r="AG225" s="26"/>
      <c r="AH225" s="26"/>
      <c r="AI225" s="28"/>
      <c r="AJ225" s="28"/>
      <c r="AK225" s="10"/>
    </row>
    <row r="226" spans="2:37" ht="12.75" customHeight="1" x14ac:dyDescent="0.2">
      <c r="B226" s="20"/>
      <c r="D226" s="7"/>
      <c r="E226" s="7"/>
      <c r="F226" s="32"/>
      <c r="G226" s="10"/>
      <c r="H226" s="35"/>
      <c r="I226" s="58"/>
      <c r="J226" s="58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8"/>
      <c r="AA226" s="26"/>
      <c r="AB226" s="26"/>
      <c r="AC226" s="26"/>
      <c r="AD226" s="26"/>
      <c r="AE226" s="26"/>
      <c r="AF226" s="26"/>
      <c r="AG226" s="26"/>
      <c r="AH226" s="26"/>
      <c r="AI226" s="28"/>
      <c r="AJ226" s="28"/>
      <c r="AK226" s="10"/>
    </row>
    <row r="227" spans="2:37" ht="12.75" customHeight="1" x14ac:dyDescent="0.2">
      <c r="B227" s="20"/>
      <c r="D227" s="7"/>
      <c r="E227" s="7"/>
      <c r="F227" s="32"/>
      <c r="G227" s="10"/>
      <c r="H227" s="35"/>
      <c r="I227" s="58"/>
      <c r="J227" s="58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8"/>
      <c r="Y227" s="26"/>
      <c r="Z227" s="28"/>
      <c r="AA227" s="26"/>
      <c r="AB227" s="26"/>
      <c r="AC227" s="26"/>
      <c r="AD227" s="26"/>
      <c r="AE227" s="26"/>
      <c r="AF227" s="26"/>
      <c r="AG227" s="26"/>
      <c r="AH227" s="26"/>
      <c r="AI227" s="28"/>
      <c r="AJ227" s="28"/>
      <c r="AK227" s="10"/>
    </row>
    <row r="228" spans="2:37" ht="12.75" customHeight="1" x14ac:dyDescent="0.2">
      <c r="B228" s="20"/>
      <c r="D228" s="7"/>
      <c r="E228" s="7"/>
      <c r="F228" s="32"/>
      <c r="G228" s="10"/>
      <c r="H228" s="11"/>
      <c r="I228" s="57"/>
      <c r="J228" s="57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8"/>
      <c r="AA228" s="26"/>
      <c r="AB228" s="26"/>
      <c r="AC228" s="26"/>
      <c r="AD228" s="26"/>
      <c r="AE228" s="26"/>
      <c r="AF228" s="26"/>
      <c r="AG228" s="26"/>
      <c r="AH228" s="26"/>
      <c r="AI228" s="28"/>
      <c r="AJ228" s="28"/>
      <c r="AK228" s="10"/>
    </row>
    <row r="229" spans="2:37" ht="12.75" customHeight="1" x14ac:dyDescent="0.2">
      <c r="B229" s="27"/>
      <c r="D229" s="7"/>
      <c r="E229" s="7"/>
      <c r="F229" s="32"/>
      <c r="G229" s="10"/>
      <c r="H229" s="11"/>
      <c r="I229" s="57"/>
      <c r="J229" s="57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26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</row>
    <row r="230" spans="2:37" ht="12.75" customHeight="1" x14ac:dyDescent="0.2">
      <c r="B230" s="27"/>
      <c r="D230" s="7"/>
      <c r="E230" s="7"/>
      <c r="F230" s="32"/>
      <c r="G230" s="10"/>
      <c r="H230" s="11"/>
      <c r="I230" s="57"/>
      <c r="J230" s="57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26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</row>
    <row r="231" spans="2:37" ht="12.75" customHeight="1" x14ac:dyDescent="0.2">
      <c r="B231" s="20"/>
      <c r="D231" s="7"/>
      <c r="E231" s="7"/>
      <c r="F231" s="32"/>
      <c r="G231" s="10"/>
      <c r="H231" s="11"/>
      <c r="I231" s="57"/>
      <c r="J231" s="57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</row>
    <row r="232" spans="2:37" ht="12.75" customHeight="1" x14ac:dyDescent="0.2">
      <c r="B232" s="20"/>
      <c r="D232" s="7"/>
      <c r="E232" s="7"/>
      <c r="F232" s="32"/>
      <c r="G232" s="10"/>
      <c r="H232" s="11"/>
      <c r="I232" s="57"/>
      <c r="J232" s="57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</row>
    <row r="233" spans="2:37" ht="12.75" customHeight="1" x14ac:dyDescent="0.2">
      <c r="B233" s="20"/>
      <c r="D233" s="7"/>
      <c r="E233" s="7"/>
      <c r="F233" s="32"/>
      <c r="G233" s="10"/>
      <c r="H233" s="11"/>
      <c r="I233" s="57"/>
      <c r="J233" s="57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</row>
    <row r="234" spans="2:37" ht="12.75" customHeight="1" x14ac:dyDescent="0.2">
      <c r="B234" s="20"/>
      <c r="D234" s="7"/>
      <c r="E234" s="7"/>
      <c r="F234" s="32"/>
      <c r="G234" s="10"/>
      <c r="H234" s="11"/>
      <c r="I234" s="57"/>
      <c r="J234" s="57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</row>
    <row r="235" spans="2:37" ht="12.75" customHeight="1" x14ac:dyDescent="0.2">
      <c r="B235" s="20"/>
      <c r="D235" s="7"/>
      <c r="E235" s="7"/>
      <c r="F235" s="32"/>
      <c r="G235" s="10"/>
      <c r="H235" s="11"/>
      <c r="I235" s="57"/>
      <c r="J235" s="57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</row>
    <row r="236" spans="2:37" ht="12.75" customHeight="1" x14ac:dyDescent="0.2">
      <c r="B236" s="20"/>
      <c r="D236" s="7"/>
      <c r="E236" s="7"/>
      <c r="F236" s="32"/>
      <c r="G236" s="10"/>
      <c r="H236" s="11"/>
      <c r="I236" s="57"/>
      <c r="J236" s="57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</row>
    <row r="237" spans="2:37" ht="12.75" customHeight="1" x14ac:dyDescent="0.2">
      <c r="B237" s="20"/>
      <c r="D237" s="7"/>
      <c r="E237" s="7"/>
      <c r="F237" s="32"/>
      <c r="G237" s="10"/>
      <c r="H237" s="11"/>
      <c r="I237" s="57"/>
      <c r="J237" s="57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8"/>
      <c r="AA237" s="26"/>
      <c r="AB237" s="26"/>
      <c r="AC237" s="26"/>
      <c r="AD237" s="26"/>
      <c r="AE237" s="26"/>
      <c r="AF237" s="26"/>
      <c r="AG237" s="26"/>
      <c r="AH237" s="26"/>
      <c r="AI237" s="28"/>
      <c r="AJ237" s="28"/>
      <c r="AK237" s="10"/>
    </row>
    <row r="238" spans="2:37" ht="12.75" customHeight="1" x14ac:dyDescent="0.2">
      <c r="B238" s="20"/>
      <c r="D238" s="7"/>
      <c r="E238" s="7"/>
      <c r="F238" s="32"/>
      <c r="G238" s="10"/>
      <c r="H238" s="11"/>
      <c r="I238" s="57"/>
      <c r="J238" s="57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8"/>
      <c r="AA238" s="26"/>
      <c r="AB238" s="26"/>
      <c r="AC238" s="26"/>
      <c r="AD238" s="26"/>
      <c r="AE238" s="26"/>
      <c r="AF238" s="26"/>
      <c r="AG238" s="26"/>
      <c r="AH238" s="26"/>
      <c r="AI238" s="28"/>
      <c r="AJ238" s="28"/>
      <c r="AK238" s="10"/>
    </row>
    <row r="239" spans="2:37" ht="12.75" customHeight="1" x14ac:dyDescent="0.2">
      <c r="B239" s="20"/>
      <c r="D239" s="7"/>
      <c r="E239" s="7"/>
      <c r="F239" s="32"/>
      <c r="G239" s="10"/>
      <c r="H239" s="11"/>
      <c r="I239" s="57"/>
      <c r="J239" s="57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8"/>
      <c r="AA239" s="26"/>
      <c r="AB239" s="26"/>
      <c r="AC239" s="26"/>
      <c r="AD239" s="26"/>
      <c r="AE239" s="26"/>
      <c r="AF239" s="26"/>
      <c r="AG239" s="26"/>
      <c r="AH239" s="26"/>
      <c r="AI239" s="28"/>
      <c r="AJ239" s="28"/>
      <c r="AK239" s="10"/>
    </row>
    <row r="240" spans="2:37" ht="12.75" customHeight="1" x14ac:dyDescent="0.2">
      <c r="B240" s="20"/>
      <c r="D240" s="7"/>
      <c r="E240" s="7"/>
      <c r="F240" s="32"/>
      <c r="G240" s="10"/>
      <c r="H240" s="35"/>
      <c r="I240" s="58"/>
      <c r="J240" s="58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8"/>
      <c r="AA240" s="26"/>
      <c r="AB240" s="26"/>
      <c r="AC240" s="26"/>
      <c r="AD240" s="26"/>
      <c r="AE240" s="26"/>
      <c r="AF240" s="26"/>
      <c r="AG240" s="26"/>
      <c r="AH240" s="26"/>
      <c r="AI240" s="28"/>
      <c r="AJ240" s="28"/>
      <c r="AK240" s="10"/>
    </row>
    <row r="241" spans="2:37" ht="12.75" customHeight="1" x14ac:dyDescent="0.2">
      <c r="B241" s="20"/>
      <c r="D241" s="7"/>
      <c r="E241" s="7"/>
      <c r="F241" s="32"/>
      <c r="G241" s="10"/>
      <c r="H241" s="11"/>
      <c r="I241" s="57"/>
      <c r="J241" s="57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8"/>
      <c r="AA241" s="26"/>
      <c r="AB241" s="26"/>
      <c r="AC241" s="26"/>
      <c r="AD241" s="26"/>
      <c r="AE241" s="26"/>
      <c r="AF241" s="26"/>
      <c r="AG241" s="26"/>
      <c r="AH241" s="26"/>
      <c r="AI241" s="28"/>
      <c r="AJ241" s="28"/>
      <c r="AK241" s="10"/>
    </row>
    <row r="242" spans="2:37" ht="12.75" customHeight="1" x14ac:dyDescent="0.2">
      <c r="B242" s="20"/>
      <c r="D242" s="7"/>
      <c r="E242" s="7"/>
      <c r="F242" s="32"/>
      <c r="G242" s="10"/>
      <c r="H242" s="35"/>
      <c r="I242" s="58"/>
      <c r="J242" s="58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8"/>
      <c r="AA242" s="26"/>
      <c r="AB242" s="26"/>
      <c r="AC242" s="26"/>
      <c r="AD242" s="26"/>
      <c r="AE242" s="26"/>
      <c r="AF242" s="26"/>
      <c r="AG242" s="26"/>
      <c r="AH242" s="26"/>
      <c r="AI242" s="28"/>
      <c r="AJ242" s="28"/>
      <c r="AK242" s="10"/>
    </row>
    <row r="243" spans="2:37" ht="12.75" customHeight="1" x14ac:dyDescent="0.2">
      <c r="B243" s="20"/>
      <c r="D243" s="7"/>
      <c r="E243" s="7"/>
      <c r="F243" s="32"/>
      <c r="G243" s="10"/>
      <c r="H243" s="35"/>
      <c r="I243" s="58"/>
      <c r="J243" s="58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8"/>
      <c r="AA243" s="26"/>
      <c r="AB243" s="26"/>
      <c r="AC243" s="26"/>
      <c r="AD243" s="26"/>
      <c r="AE243" s="26"/>
      <c r="AF243" s="26"/>
      <c r="AG243" s="26"/>
      <c r="AH243" s="26"/>
      <c r="AI243" s="28"/>
      <c r="AJ243" s="28"/>
      <c r="AK243" s="10"/>
    </row>
    <row r="244" spans="2:37" ht="12.75" customHeight="1" x14ac:dyDescent="0.2">
      <c r="B244" s="20"/>
      <c r="D244" s="7"/>
      <c r="E244" s="7"/>
      <c r="F244" s="32"/>
      <c r="G244" s="10"/>
      <c r="H244" s="11"/>
      <c r="I244" s="57"/>
      <c r="J244" s="57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8"/>
      <c r="AA244" s="26"/>
      <c r="AB244" s="26"/>
      <c r="AC244" s="26"/>
      <c r="AD244" s="26"/>
      <c r="AE244" s="26"/>
      <c r="AF244" s="26"/>
      <c r="AG244" s="26"/>
      <c r="AH244" s="26"/>
      <c r="AI244" s="28"/>
      <c r="AJ244" s="28"/>
      <c r="AK244" s="10"/>
    </row>
    <row r="245" spans="2:37" ht="12.75" customHeight="1" x14ac:dyDescent="0.2">
      <c r="B245" s="20"/>
      <c r="D245" s="7"/>
      <c r="E245" s="7"/>
      <c r="F245" s="32"/>
      <c r="G245" s="10"/>
      <c r="H245" s="11"/>
      <c r="I245" s="57"/>
      <c r="J245" s="57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</row>
    <row r="246" spans="2:37" ht="12.75" customHeight="1" x14ac:dyDescent="0.2">
      <c r="B246" s="20"/>
      <c r="D246" s="7"/>
      <c r="E246" s="7"/>
      <c r="F246" s="32"/>
      <c r="G246" s="10"/>
      <c r="H246" s="11"/>
      <c r="I246" s="57"/>
      <c r="J246" s="57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</row>
    <row r="247" spans="2:37" ht="12.75" customHeight="1" thickBot="1" x14ac:dyDescent="0.25">
      <c r="B247" s="21"/>
      <c r="D247" s="7"/>
      <c r="E247" s="7"/>
      <c r="F247" s="32"/>
      <c r="G247" s="10"/>
      <c r="H247" s="11"/>
      <c r="I247" s="57"/>
      <c r="J247" s="57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</row>
    <row r="248" spans="2:37" ht="25.5" customHeight="1" x14ac:dyDescent="0.2">
      <c r="B248" s="5" t="s">
        <v>9</v>
      </c>
      <c r="D248" s="84" t="s">
        <v>1</v>
      </c>
      <c r="E248" s="85"/>
      <c r="F248" s="85"/>
      <c r="G248" s="85"/>
      <c r="H248" s="86"/>
      <c r="I248" s="50"/>
      <c r="J248" s="50"/>
      <c r="K248" s="12" t="str">
        <f>IF(K172="","",IF(K182="",IF(SUM(COUNTIF(K183:K247,"LS")+COUNTIF(K183:K247,"LUMP"))&gt;0,"LS",""),IF(SUM(K183:K247)&gt;0,ROUNDUP(SUM(K183:K247),0),"")))</f>
        <v/>
      </c>
      <c r="L248" s="12"/>
      <c r="M248" s="12"/>
      <c r="N248" s="12" t="str">
        <f>IF(N172="","",IF(N182="",IF(SUM(COUNTIF(N183:N247,"LS")+COUNTIF(N183:N247,"LUMP"))&gt;0,"LS",""),IF(SUM(N183:N247)&gt;0,ROUNDUP(SUM(N183:N247),0),"")))</f>
        <v/>
      </c>
      <c r="O248" s="12"/>
      <c r="P248" s="12" t="str">
        <f>IF(P172="","",IF(P182="",IF(SUM(COUNTIF(P183:P247,"LS")+COUNTIF(P183:P247,"LUMP"))&gt;0,"LS",""),IF(SUM(P183:P247)&gt;0,ROUNDUP(SUM(P183:P247),0),"")))</f>
        <v/>
      </c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</row>
    <row r="249" spans="2:37" ht="12.75" customHeight="1" thickBot="1" x14ac:dyDescent="0.25"/>
    <row r="250" spans="2:37" ht="12.75" customHeight="1" thickBot="1" x14ac:dyDescent="0.25">
      <c r="B250" s="18" t="s">
        <v>7</v>
      </c>
      <c r="D250" s="97">
        <f>D171+1</f>
        <v>123</v>
      </c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  <c r="AD250" s="97"/>
      <c r="AE250" s="97"/>
      <c r="AF250" s="97"/>
      <c r="AG250" s="97"/>
      <c r="AH250" s="97"/>
      <c r="AI250" s="97"/>
      <c r="AJ250" s="97"/>
      <c r="AK250" s="97"/>
    </row>
    <row r="251" spans="2:37" ht="12.75" customHeight="1" thickBot="1" x14ac:dyDescent="0.25">
      <c r="B251" s="22"/>
      <c r="D251" s="98" t="s">
        <v>5</v>
      </c>
      <c r="E251" s="98"/>
      <c r="F251" s="98"/>
      <c r="G251" s="98"/>
      <c r="H251" s="98"/>
      <c r="I251" s="48"/>
      <c r="J251" s="48"/>
      <c r="K251" s="17" t="s">
        <v>19</v>
      </c>
      <c r="L251" s="17"/>
      <c r="M251" s="17" t="s">
        <v>20</v>
      </c>
      <c r="N251" s="38" t="s">
        <v>21</v>
      </c>
      <c r="O251" s="38" t="s">
        <v>21</v>
      </c>
      <c r="P251" s="38" t="s">
        <v>21</v>
      </c>
      <c r="Q251" s="38" t="s">
        <v>21</v>
      </c>
      <c r="R251" s="38" t="s">
        <v>26</v>
      </c>
      <c r="S251" s="38" t="s">
        <v>27</v>
      </c>
      <c r="T251" s="38"/>
      <c r="U251" s="38" t="s">
        <v>28</v>
      </c>
      <c r="V251" s="38" t="s">
        <v>29</v>
      </c>
      <c r="W251" s="38" t="s">
        <v>37</v>
      </c>
      <c r="X251" s="38" t="s">
        <v>30</v>
      </c>
      <c r="Y251" s="38" t="s">
        <v>31</v>
      </c>
      <c r="Z251" s="38" t="s">
        <v>32</v>
      </c>
      <c r="AA251" s="38" t="s">
        <v>33</v>
      </c>
      <c r="AB251" s="38" t="s">
        <v>34</v>
      </c>
      <c r="AC251" s="38" t="s">
        <v>35</v>
      </c>
      <c r="AD251" s="38" t="s">
        <v>35</v>
      </c>
      <c r="AE251" s="38" t="s">
        <v>36</v>
      </c>
      <c r="AF251" s="38" t="s">
        <v>13</v>
      </c>
      <c r="AG251" s="38" t="s">
        <v>11</v>
      </c>
      <c r="AH251" s="38" t="s">
        <v>39</v>
      </c>
      <c r="AI251" s="17" t="s">
        <v>12</v>
      </c>
      <c r="AJ251" s="17"/>
      <c r="AK251" s="17" t="s">
        <v>17</v>
      </c>
    </row>
    <row r="252" spans="2:37" ht="12.75" customHeight="1" thickBot="1" x14ac:dyDescent="0.25">
      <c r="D252" s="99" t="s">
        <v>6</v>
      </c>
      <c r="E252" s="99"/>
      <c r="F252" s="99"/>
      <c r="G252" s="99"/>
      <c r="H252" s="99"/>
      <c r="I252" s="49"/>
      <c r="J252" s="49"/>
      <c r="K252" s="13"/>
      <c r="L252" s="13"/>
      <c r="M252" s="13" t="s">
        <v>15</v>
      </c>
      <c r="N252" s="39" t="s">
        <v>22</v>
      </c>
      <c r="O252" s="39" t="s">
        <v>23</v>
      </c>
      <c r="P252" s="39" t="s">
        <v>24</v>
      </c>
      <c r="Q252" s="39" t="s">
        <v>25</v>
      </c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 t="s">
        <v>15</v>
      </c>
      <c r="AC252" s="39" t="s">
        <v>45</v>
      </c>
      <c r="AD252" s="39" t="s">
        <v>46</v>
      </c>
      <c r="AE252" s="39" t="s">
        <v>38</v>
      </c>
      <c r="AF252" s="39" t="s">
        <v>14</v>
      </c>
      <c r="AG252" s="39"/>
      <c r="AH252" s="39"/>
      <c r="AI252" s="13"/>
      <c r="AJ252" s="13"/>
      <c r="AK252" s="13" t="s">
        <v>16</v>
      </c>
    </row>
    <row r="253" spans="2:37" ht="12.75" customHeight="1" x14ac:dyDescent="0.2">
      <c r="B253" s="88" t="s">
        <v>8</v>
      </c>
      <c r="D253" s="91" t="s">
        <v>0</v>
      </c>
      <c r="E253" s="91" t="s">
        <v>40</v>
      </c>
      <c r="F253" s="91" t="s">
        <v>18</v>
      </c>
      <c r="G253" s="91" t="s">
        <v>42</v>
      </c>
      <c r="H253" s="94" t="s">
        <v>10</v>
      </c>
      <c r="I253" s="51"/>
      <c r="J253" s="51"/>
      <c r="K253" s="23" t="str">
        <f t="shared" ref="K253:AK253" si="55">IF(OR(TRIM(K251)=0,TRIM(K251)=""),"",IF(IFERROR(TRIM(INDEX(QryItemNamed,MATCH(TRIM(K251),ITEM,0),2)),"")="Y","SPECIAL",LEFT(IFERROR(TRIM(INDEX(ITEM,MATCH(TRIM(K251),ITEM,0))),""),3)))</f>
        <v>625</v>
      </c>
      <c r="L253" s="23"/>
      <c r="M253" s="23" t="str">
        <f t="shared" si="55"/>
        <v>625</v>
      </c>
      <c r="N253" s="23" t="str">
        <f t="shared" si="55"/>
        <v>625</v>
      </c>
      <c r="O253" s="23" t="str">
        <f t="shared" si="55"/>
        <v>625</v>
      </c>
      <c r="P253" s="23" t="str">
        <f t="shared" si="55"/>
        <v>625</v>
      </c>
      <c r="Q253" s="23" t="str">
        <f t="shared" si="55"/>
        <v>625</v>
      </c>
      <c r="R253" s="23" t="str">
        <f t="shared" si="55"/>
        <v>625</v>
      </c>
      <c r="S253" s="23" t="str">
        <f t="shared" si="55"/>
        <v>625</v>
      </c>
      <c r="T253" s="23"/>
      <c r="U253" s="23" t="str">
        <f t="shared" si="55"/>
        <v>625</v>
      </c>
      <c r="V253" s="23" t="str">
        <f t="shared" si="55"/>
        <v>625</v>
      </c>
      <c r="W253" s="23" t="str">
        <f t="shared" si="55"/>
        <v>625</v>
      </c>
      <c r="X253" s="23" t="str">
        <f t="shared" si="55"/>
        <v>625</v>
      </c>
      <c r="Y253" s="23" t="str">
        <f t="shared" si="55"/>
        <v>625</v>
      </c>
      <c r="Z253" s="23" t="str">
        <f t="shared" si="55"/>
        <v>625</v>
      </c>
      <c r="AA253" s="23" t="str">
        <f t="shared" si="55"/>
        <v>625</v>
      </c>
      <c r="AB253" s="23" t="str">
        <f t="shared" si="55"/>
        <v>625</v>
      </c>
      <c r="AC253" s="23" t="str">
        <f t="shared" si="55"/>
        <v>625</v>
      </c>
      <c r="AD253" s="23" t="str">
        <f t="shared" si="55"/>
        <v>625</v>
      </c>
      <c r="AE253" s="23" t="str">
        <f t="shared" si="55"/>
        <v>625</v>
      </c>
      <c r="AF253" s="23" t="str">
        <f t="shared" si="55"/>
        <v>625</v>
      </c>
      <c r="AG253" s="23" t="str">
        <f t="shared" si="55"/>
        <v>625</v>
      </c>
      <c r="AH253" s="23" t="str">
        <f t="shared" si="55"/>
        <v>625</v>
      </c>
      <c r="AI253" s="23" t="str">
        <f t="shared" si="55"/>
        <v/>
      </c>
      <c r="AJ253" s="23"/>
      <c r="AK253" s="23" t="str">
        <f t="shared" si="55"/>
        <v>625</v>
      </c>
    </row>
    <row r="254" spans="2:37" ht="12.75" customHeight="1" x14ac:dyDescent="0.2">
      <c r="B254" s="89"/>
      <c r="D254" s="92"/>
      <c r="E254" s="92"/>
      <c r="F254" s="92"/>
      <c r="G254" s="92"/>
      <c r="H254" s="95"/>
      <c r="I254" s="52"/>
      <c r="J254" s="52"/>
      <c r="K254" s="87" t="str">
        <f t="shared" ref="K254:AK254" si="56">IF(OR(TRIM(K251)=0,TRIM(K251)=""),IF(K252="","",K252),IF(IFERROR(TRIM(INDEX(QryItemNamed,MATCH(TRIM(K251),ITEM,0),2)),"")="Y",TRIM(RIGHT(IFERROR(TRIM(INDEX(QryItemNamed,MATCH(TRIM(K251),ITEM,0),4)),"123456789012"),LEN(IFERROR(TRIM(INDEX(QryItemNamed,MATCH(TRIM(K251),ITEM,0),4)),"123456789012"))-9))&amp;K252,IFERROR(TRIM(INDEX(QryItemNamed,MATCH(TRIM(K251),ITEM,0),4))&amp;K252,"ITEM CODE DOES NOT EXIST IN ITEM MASTER")))</f>
        <v>CONNECTION, FUSED PULL APART</v>
      </c>
      <c r="L254" s="78"/>
      <c r="M254" s="87" t="str">
        <f t="shared" si="56"/>
        <v>CONNECTION, UNFUSED PERMANENT, 4"</v>
      </c>
      <c r="N254" s="87" t="str">
        <f t="shared" si="56"/>
        <v>LIGHT POLE, CONVENTIONAL AT18B40</v>
      </c>
      <c r="O254" s="87" t="str">
        <f t="shared" si="56"/>
        <v>LIGHT POLE, CONVENTIONAL AT12B50</v>
      </c>
      <c r="P254" s="87" t="str">
        <f t="shared" si="56"/>
        <v>LIGHT POLE, CONVENTIONAL AT15B50</v>
      </c>
      <c r="Q254" s="87" t="str">
        <f t="shared" si="56"/>
        <v>LIGHT POLE, CONVENTIONAL AT18B50</v>
      </c>
      <c r="R254" s="87" t="str">
        <f t="shared" si="56"/>
        <v>LIGHT TOWER, BBBBBB100</v>
      </c>
      <c r="S254" s="87" t="str">
        <f t="shared" si="56"/>
        <v>LIGHT POLE FOUNDATION, 24" X 6' DEEP</v>
      </c>
      <c r="T254" s="78"/>
      <c r="U254" s="87" t="str">
        <f t="shared" si="56"/>
        <v>LIGHT POLE FOUNDATION, 24" X 10' DEEP</v>
      </c>
      <c r="V254" s="87" t="str">
        <f t="shared" si="56"/>
        <v>LIGHT TOWER FOUNDATION, 36" X 20' DEEP</v>
      </c>
      <c r="W254" s="87" t="str">
        <f t="shared" si="56"/>
        <v>NO. 2 AWG 2400 VOLT DISTRIBUTION CABLE</v>
      </c>
      <c r="X254" s="87" t="str">
        <f t="shared" si="56"/>
        <v>NO. 4 AWG 2400 VOLT DISTRIBUTION CABLE</v>
      </c>
      <c r="Y254" s="87" t="str">
        <f t="shared" si="56"/>
        <v>NO. 10 AWG POLE AND BRACKET CABLE</v>
      </c>
      <c r="Z254" s="87" t="str">
        <f t="shared" si="56"/>
        <v>CONDUIT, 1-1/2", 725.051</v>
      </c>
      <c r="AA254" s="87" t="str">
        <f t="shared" si="56"/>
        <v>CONDUIT, 2", 725.051</v>
      </c>
      <c r="AB254" s="87" t="str">
        <f t="shared" si="56"/>
        <v>CONDUIT, JACKED OR DRILLED, 725.04, 4"</v>
      </c>
      <c r="AC254" s="87" t="str">
        <f t="shared" si="56"/>
        <v>LUMINAIRE, CONVENTIONAL, SOLID STATE (LED), AS PER PLAN  IES-II-M-SC</v>
      </c>
      <c r="AD254" s="87" t="str">
        <f t="shared" si="56"/>
        <v>LUMINAIRE, CONVENTIONAL, SOLID STATE (LED), AS PER PLAN  IES-III-M-SC</v>
      </c>
      <c r="AE254" s="87" t="str">
        <f t="shared" si="56"/>
        <v>LUMINAIRE, HIGH MAST, SOLID STATE (LED), AS PER PLAN  IES-V-M</v>
      </c>
      <c r="AF254" s="87" t="str">
        <f t="shared" si="56"/>
        <v xml:space="preserve">PULL BOX, 725.08, 24"   </v>
      </c>
      <c r="AG254" s="87" t="str">
        <f t="shared" si="56"/>
        <v>GROUND ROD</v>
      </c>
      <c r="AH254" s="87" t="str">
        <f t="shared" si="56"/>
        <v>POWER SERVICE, AS PER PLAN</v>
      </c>
      <c r="AI254" s="87" t="str">
        <f t="shared" si="56"/>
        <v>ITEM CODE DOES NOT EXIST IN ITEM MASTER</v>
      </c>
      <c r="AJ254" s="47"/>
      <c r="AK254" s="87" t="str">
        <f t="shared" si="56"/>
        <v>ARC FLASH CALCULATIONS AND LABEL (NO TURN ON RED, 24X24)</v>
      </c>
    </row>
    <row r="255" spans="2:37" ht="12.75" customHeight="1" x14ac:dyDescent="0.2">
      <c r="B255" s="89"/>
      <c r="D255" s="92"/>
      <c r="E255" s="92"/>
      <c r="F255" s="92"/>
      <c r="G255" s="92"/>
      <c r="H255" s="95"/>
      <c r="I255" s="52"/>
      <c r="J255" s="52"/>
      <c r="K255" s="87"/>
      <c r="L255" s="78"/>
      <c r="M255" s="87"/>
      <c r="N255" s="87"/>
      <c r="O255" s="87"/>
      <c r="P255" s="87"/>
      <c r="Q255" s="87"/>
      <c r="R255" s="87"/>
      <c r="S255" s="87"/>
      <c r="T255" s="78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47"/>
      <c r="AK255" s="87"/>
    </row>
    <row r="256" spans="2:37" ht="12.75" customHeight="1" x14ac:dyDescent="0.2">
      <c r="B256" s="89"/>
      <c r="D256" s="92"/>
      <c r="E256" s="92"/>
      <c r="F256" s="92"/>
      <c r="G256" s="92"/>
      <c r="H256" s="95"/>
      <c r="I256" s="52"/>
      <c r="J256" s="52"/>
      <c r="K256" s="87"/>
      <c r="L256" s="78"/>
      <c r="M256" s="87"/>
      <c r="N256" s="87"/>
      <c r="O256" s="87"/>
      <c r="P256" s="87"/>
      <c r="Q256" s="87"/>
      <c r="R256" s="87"/>
      <c r="S256" s="87"/>
      <c r="T256" s="78"/>
      <c r="U256" s="87"/>
      <c r="V256" s="87"/>
      <c r="W256" s="87"/>
      <c r="X256" s="87"/>
      <c r="Y256" s="87"/>
      <c r="Z256" s="87"/>
      <c r="AA256" s="87"/>
      <c r="AB256" s="87"/>
      <c r="AC256" s="87"/>
      <c r="AD256" s="87"/>
      <c r="AE256" s="87"/>
      <c r="AF256" s="87"/>
      <c r="AG256" s="87"/>
      <c r="AH256" s="87"/>
      <c r="AI256" s="87"/>
      <c r="AJ256" s="47"/>
      <c r="AK256" s="87"/>
    </row>
    <row r="257" spans="2:37" ht="12.75" customHeight="1" x14ac:dyDescent="0.2">
      <c r="B257" s="89"/>
      <c r="D257" s="92"/>
      <c r="E257" s="92"/>
      <c r="F257" s="92"/>
      <c r="G257" s="92"/>
      <c r="H257" s="95"/>
      <c r="I257" s="52"/>
      <c r="J257" s="52"/>
      <c r="K257" s="87"/>
      <c r="L257" s="78"/>
      <c r="M257" s="87"/>
      <c r="N257" s="87"/>
      <c r="O257" s="87"/>
      <c r="P257" s="87"/>
      <c r="Q257" s="87"/>
      <c r="R257" s="87"/>
      <c r="S257" s="87"/>
      <c r="T257" s="78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47"/>
      <c r="AK257" s="87"/>
    </row>
    <row r="258" spans="2:37" ht="12.75" customHeight="1" x14ac:dyDescent="0.2">
      <c r="B258" s="89"/>
      <c r="D258" s="92"/>
      <c r="E258" s="92"/>
      <c r="F258" s="92"/>
      <c r="G258" s="92"/>
      <c r="H258" s="95"/>
      <c r="I258" s="52"/>
      <c r="J258" s="52"/>
      <c r="K258" s="87"/>
      <c r="L258" s="78"/>
      <c r="M258" s="87"/>
      <c r="N258" s="87"/>
      <c r="O258" s="87"/>
      <c r="P258" s="87"/>
      <c r="Q258" s="87"/>
      <c r="R258" s="87"/>
      <c r="S258" s="87"/>
      <c r="T258" s="78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47"/>
      <c r="AK258" s="87"/>
    </row>
    <row r="259" spans="2:37" ht="12.75" customHeight="1" x14ac:dyDescent="0.2">
      <c r="B259" s="89"/>
      <c r="D259" s="92"/>
      <c r="E259" s="92"/>
      <c r="F259" s="92"/>
      <c r="G259" s="92"/>
      <c r="H259" s="95"/>
      <c r="I259" s="52"/>
      <c r="J259" s="52"/>
      <c r="K259" s="87"/>
      <c r="L259" s="78"/>
      <c r="M259" s="87"/>
      <c r="N259" s="87"/>
      <c r="O259" s="87"/>
      <c r="P259" s="87"/>
      <c r="Q259" s="87"/>
      <c r="R259" s="87"/>
      <c r="S259" s="87"/>
      <c r="T259" s="78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47"/>
      <c r="AK259" s="87"/>
    </row>
    <row r="260" spans="2:37" ht="12.75" customHeight="1" x14ac:dyDescent="0.2">
      <c r="B260" s="89"/>
      <c r="D260" s="92"/>
      <c r="E260" s="92"/>
      <c r="F260" s="92"/>
      <c r="G260" s="92"/>
      <c r="H260" s="95"/>
      <c r="I260" s="52"/>
      <c r="J260" s="52"/>
      <c r="K260" s="87"/>
      <c r="L260" s="78"/>
      <c r="M260" s="87"/>
      <c r="N260" s="87"/>
      <c r="O260" s="87"/>
      <c r="P260" s="87"/>
      <c r="Q260" s="87"/>
      <c r="R260" s="87"/>
      <c r="S260" s="87"/>
      <c r="T260" s="78"/>
      <c r="U260" s="87"/>
      <c r="V260" s="87"/>
      <c r="W260" s="87"/>
      <c r="X260" s="87"/>
      <c r="Y260" s="87"/>
      <c r="Z260" s="87"/>
      <c r="AA260" s="87"/>
      <c r="AB260" s="87"/>
      <c r="AC260" s="87"/>
      <c r="AD260" s="87"/>
      <c r="AE260" s="87"/>
      <c r="AF260" s="87"/>
      <c r="AG260" s="87"/>
      <c r="AH260" s="87"/>
      <c r="AI260" s="87"/>
      <c r="AJ260" s="47"/>
      <c r="AK260" s="87"/>
    </row>
    <row r="261" spans="2:37" ht="12.75" customHeight="1" x14ac:dyDescent="0.2">
      <c r="B261" s="89"/>
      <c r="D261" s="92"/>
      <c r="E261" s="92"/>
      <c r="F261" s="92"/>
      <c r="G261" s="92"/>
      <c r="H261" s="95"/>
      <c r="I261" s="52"/>
      <c r="J261" s="52"/>
      <c r="K261" s="87"/>
      <c r="L261" s="78"/>
      <c r="M261" s="87"/>
      <c r="N261" s="87"/>
      <c r="O261" s="87"/>
      <c r="P261" s="87"/>
      <c r="Q261" s="87"/>
      <c r="R261" s="87"/>
      <c r="S261" s="87"/>
      <c r="T261" s="78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47"/>
      <c r="AK261" s="87"/>
    </row>
    <row r="262" spans="2:37" ht="12.75" customHeight="1" x14ac:dyDescent="0.2">
      <c r="B262" s="89"/>
      <c r="D262" s="92"/>
      <c r="E262" s="92"/>
      <c r="F262" s="92"/>
      <c r="G262" s="92"/>
      <c r="H262" s="95"/>
      <c r="I262" s="52"/>
      <c r="J262" s="52"/>
      <c r="K262" s="87"/>
      <c r="L262" s="78"/>
      <c r="M262" s="87"/>
      <c r="N262" s="87"/>
      <c r="O262" s="87"/>
      <c r="P262" s="87"/>
      <c r="Q262" s="87"/>
      <c r="R262" s="87"/>
      <c r="S262" s="87"/>
      <c r="T262" s="78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47"/>
      <c r="AK262" s="87"/>
    </row>
    <row r="263" spans="2:37" ht="12.75" customHeight="1" x14ac:dyDescent="0.2">
      <c r="B263" s="89"/>
      <c r="D263" s="92"/>
      <c r="E263" s="92"/>
      <c r="F263" s="92"/>
      <c r="G263" s="92"/>
      <c r="H263" s="95"/>
      <c r="I263" s="52"/>
      <c r="J263" s="52"/>
      <c r="K263" s="87"/>
      <c r="L263" s="78"/>
      <c r="M263" s="87"/>
      <c r="N263" s="87"/>
      <c r="O263" s="87"/>
      <c r="P263" s="87"/>
      <c r="Q263" s="87"/>
      <c r="R263" s="87"/>
      <c r="S263" s="87"/>
      <c r="T263" s="78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47"/>
      <c r="AK263" s="87"/>
    </row>
    <row r="264" spans="2:37" ht="12.75" customHeight="1" x14ac:dyDescent="0.2">
      <c r="B264" s="89"/>
      <c r="D264" s="92"/>
      <c r="E264" s="92"/>
      <c r="F264" s="92"/>
      <c r="G264" s="92"/>
      <c r="H264" s="95"/>
      <c r="I264" s="52"/>
      <c r="J264" s="52"/>
      <c r="K264" s="87"/>
      <c r="L264" s="78"/>
      <c r="M264" s="87"/>
      <c r="N264" s="87"/>
      <c r="O264" s="87"/>
      <c r="P264" s="87"/>
      <c r="Q264" s="87"/>
      <c r="R264" s="87"/>
      <c r="S264" s="87"/>
      <c r="T264" s="78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87"/>
      <c r="AI264" s="87"/>
      <c r="AJ264" s="47"/>
      <c r="AK264" s="87"/>
    </row>
    <row r="265" spans="2:37" ht="12.75" customHeight="1" x14ac:dyDescent="0.2">
      <c r="B265" s="89"/>
      <c r="D265" s="92"/>
      <c r="E265" s="92"/>
      <c r="F265" s="92"/>
      <c r="G265" s="92"/>
      <c r="H265" s="95"/>
      <c r="I265" s="52"/>
      <c r="J265" s="52"/>
      <c r="K265" s="87"/>
      <c r="L265" s="78"/>
      <c r="M265" s="87"/>
      <c r="N265" s="87"/>
      <c r="O265" s="87"/>
      <c r="P265" s="87"/>
      <c r="Q265" s="87"/>
      <c r="R265" s="87"/>
      <c r="S265" s="87"/>
      <c r="T265" s="78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47"/>
      <c r="AK265" s="87"/>
    </row>
    <row r="266" spans="2:37" ht="12.75" customHeight="1" x14ac:dyDescent="0.2">
      <c r="B266" s="89"/>
      <c r="D266" s="92"/>
      <c r="E266" s="92"/>
      <c r="F266" s="92"/>
      <c r="G266" s="92"/>
      <c r="H266" s="95"/>
      <c r="I266" s="52"/>
      <c r="J266" s="52"/>
      <c r="K266" s="87"/>
      <c r="L266" s="78"/>
      <c r="M266" s="87"/>
      <c r="N266" s="87"/>
      <c r="O266" s="87"/>
      <c r="P266" s="87"/>
      <c r="Q266" s="87"/>
      <c r="R266" s="87"/>
      <c r="S266" s="87"/>
      <c r="T266" s="78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47"/>
      <c r="AK266" s="87"/>
    </row>
    <row r="267" spans="2:37" ht="12.75" customHeight="1" x14ac:dyDescent="0.2">
      <c r="B267" s="89"/>
      <c r="D267" s="92"/>
      <c r="E267" s="92"/>
      <c r="F267" s="92"/>
      <c r="G267" s="92"/>
      <c r="H267" s="95"/>
      <c r="I267" s="52"/>
      <c r="J267" s="52"/>
      <c r="K267" s="87"/>
      <c r="L267" s="78"/>
      <c r="M267" s="87"/>
      <c r="N267" s="87"/>
      <c r="O267" s="87"/>
      <c r="P267" s="87"/>
      <c r="Q267" s="87"/>
      <c r="R267" s="87"/>
      <c r="S267" s="87"/>
      <c r="T267" s="78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47"/>
      <c r="AK267" s="87"/>
    </row>
    <row r="268" spans="2:37" ht="12.75" customHeight="1" x14ac:dyDescent="0.2">
      <c r="B268" s="89"/>
      <c r="D268" s="92"/>
      <c r="E268" s="92"/>
      <c r="F268" s="92"/>
      <c r="G268" s="92"/>
      <c r="H268" s="95"/>
      <c r="I268" s="52"/>
      <c r="J268" s="52"/>
      <c r="K268" s="87"/>
      <c r="L268" s="78"/>
      <c r="M268" s="87"/>
      <c r="N268" s="87"/>
      <c r="O268" s="87"/>
      <c r="P268" s="87"/>
      <c r="Q268" s="87"/>
      <c r="R268" s="87"/>
      <c r="S268" s="87"/>
      <c r="T268" s="78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47"/>
      <c r="AK268" s="87"/>
    </row>
    <row r="269" spans="2:37" ht="12.75" customHeight="1" x14ac:dyDescent="0.2">
      <c r="B269" s="89"/>
      <c r="D269" s="92"/>
      <c r="E269" s="92"/>
      <c r="F269" s="92"/>
      <c r="G269" s="92"/>
      <c r="H269" s="95"/>
      <c r="I269" s="52"/>
      <c r="J269" s="52"/>
      <c r="K269" s="87"/>
      <c r="L269" s="78"/>
      <c r="M269" s="87"/>
      <c r="N269" s="87"/>
      <c r="O269" s="87"/>
      <c r="P269" s="87"/>
      <c r="Q269" s="87"/>
      <c r="R269" s="87"/>
      <c r="S269" s="87"/>
      <c r="T269" s="78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47"/>
      <c r="AK269" s="87"/>
    </row>
    <row r="270" spans="2:37" ht="12.75" customHeight="1" x14ac:dyDescent="0.2">
      <c r="B270" s="89"/>
      <c r="D270" s="92"/>
      <c r="E270" s="92"/>
      <c r="F270" s="92"/>
      <c r="G270" s="92"/>
      <c r="H270" s="95"/>
      <c r="I270" s="52"/>
      <c r="J270" s="52"/>
      <c r="K270" s="87"/>
      <c r="L270" s="78"/>
      <c r="M270" s="87"/>
      <c r="N270" s="87"/>
      <c r="O270" s="87"/>
      <c r="P270" s="87"/>
      <c r="Q270" s="87"/>
      <c r="R270" s="87"/>
      <c r="S270" s="87"/>
      <c r="T270" s="78"/>
      <c r="U270" s="87"/>
      <c r="V270" s="87"/>
      <c r="W270" s="87"/>
      <c r="X270" s="87"/>
      <c r="Y270" s="87"/>
      <c r="Z270" s="87"/>
      <c r="AA270" s="87"/>
      <c r="AB270" s="87"/>
      <c r="AC270" s="87"/>
      <c r="AD270" s="87"/>
      <c r="AE270" s="87"/>
      <c r="AF270" s="87"/>
      <c r="AG270" s="87"/>
      <c r="AH270" s="87"/>
      <c r="AI270" s="87"/>
      <c r="AJ270" s="47"/>
      <c r="AK270" s="87"/>
    </row>
    <row r="271" spans="2:37" ht="12.75" customHeight="1" x14ac:dyDescent="0.2">
      <c r="B271" s="89"/>
      <c r="D271" s="92"/>
      <c r="E271" s="92"/>
      <c r="F271" s="92"/>
      <c r="G271" s="92"/>
      <c r="H271" s="95"/>
      <c r="I271" s="52"/>
      <c r="J271" s="52"/>
      <c r="K271" s="87"/>
      <c r="L271" s="78"/>
      <c r="M271" s="87"/>
      <c r="N271" s="87"/>
      <c r="O271" s="87"/>
      <c r="P271" s="87"/>
      <c r="Q271" s="87"/>
      <c r="R271" s="87"/>
      <c r="S271" s="87"/>
      <c r="T271" s="78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47"/>
      <c r="AK271" s="87"/>
    </row>
    <row r="272" spans="2:37" ht="12.75" customHeight="1" thickBot="1" x14ac:dyDescent="0.25">
      <c r="B272" s="90"/>
      <c r="D272" s="93"/>
      <c r="E272" s="93"/>
      <c r="F272" s="93"/>
      <c r="G272" s="93"/>
      <c r="H272" s="96"/>
      <c r="I272" s="53"/>
      <c r="J272" s="53"/>
      <c r="K272" s="24" t="str">
        <f t="shared" ref="K272:AK272" si="57">IF(OR(TRIM(K251)=0,TRIM(K251)=""),"",IF(IFERROR(TRIM(INDEX(QryItemNamed,MATCH(TRIM(K251),ITEM,0),3)),"")="LS","",IFERROR(TRIM(INDEX(QryItemNamed,MATCH(TRIM(K251),ITEM,0),3)),"")))</f>
        <v>EACH</v>
      </c>
      <c r="L272" s="24"/>
      <c r="M272" s="24" t="str">
        <f t="shared" si="57"/>
        <v>EACH</v>
      </c>
      <c r="N272" s="24" t="str">
        <f t="shared" si="57"/>
        <v>EACH</v>
      </c>
      <c r="O272" s="24" t="str">
        <f t="shared" si="57"/>
        <v>EACH</v>
      </c>
      <c r="P272" s="24" t="str">
        <f t="shared" si="57"/>
        <v>EACH</v>
      </c>
      <c r="Q272" s="24" t="str">
        <f t="shared" si="57"/>
        <v>EACH</v>
      </c>
      <c r="R272" s="24" t="str">
        <f t="shared" si="57"/>
        <v>EACH</v>
      </c>
      <c r="S272" s="24" t="str">
        <f t="shared" si="57"/>
        <v>EACH</v>
      </c>
      <c r="T272" s="24"/>
      <c r="U272" s="24" t="str">
        <f t="shared" si="57"/>
        <v>EACH</v>
      </c>
      <c r="V272" s="24" t="str">
        <f t="shared" si="57"/>
        <v>EACH</v>
      </c>
      <c r="W272" s="24" t="str">
        <f t="shared" si="57"/>
        <v>FT</v>
      </c>
      <c r="X272" s="24" t="str">
        <f t="shared" si="57"/>
        <v>FT</v>
      </c>
      <c r="Y272" s="24" t="str">
        <f t="shared" si="57"/>
        <v>FT</v>
      </c>
      <c r="Z272" s="24" t="str">
        <f t="shared" si="57"/>
        <v>FT</v>
      </c>
      <c r="AA272" s="24" t="str">
        <f t="shared" si="57"/>
        <v>FT</v>
      </c>
      <c r="AB272" s="24" t="str">
        <f t="shared" si="57"/>
        <v>FT</v>
      </c>
      <c r="AC272" s="24" t="str">
        <f t="shared" si="57"/>
        <v>EACH</v>
      </c>
      <c r="AD272" s="24" t="str">
        <f t="shared" si="57"/>
        <v>EACH</v>
      </c>
      <c r="AE272" s="24" t="str">
        <f t="shared" si="57"/>
        <v>EACH</v>
      </c>
      <c r="AF272" s="24" t="str">
        <f t="shared" si="57"/>
        <v>EACH</v>
      </c>
      <c r="AG272" s="24" t="str">
        <f t="shared" si="57"/>
        <v>EACH</v>
      </c>
      <c r="AH272" s="24" t="str">
        <f t="shared" si="57"/>
        <v>EACH</v>
      </c>
      <c r="AI272" s="24" t="str">
        <f t="shared" si="57"/>
        <v/>
      </c>
      <c r="AJ272" s="24"/>
      <c r="AK272" s="24" t="str">
        <f t="shared" si="57"/>
        <v>EACH</v>
      </c>
    </row>
    <row r="273" spans="2:37" ht="12.75" customHeight="1" x14ac:dyDescent="0.2">
      <c r="B273" s="20"/>
      <c r="D273" s="7"/>
      <c r="E273" s="7"/>
      <c r="F273" s="8"/>
      <c r="G273" s="40"/>
      <c r="H273" s="11"/>
      <c r="I273" s="57"/>
      <c r="J273" s="57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</row>
    <row r="274" spans="2:37" ht="12.75" customHeight="1" x14ac:dyDescent="0.2">
      <c r="B274" s="20"/>
      <c r="D274" s="7"/>
      <c r="E274" s="7"/>
      <c r="F274" s="8"/>
      <c r="G274" s="10"/>
      <c r="H274" s="11"/>
      <c r="I274" s="57"/>
      <c r="J274" s="57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8"/>
      <c r="AA274" s="26"/>
      <c r="AB274" s="26"/>
      <c r="AC274" s="26"/>
      <c r="AD274" s="26"/>
      <c r="AE274" s="26"/>
      <c r="AF274" s="26"/>
      <c r="AG274" s="26"/>
      <c r="AH274" s="26"/>
      <c r="AI274" s="28"/>
      <c r="AJ274" s="28"/>
      <c r="AK274" s="10"/>
    </row>
    <row r="275" spans="2:37" ht="12.75" customHeight="1" x14ac:dyDescent="0.2">
      <c r="B275" s="20"/>
      <c r="D275" s="7"/>
      <c r="E275" s="7"/>
      <c r="F275" s="8"/>
      <c r="G275" s="10"/>
      <c r="H275" s="11"/>
      <c r="I275" s="57"/>
      <c r="J275" s="57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8"/>
      <c r="AA275" s="26"/>
      <c r="AB275" s="26"/>
      <c r="AC275" s="26"/>
      <c r="AD275" s="26"/>
      <c r="AE275" s="26"/>
      <c r="AF275" s="26"/>
      <c r="AG275" s="26"/>
      <c r="AH275" s="26"/>
      <c r="AI275" s="28"/>
      <c r="AJ275" s="28"/>
      <c r="AK275" s="10"/>
    </row>
    <row r="276" spans="2:37" ht="12.75" customHeight="1" x14ac:dyDescent="0.2">
      <c r="B276" s="20"/>
      <c r="D276" s="7"/>
      <c r="E276" s="7"/>
      <c r="F276" s="8"/>
      <c r="G276" s="10"/>
      <c r="H276" s="35"/>
      <c r="I276" s="58"/>
      <c r="J276" s="58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8"/>
      <c r="AA276" s="26"/>
      <c r="AB276" s="26"/>
      <c r="AC276" s="26"/>
      <c r="AD276" s="26"/>
      <c r="AE276" s="26"/>
      <c r="AF276" s="26"/>
      <c r="AG276" s="26"/>
      <c r="AH276" s="26"/>
      <c r="AI276" s="28"/>
      <c r="AJ276" s="28"/>
      <c r="AK276" s="10"/>
    </row>
    <row r="277" spans="2:37" ht="12.75" customHeight="1" x14ac:dyDescent="0.2">
      <c r="B277" s="20"/>
      <c r="D277" s="7"/>
      <c r="E277" s="7"/>
      <c r="F277" s="8"/>
      <c r="G277" s="10"/>
      <c r="H277" s="35"/>
      <c r="I277" s="58"/>
      <c r="J277" s="58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8"/>
      <c r="AA277" s="26"/>
      <c r="AB277" s="26"/>
      <c r="AC277" s="26"/>
      <c r="AD277" s="26"/>
      <c r="AE277" s="26"/>
      <c r="AF277" s="26"/>
      <c r="AG277" s="26"/>
      <c r="AH277" s="26"/>
      <c r="AI277" s="28"/>
      <c r="AJ277" s="28"/>
      <c r="AK277" s="10"/>
    </row>
    <row r="278" spans="2:37" ht="12.75" customHeight="1" x14ac:dyDescent="0.2">
      <c r="B278" s="20"/>
      <c r="D278" s="7"/>
      <c r="E278" s="7"/>
      <c r="F278" s="8"/>
      <c r="G278" s="10"/>
      <c r="H278" s="11"/>
      <c r="I278" s="57"/>
      <c r="J278" s="57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8"/>
      <c r="AA278" s="26"/>
      <c r="AB278" s="26"/>
      <c r="AC278" s="26"/>
      <c r="AD278" s="26"/>
      <c r="AE278" s="26"/>
      <c r="AF278" s="26"/>
      <c r="AG278" s="26"/>
      <c r="AH278" s="26"/>
      <c r="AI278" s="28"/>
      <c r="AJ278" s="28"/>
      <c r="AK278" s="10"/>
    </row>
    <row r="279" spans="2:37" ht="12.75" customHeight="1" x14ac:dyDescent="0.2">
      <c r="B279" s="20"/>
      <c r="D279" s="7"/>
      <c r="E279" s="7"/>
      <c r="F279" s="8"/>
      <c r="G279" s="10"/>
      <c r="H279" s="35"/>
      <c r="I279" s="58"/>
      <c r="J279" s="58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8"/>
      <c r="AA279" s="26"/>
      <c r="AB279" s="26"/>
      <c r="AC279" s="26"/>
      <c r="AD279" s="26"/>
      <c r="AE279" s="26"/>
      <c r="AF279" s="26"/>
      <c r="AG279" s="26"/>
      <c r="AH279" s="26"/>
      <c r="AI279" s="28"/>
      <c r="AJ279" s="28"/>
      <c r="AK279" s="10"/>
    </row>
    <row r="280" spans="2:37" ht="12.75" customHeight="1" x14ac:dyDescent="0.2">
      <c r="B280" s="20"/>
      <c r="D280" s="7"/>
      <c r="E280" s="7"/>
      <c r="F280" s="8"/>
      <c r="G280" s="10"/>
      <c r="H280" s="35"/>
      <c r="I280" s="58"/>
      <c r="J280" s="58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8"/>
      <c r="Y280" s="26"/>
      <c r="Z280" s="28"/>
      <c r="AA280" s="26"/>
      <c r="AB280" s="26"/>
      <c r="AC280" s="26"/>
      <c r="AD280" s="26"/>
      <c r="AE280" s="26"/>
      <c r="AF280" s="26"/>
      <c r="AG280" s="26"/>
      <c r="AH280" s="26"/>
      <c r="AI280" s="28"/>
      <c r="AJ280" s="28"/>
      <c r="AK280" s="10"/>
    </row>
    <row r="281" spans="2:37" ht="12.75" customHeight="1" x14ac:dyDescent="0.2">
      <c r="B281" s="20"/>
      <c r="D281" s="7"/>
      <c r="E281" s="7"/>
      <c r="F281" s="8"/>
      <c r="G281" s="10"/>
      <c r="H281" s="11"/>
      <c r="I281" s="57"/>
      <c r="J281" s="57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8"/>
      <c r="AA281" s="26"/>
      <c r="AB281" s="26"/>
      <c r="AC281" s="26"/>
      <c r="AD281" s="26"/>
      <c r="AE281" s="26"/>
      <c r="AF281" s="26"/>
      <c r="AG281" s="26"/>
      <c r="AH281" s="26"/>
      <c r="AI281" s="28"/>
      <c r="AJ281" s="28"/>
      <c r="AK281" s="10"/>
    </row>
    <row r="282" spans="2:37" ht="12.75" customHeight="1" x14ac:dyDescent="0.2">
      <c r="B282" s="20"/>
      <c r="D282" s="7"/>
      <c r="E282" s="7"/>
      <c r="F282" s="8"/>
      <c r="G282" s="10"/>
      <c r="H282" s="11"/>
      <c r="I282" s="57"/>
      <c r="J282" s="57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8"/>
      <c r="AA282" s="26"/>
      <c r="AB282" s="26"/>
      <c r="AC282" s="26"/>
      <c r="AD282" s="26"/>
      <c r="AE282" s="26"/>
      <c r="AF282" s="26"/>
      <c r="AG282" s="26"/>
      <c r="AH282" s="26"/>
      <c r="AI282" s="28"/>
      <c r="AJ282" s="28"/>
      <c r="AK282" s="10"/>
    </row>
    <row r="283" spans="2:37" ht="12.75" customHeight="1" x14ac:dyDescent="0.2">
      <c r="B283" s="20"/>
      <c r="D283" s="7"/>
      <c r="E283" s="7"/>
      <c r="F283" s="8"/>
      <c r="G283" s="10"/>
      <c r="H283" s="11"/>
      <c r="I283" s="57"/>
      <c r="J283" s="57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8"/>
      <c r="AA283" s="26"/>
      <c r="AB283" s="26"/>
      <c r="AC283" s="26"/>
      <c r="AD283" s="26"/>
      <c r="AE283" s="26"/>
      <c r="AF283" s="26"/>
      <c r="AG283" s="26"/>
      <c r="AH283" s="26"/>
      <c r="AI283" s="28"/>
      <c r="AJ283" s="28"/>
      <c r="AK283" s="10"/>
    </row>
    <row r="284" spans="2:37" ht="12.75" customHeight="1" x14ac:dyDescent="0.2">
      <c r="B284" s="20"/>
      <c r="D284" s="7"/>
      <c r="E284" s="7"/>
      <c r="F284" s="8"/>
      <c r="G284" s="10"/>
      <c r="H284" s="11"/>
      <c r="I284" s="57"/>
      <c r="J284" s="57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8"/>
      <c r="AA284" s="26"/>
      <c r="AB284" s="26"/>
      <c r="AC284" s="26"/>
      <c r="AD284" s="26"/>
      <c r="AE284" s="26"/>
      <c r="AF284" s="26"/>
      <c r="AG284" s="26"/>
      <c r="AH284" s="26"/>
      <c r="AI284" s="28"/>
      <c r="AJ284" s="28"/>
      <c r="AK284" s="10"/>
    </row>
    <row r="285" spans="2:37" ht="12.75" customHeight="1" x14ac:dyDescent="0.2">
      <c r="B285" s="20"/>
      <c r="D285" s="7"/>
      <c r="E285" s="7"/>
      <c r="F285" s="8"/>
      <c r="G285" s="10"/>
      <c r="H285" s="11"/>
      <c r="I285" s="57"/>
      <c r="J285" s="57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8"/>
      <c r="AA285" s="26"/>
      <c r="AB285" s="26"/>
      <c r="AC285" s="26"/>
      <c r="AD285" s="26"/>
      <c r="AE285" s="26"/>
      <c r="AF285" s="26"/>
      <c r="AG285" s="26"/>
      <c r="AH285" s="26"/>
      <c r="AI285" s="28"/>
      <c r="AJ285" s="28"/>
      <c r="AK285" s="10"/>
    </row>
    <row r="286" spans="2:37" ht="12.75" customHeight="1" x14ac:dyDescent="0.2">
      <c r="B286" s="20"/>
      <c r="D286" s="7"/>
      <c r="E286" s="7"/>
      <c r="F286" s="8"/>
      <c r="G286" s="10"/>
      <c r="H286" s="11"/>
      <c r="I286" s="57"/>
      <c r="J286" s="57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8"/>
      <c r="AA286" s="26"/>
      <c r="AB286" s="26"/>
      <c r="AC286" s="26"/>
      <c r="AD286" s="26"/>
      <c r="AE286" s="26"/>
      <c r="AF286" s="26"/>
      <c r="AG286" s="26"/>
      <c r="AH286" s="26"/>
      <c r="AI286" s="28"/>
      <c r="AJ286" s="28"/>
      <c r="AK286" s="10"/>
    </row>
    <row r="287" spans="2:37" ht="12.75" customHeight="1" x14ac:dyDescent="0.2">
      <c r="B287" s="20"/>
      <c r="D287" s="7"/>
      <c r="E287" s="7"/>
      <c r="F287" s="8"/>
      <c r="G287" s="10"/>
      <c r="H287" s="11"/>
      <c r="I287" s="57"/>
      <c r="J287" s="57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8"/>
      <c r="AA287" s="26"/>
      <c r="AB287" s="26"/>
      <c r="AC287" s="26"/>
      <c r="AD287" s="26"/>
      <c r="AE287" s="26"/>
      <c r="AF287" s="26"/>
      <c r="AG287" s="26"/>
      <c r="AH287" s="26"/>
      <c r="AI287" s="28"/>
      <c r="AJ287" s="28"/>
      <c r="AK287" s="10"/>
    </row>
    <row r="288" spans="2:37" ht="12.75" customHeight="1" x14ac:dyDescent="0.2">
      <c r="B288" s="20"/>
      <c r="D288" s="7"/>
      <c r="E288" s="7"/>
      <c r="F288" s="8"/>
      <c r="G288" s="10"/>
      <c r="H288" s="11"/>
      <c r="I288" s="57"/>
      <c r="J288" s="57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8"/>
      <c r="AA288" s="26"/>
      <c r="AB288" s="26"/>
      <c r="AC288" s="26"/>
      <c r="AD288" s="26"/>
      <c r="AE288" s="26"/>
      <c r="AF288" s="26"/>
      <c r="AG288" s="26"/>
      <c r="AH288" s="26"/>
      <c r="AI288" s="28"/>
      <c r="AJ288" s="28"/>
      <c r="AK288" s="10"/>
    </row>
    <row r="289" spans="2:37" ht="12.75" customHeight="1" x14ac:dyDescent="0.2">
      <c r="B289" s="20"/>
      <c r="D289" s="7"/>
      <c r="E289" s="7"/>
      <c r="F289" s="8"/>
      <c r="G289" s="10"/>
      <c r="H289" s="11"/>
      <c r="I289" s="57"/>
      <c r="J289" s="57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8"/>
      <c r="AA289" s="26"/>
      <c r="AB289" s="26"/>
      <c r="AC289" s="26"/>
      <c r="AD289" s="26"/>
      <c r="AE289" s="26"/>
      <c r="AF289" s="26"/>
      <c r="AG289" s="26"/>
      <c r="AH289" s="26"/>
      <c r="AI289" s="28"/>
      <c r="AJ289" s="28"/>
      <c r="AK289" s="10"/>
    </row>
    <row r="290" spans="2:37" ht="12.75" customHeight="1" x14ac:dyDescent="0.2">
      <c r="B290" s="20"/>
      <c r="D290" s="7"/>
      <c r="E290" s="7"/>
      <c r="F290" s="8"/>
      <c r="G290" s="10"/>
      <c r="H290" s="11"/>
      <c r="I290" s="57"/>
      <c r="J290" s="57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8"/>
      <c r="AA290" s="26"/>
      <c r="AB290" s="26"/>
      <c r="AC290" s="26"/>
      <c r="AD290" s="26"/>
      <c r="AE290" s="26"/>
      <c r="AF290" s="26"/>
      <c r="AG290" s="26"/>
      <c r="AH290" s="26"/>
      <c r="AI290" s="28"/>
      <c r="AJ290" s="28"/>
      <c r="AK290" s="10"/>
    </row>
    <row r="291" spans="2:37" ht="12.75" customHeight="1" x14ac:dyDescent="0.2">
      <c r="B291" s="20"/>
      <c r="D291" s="7"/>
      <c r="E291" s="7"/>
      <c r="F291" s="8"/>
      <c r="G291" s="10"/>
      <c r="H291" s="11"/>
      <c r="I291" s="57"/>
      <c r="J291" s="57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8"/>
      <c r="AA291" s="26"/>
      <c r="AB291" s="26"/>
      <c r="AC291" s="26"/>
      <c r="AD291" s="26"/>
      <c r="AE291" s="26"/>
      <c r="AF291" s="26"/>
      <c r="AG291" s="26"/>
      <c r="AH291" s="26"/>
      <c r="AI291" s="28"/>
      <c r="AJ291" s="28"/>
      <c r="AK291" s="10"/>
    </row>
    <row r="292" spans="2:37" ht="12.75" customHeight="1" x14ac:dyDescent="0.2">
      <c r="B292" s="20"/>
      <c r="D292" s="7"/>
      <c r="E292" s="7"/>
      <c r="F292" s="8"/>
      <c r="G292" s="10"/>
      <c r="H292" s="11"/>
      <c r="I292" s="57"/>
      <c r="J292" s="57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8"/>
      <c r="AA292" s="26"/>
      <c r="AB292" s="26"/>
      <c r="AC292" s="26"/>
      <c r="AD292" s="26"/>
      <c r="AE292" s="26"/>
      <c r="AF292" s="26"/>
      <c r="AG292" s="26"/>
      <c r="AH292" s="26"/>
      <c r="AI292" s="28"/>
      <c r="AJ292" s="28"/>
      <c r="AK292" s="10"/>
    </row>
    <row r="293" spans="2:37" ht="12.75" customHeight="1" x14ac:dyDescent="0.2">
      <c r="B293" s="20"/>
      <c r="D293" s="7"/>
      <c r="E293" s="7"/>
      <c r="F293" s="8"/>
      <c r="G293" s="10"/>
      <c r="H293" s="11"/>
      <c r="I293" s="57"/>
      <c r="J293" s="57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</row>
    <row r="294" spans="2:37" ht="12.75" customHeight="1" x14ac:dyDescent="0.2">
      <c r="B294" s="20"/>
      <c r="D294" s="7"/>
      <c r="E294" s="7"/>
      <c r="F294" s="8"/>
      <c r="G294" s="10"/>
      <c r="H294" s="11"/>
      <c r="I294" s="57"/>
      <c r="J294" s="57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8"/>
      <c r="AA294" s="26"/>
      <c r="AB294" s="26"/>
      <c r="AC294" s="26"/>
      <c r="AD294" s="26"/>
      <c r="AE294" s="26"/>
      <c r="AF294" s="26"/>
      <c r="AG294" s="26"/>
      <c r="AH294" s="26"/>
      <c r="AI294" s="28"/>
      <c r="AJ294" s="28"/>
      <c r="AK294" s="10"/>
    </row>
    <row r="295" spans="2:37" ht="12.75" customHeight="1" x14ac:dyDescent="0.2">
      <c r="B295" s="20"/>
      <c r="D295" s="7"/>
      <c r="E295" s="7"/>
      <c r="F295" s="8"/>
      <c r="G295" s="10"/>
      <c r="H295" s="11"/>
      <c r="I295" s="57"/>
      <c r="J295" s="57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8"/>
      <c r="AA295" s="26"/>
      <c r="AB295" s="26"/>
      <c r="AC295" s="26"/>
      <c r="AD295" s="26"/>
      <c r="AE295" s="26"/>
      <c r="AF295" s="26"/>
      <c r="AG295" s="26"/>
      <c r="AH295" s="26"/>
      <c r="AI295" s="28"/>
      <c r="AJ295" s="28"/>
      <c r="AK295" s="10"/>
    </row>
    <row r="296" spans="2:37" ht="12.75" customHeight="1" x14ac:dyDescent="0.2">
      <c r="B296" s="20"/>
      <c r="D296" s="7"/>
      <c r="E296" s="7"/>
      <c r="F296" s="8"/>
      <c r="G296" s="10"/>
      <c r="H296" s="35"/>
      <c r="I296" s="58"/>
      <c r="J296" s="58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8"/>
      <c r="AA296" s="26"/>
      <c r="AB296" s="26"/>
      <c r="AC296" s="26"/>
      <c r="AD296" s="26"/>
      <c r="AE296" s="26"/>
      <c r="AF296" s="26"/>
      <c r="AG296" s="26"/>
      <c r="AH296" s="26"/>
      <c r="AI296" s="28"/>
      <c r="AJ296" s="28"/>
      <c r="AK296" s="10"/>
    </row>
    <row r="297" spans="2:37" ht="12.75" customHeight="1" x14ac:dyDescent="0.2">
      <c r="B297" s="20"/>
      <c r="D297" s="7"/>
      <c r="E297" s="7"/>
      <c r="F297" s="8"/>
      <c r="G297" s="10"/>
      <c r="H297" s="35"/>
      <c r="I297" s="58"/>
      <c r="J297" s="58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8"/>
      <c r="AA297" s="26"/>
      <c r="AB297" s="26"/>
      <c r="AC297" s="26"/>
      <c r="AD297" s="26"/>
      <c r="AE297" s="26"/>
      <c r="AF297" s="26"/>
      <c r="AG297" s="26"/>
      <c r="AH297" s="26"/>
      <c r="AI297" s="28"/>
      <c r="AJ297" s="28"/>
      <c r="AK297" s="10"/>
    </row>
    <row r="298" spans="2:37" ht="12.75" customHeight="1" x14ac:dyDescent="0.2">
      <c r="B298" s="20"/>
      <c r="D298" s="7"/>
      <c r="E298" s="7"/>
      <c r="F298" s="8"/>
      <c r="G298" s="10"/>
      <c r="H298" s="35"/>
      <c r="I298" s="58"/>
      <c r="J298" s="58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8"/>
      <c r="AA298" s="26"/>
      <c r="AB298" s="26"/>
      <c r="AC298" s="26"/>
      <c r="AD298" s="26"/>
      <c r="AE298" s="26"/>
      <c r="AF298" s="26"/>
      <c r="AG298" s="26"/>
      <c r="AH298" s="26"/>
      <c r="AI298" s="28"/>
      <c r="AJ298" s="28"/>
      <c r="AK298" s="10"/>
    </row>
    <row r="299" spans="2:37" ht="12.75" customHeight="1" x14ac:dyDescent="0.2">
      <c r="B299" s="20"/>
      <c r="D299" s="7"/>
      <c r="E299" s="7"/>
      <c r="F299" s="8"/>
      <c r="G299" s="10"/>
      <c r="H299" s="35"/>
      <c r="I299" s="58"/>
      <c r="J299" s="58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8"/>
      <c r="AA299" s="26"/>
      <c r="AB299" s="26"/>
      <c r="AC299" s="26"/>
      <c r="AD299" s="26"/>
      <c r="AE299" s="26"/>
      <c r="AF299" s="26"/>
      <c r="AG299" s="26"/>
      <c r="AH299" s="26"/>
      <c r="AI299" s="28"/>
      <c r="AJ299" s="28"/>
      <c r="AK299" s="10"/>
    </row>
    <row r="300" spans="2:37" ht="12.75" customHeight="1" x14ac:dyDescent="0.2">
      <c r="B300" s="20"/>
      <c r="D300" s="7"/>
      <c r="E300" s="7"/>
      <c r="F300" s="8"/>
      <c r="G300" s="10"/>
      <c r="H300" s="11"/>
      <c r="I300" s="57"/>
      <c r="J300" s="57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8"/>
      <c r="AA300" s="26"/>
      <c r="AB300" s="26"/>
      <c r="AC300" s="26"/>
      <c r="AD300" s="26"/>
      <c r="AE300" s="26"/>
      <c r="AF300" s="26"/>
      <c r="AG300" s="26"/>
      <c r="AH300" s="26"/>
      <c r="AI300" s="28"/>
      <c r="AJ300" s="28"/>
      <c r="AK300" s="10"/>
    </row>
    <row r="301" spans="2:37" ht="12.75" customHeight="1" x14ac:dyDescent="0.2">
      <c r="B301" s="20"/>
      <c r="D301" s="7"/>
      <c r="E301" s="7"/>
      <c r="F301" s="8"/>
      <c r="G301" s="10"/>
      <c r="H301" s="11"/>
      <c r="I301" s="57"/>
      <c r="J301" s="57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8"/>
      <c r="AA301" s="26"/>
      <c r="AB301" s="26"/>
      <c r="AC301" s="26"/>
      <c r="AD301" s="26"/>
      <c r="AE301" s="26"/>
      <c r="AF301" s="26"/>
      <c r="AG301" s="26"/>
      <c r="AH301" s="26"/>
      <c r="AI301" s="28"/>
      <c r="AJ301" s="28"/>
      <c r="AK301" s="10"/>
    </row>
    <row r="302" spans="2:37" ht="12.75" customHeight="1" x14ac:dyDescent="0.2">
      <c r="B302" s="20"/>
      <c r="D302" s="7"/>
      <c r="E302" s="7"/>
      <c r="F302" s="8"/>
      <c r="G302" s="10"/>
      <c r="H302" s="11"/>
      <c r="I302" s="57"/>
      <c r="J302" s="57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8"/>
      <c r="AA302" s="26"/>
      <c r="AB302" s="26"/>
      <c r="AC302" s="26"/>
      <c r="AD302" s="26"/>
      <c r="AE302" s="26"/>
      <c r="AF302" s="26"/>
      <c r="AG302" s="26"/>
      <c r="AH302" s="26"/>
      <c r="AI302" s="28"/>
      <c r="AJ302" s="28"/>
      <c r="AK302" s="10"/>
    </row>
    <row r="303" spans="2:37" ht="12.75" customHeight="1" x14ac:dyDescent="0.2">
      <c r="B303" s="20"/>
      <c r="D303" s="7"/>
      <c r="E303" s="7"/>
      <c r="F303" s="8"/>
      <c r="G303" s="10"/>
      <c r="H303" s="11"/>
      <c r="I303" s="57"/>
      <c r="J303" s="57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8"/>
      <c r="AA303" s="26"/>
      <c r="AB303" s="26"/>
      <c r="AC303" s="26"/>
      <c r="AD303" s="26"/>
      <c r="AE303" s="26"/>
      <c r="AF303" s="26"/>
      <c r="AG303" s="26"/>
      <c r="AH303" s="26"/>
      <c r="AI303" s="28"/>
      <c r="AJ303" s="28"/>
      <c r="AK303" s="10"/>
    </row>
    <row r="304" spans="2:37" ht="12.75" customHeight="1" x14ac:dyDescent="0.2">
      <c r="B304" s="20"/>
      <c r="D304" s="7"/>
      <c r="E304" s="7"/>
      <c r="F304" s="8"/>
      <c r="G304" s="10"/>
      <c r="H304" s="11"/>
      <c r="I304" s="57"/>
      <c r="J304" s="57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8"/>
      <c r="AA304" s="26"/>
      <c r="AB304" s="26"/>
      <c r="AC304" s="26"/>
      <c r="AD304" s="26"/>
      <c r="AE304" s="26"/>
      <c r="AF304" s="26"/>
      <c r="AG304" s="26"/>
      <c r="AH304" s="26"/>
      <c r="AI304" s="28"/>
      <c r="AJ304" s="28"/>
      <c r="AK304" s="10"/>
    </row>
    <row r="305" spans="2:37" ht="12.75" customHeight="1" x14ac:dyDescent="0.2">
      <c r="B305" s="20"/>
      <c r="D305" s="7"/>
      <c r="E305" s="7"/>
      <c r="F305" s="8"/>
      <c r="G305" s="10"/>
      <c r="H305" s="11"/>
      <c r="I305" s="57"/>
      <c r="J305" s="57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8"/>
      <c r="AA305" s="26"/>
      <c r="AB305" s="26"/>
      <c r="AC305" s="26"/>
      <c r="AD305" s="26"/>
      <c r="AE305" s="26"/>
      <c r="AF305" s="26"/>
      <c r="AG305" s="26"/>
      <c r="AH305" s="26"/>
      <c r="AI305" s="28"/>
      <c r="AJ305" s="28"/>
      <c r="AK305" s="10"/>
    </row>
    <row r="306" spans="2:37" ht="12.75" customHeight="1" x14ac:dyDescent="0.2">
      <c r="B306" s="20"/>
      <c r="D306" s="7"/>
      <c r="E306" s="7"/>
      <c r="F306" s="8"/>
      <c r="G306" s="10"/>
      <c r="H306" s="11"/>
      <c r="I306" s="57"/>
      <c r="J306" s="57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8"/>
      <c r="AA306" s="26"/>
      <c r="AB306" s="26"/>
      <c r="AC306" s="26"/>
      <c r="AD306" s="26"/>
      <c r="AE306" s="26"/>
      <c r="AF306" s="26"/>
      <c r="AG306" s="26"/>
      <c r="AH306" s="26"/>
      <c r="AI306" s="28"/>
      <c r="AJ306" s="28"/>
      <c r="AK306" s="10"/>
    </row>
    <row r="307" spans="2:37" ht="12.75" customHeight="1" x14ac:dyDescent="0.2">
      <c r="B307" s="20"/>
      <c r="D307" s="7"/>
      <c r="E307" s="7"/>
      <c r="F307" s="8"/>
      <c r="G307" s="10"/>
      <c r="H307" s="11"/>
      <c r="I307" s="57"/>
      <c r="J307" s="57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8"/>
      <c r="AA307" s="26"/>
      <c r="AB307" s="26"/>
      <c r="AC307" s="26"/>
      <c r="AD307" s="26"/>
      <c r="AE307" s="26"/>
      <c r="AF307" s="26"/>
      <c r="AG307" s="26"/>
      <c r="AH307" s="26"/>
      <c r="AI307" s="28"/>
      <c r="AJ307" s="28"/>
      <c r="AK307" s="10"/>
    </row>
    <row r="308" spans="2:37" ht="12.75" customHeight="1" x14ac:dyDescent="0.2">
      <c r="B308" s="20"/>
      <c r="D308" s="7"/>
      <c r="E308" s="7"/>
      <c r="F308" s="8"/>
      <c r="G308" s="10"/>
      <c r="H308" s="11"/>
      <c r="I308" s="57"/>
      <c r="J308" s="57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8"/>
      <c r="AA308" s="26"/>
      <c r="AB308" s="26"/>
      <c r="AC308" s="26"/>
      <c r="AD308" s="26"/>
      <c r="AE308" s="26"/>
      <c r="AF308" s="26"/>
      <c r="AG308" s="26"/>
      <c r="AH308" s="26"/>
      <c r="AI308" s="28"/>
      <c r="AJ308" s="28"/>
      <c r="AK308" s="10"/>
    </row>
    <row r="309" spans="2:37" ht="12.75" customHeight="1" x14ac:dyDescent="0.2">
      <c r="B309" s="20"/>
      <c r="D309" s="7"/>
      <c r="E309" s="7"/>
      <c r="F309" s="8"/>
      <c r="G309" s="10"/>
      <c r="H309" s="11"/>
      <c r="I309" s="57"/>
      <c r="J309" s="57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8"/>
      <c r="AA309" s="26"/>
      <c r="AB309" s="26"/>
      <c r="AC309" s="26"/>
      <c r="AD309" s="26"/>
      <c r="AE309" s="26"/>
      <c r="AF309" s="26"/>
      <c r="AG309" s="26"/>
      <c r="AH309" s="26"/>
      <c r="AI309" s="28"/>
      <c r="AJ309" s="28"/>
      <c r="AK309" s="10"/>
    </row>
    <row r="310" spans="2:37" ht="12.75" customHeight="1" x14ac:dyDescent="0.2">
      <c r="B310" s="20"/>
      <c r="D310" s="7"/>
      <c r="E310" s="7"/>
      <c r="F310" s="8"/>
      <c r="G310" s="10"/>
      <c r="H310" s="11"/>
      <c r="I310" s="57"/>
      <c r="J310" s="57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</row>
    <row r="311" spans="2:37" ht="12.75" customHeight="1" x14ac:dyDescent="0.2">
      <c r="B311" s="20"/>
      <c r="D311" s="7"/>
      <c r="E311" s="7"/>
      <c r="F311" s="8"/>
      <c r="G311" s="10"/>
      <c r="H311" s="11"/>
      <c r="I311" s="57"/>
      <c r="J311" s="57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8"/>
      <c r="AA311" s="26"/>
      <c r="AB311" s="26"/>
      <c r="AC311" s="26"/>
      <c r="AD311" s="26"/>
      <c r="AE311" s="26"/>
      <c r="AF311" s="26"/>
      <c r="AG311" s="26"/>
      <c r="AH311" s="26"/>
      <c r="AI311" s="28"/>
      <c r="AJ311" s="28"/>
      <c r="AK311" s="10"/>
    </row>
    <row r="312" spans="2:37" ht="12.75" customHeight="1" x14ac:dyDescent="0.2">
      <c r="B312" s="20"/>
      <c r="D312" s="7"/>
      <c r="E312" s="7"/>
      <c r="F312" s="8"/>
      <c r="G312" s="10"/>
      <c r="H312" s="11"/>
      <c r="I312" s="57"/>
      <c r="J312" s="57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8"/>
      <c r="AA312" s="26"/>
      <c r="AB312" s="26"/>
      <c r="AC312" s="26"/>
      <c r="AD312" s="26"/>
      <c r="AE312" s="26"/>
      <c r="AF312" s="26"/>
      <c r="AG312" s="26"/>
      <c r="AH312" s="26"/>
      <c r="AI312" s="28"/>
      <c r="AJ312" s="28"/>
      <c r="AK312" s="10"/>
    </row>
    <row r="313" spans="2:37" ht="12.75" customHeight="1" x14ac:dyDescent="0.2">
      <c r="B313" s="20"/>
      <c r="D313" s="7"/>
      <c r="E313" s="7"/>
      <c r="F313" s="8"/>
      <c r="G313" s="10"/>
      <c r="H313" s="11"/>
      <c r="I313" s="57"/>
      <c r="J313" s="57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8"/>
      <c r="AA313" s="26"/>
      <c r="AB313" s="26"/>
      <c r="AC313" s="26"/>
      <c r="AD313" s="26"/>
      <c r="AE313" s="26"/>
      <c r="AF313" s="26"/>
      <c r="AG313" s="26"/>
      <c r="AH313" s="26"/>
      <c r="AI313" s="28"/>
      <c r="AJ313" s="28"/>
      <c r="AK313" s="10"/>
    </row>
    <row r="314" spans="2:37" ht="12.75" customHeight="1" x14ac:dyDescent="0.2">
      <c r="B314" s="20"/>
      <c r="D314" s="7"/>
      <c r="E314" s="7"/>
      <c r="F314" s="8"/>
      <c r="G314" s="10"/>
      <c r="H314" s="11"/>
      <c r="I314" s="57"/>
      <c r="J314" s="57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8"/>
      <c r="AA314" s="26"/>
      <c r="AB314" s="26"/>
      <c r="AC314" s="26"/>
      <c r="AD314" s="26"/>
      <c r="AE314" s="26"/>
      <c r="AF314" s="26"/>
      <c r="AG314" s="26"/>
      <c r="AH314" s="26"/>
      <c r="AI314" s="28"/>
      <c r="AJ314" s="28"/>
      <c r="AK314" s="10"/>
    </row>
    <row r="315" spans="2:37" ht="12.75" customHeight="1" x14ac:dyDescent="0.2">
      <c r="B315" s="20"/>
      <c r="D315" s="7"/>
      <c r="E315" s="7"/>
      <c r="F315" s="8"/>
      <c r="G315" s="10"/>
      <c r="H315" s="35"/>
      <c r="I315" s="58"/>
      <c r="J315" s="58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8"/>
      <c r="AA315" s="26"/>
      <c r="AB315" s="26"/>
      <c r="AC315" s="26"/>
      <c r="AD315" s="26"/>
      <c r="AE315" s="26"/>
      <c r="AF315" s="26"/>
      <c r="AG315" s="26"/>
      <c r="AH315" s="26"/>
      <c r="AI315" s="28"/>
      <c r="AJ315" s="28"/>
      <c r="AK315" s="10"/>
    </row>
    <row r="316" spans="2:37" ht="12.75" customHeight="1" x14ac:dyDescent="0.2">
      <c r="B316" s="20"/>
      <c r="D316" s="7"/>
      <c r="E316" s="7"/>
      <c r="F316" s="8"/>
      <c r="G316" s="10"/>
      <c r="H316" s="35"/>
      <c r="I316" s="58"/>
      <c r="J316" s="58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8"/>
      <c r="AA316" s="26"/>
      <c r="AB316" s="26"/>
      <c r="AC316" s="26"/>
      <c r="AD316" s="26"/>
      <c r="AE316" s="26"/>
      <c r="AF316" s="26"/>
      <c r="AG316" s="26"/>
      <c r="AH316" s="26"/>
      <c r="AI316" s="28"/>
      <c r="AJ316" s="28"/>
      <c r="AK316" s="10"/>
    </row>
    <row r="317" spans="2:37" ht="12.75" customHeight="1" x14ac:dyDescent="0.2">
      <c r="B317" s="20"/>
      <c r="D317" s="7"/>
      <c r="E317" s="7"/>
      <c r="F317" s="8"/>
      <c r="G317" s="10"/>
      <c r="H317" s="35"/>
      <c r="I317" s="58"/>
      <c r="J317" s="58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8"/>
      <c r="AA317" s="26"/>
      <c r="AB317" s="26"/>
      <c r="AC317" s="26"/>
      <c r="AD317" s="26"/>
      <c r="AE317" s="26"/>
      <c r="AF317" s="26"/>
      <c r="AG317" s="26"/>
      <c r="AH317" s="26"/>
      <c r="AI317" s="28"/>
      <c r="AJ317" s="28"/>
      <c r="AK317" s="10"/>
    </row>
    <row r="318" spans="2:37" ht="12.75" customHeight="1" x14ac:dyDescent="0.2">
      <c r="B318" s="20"/>
      <c r="D318" s="7"/>
      <c r="E318" s="7"/>
      <c r="F318" s="8"/>
      <c r="G318" s="10"/>
      <c r="H318" s="35"/>
      <c r="I318" s="58"/>
      <c r="J318" s="58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8"/>
      <c r="AA318" s="26"/>
      <c r="AB318" s="26"/>
      <c r="AC318" s="26"/>
      <c r="AD318" s="26"/>
      <c r="AE318" s="26"/>
      <c r="AF318" s="26"/>
      <c r="AG318" s="26"/>
      <c r="AH318" s="26"/>
      <c r="AI318" s="28"/>
      <c r="AJ318" s="28"/>
      <c r="AK318" s="10"/>
    </row>
    <row r="319" spans="2:37" ht="12.75" customHeight="1" x14ac:dyDescent="0.2">
      <c r="B319" s="20"/>
      <c r="D319" s="7"/>
      <c r="E319" s="7"/>
      <c r="F319" s="8"/>
      <c r="G319" s="10"/>
      <c r="H319" s="35"/>
      <c r="I319" s="58"/>
      <c r="J319" s="58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8"/>
      <c r="AA319" s="26"/>
      <c r="AB319" s="26"/>
      <c r="AC319" s="26"/>
      <c r="AD319" s="26"/>
      <c r="AE319" s="26"/>
      <c r="AF319" s="26"/>
      <c r="AG319" s="26"/>
      <c r="AH319" s="26"/>
      <c r="AI319" s="28"/>
      <c r="AJ319" s="28"/>
      <c r="AK319" s="10"/>
    </row>
    <row r="320" spans="2:37" ht="12.75" customHeight="1" x14ac:dyDescent="0.2">
      <c r="B320" s="20"/>
      <c r="D320" s="7"/>
      <c r="E320" s="7"/>
      <c r="F320" s="8"/>
      <c r="G320" s="10"/>
      <c r="H320" s="35"/>
      <c r="I320" s="58"/>
      <c r="J320" s="58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8"/>
      <c r="AA320" s="26"/>
      <c r="AB320" s="26"/>
      <c r="AC320" s="26"/>
      <c r="AD320" s="26"/>
      <c r="AE320" s="26"/>
      <c r="AF320" s="26"/>
      <c r="AG320" s="26"/>
      <c r="AH320" s="26"/>
      <c r="AI320" s="28"/>
      <c r="AJ320" s="28"/>
      <c r="AK320" s="10"/>
    </row>
    <row r="321" spans="2:37" ht="12.75" customHeight="1" x14ac:dyDescent="0.2">
      <c r="B321" s="20"/>
      <c r="D321" s="7"/>
      <c r="E321" s="7"/>
      <c r="F321" s="8"/>
      <c r="G321" s="10"/>
      <c r="H321" s="35"/>
      <c r="I321" s="58"/>
      <c r="J321" s="58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8"/>
      <c r="AA321" s="26"/>
      <c r="AB321" s="26"/>
      <c r="AC321" s="26"/>
      <c r="AD321" s="26"/>
      <c r="AE321" s="26"/>
      <c r="AF321" s="26"/>
      <c r="AG321" s="26"/>
      <c r="AH321" s="26"/>
      <c r="AI321" s="28"/>
      <c r="AJ321" s="28"/>
      <c r="AK321" s="10"/>
    </row>
    <row r="322" spans="2:37" ht="12.75" customHeight="1" x14ac:dyDescent="0.2">
      <c r="B322" s="20"/>
      <c r="D322" s="7"/>
      <c r="E322" s="7"/>
      <c r="F322" s="8"/>
      <c r="G322" s="10"/>
      <c r="H322" s="35"/>
      <c r="I322" s="58"/>
      <c r="J322" s="58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8"/>
      <c r="AA322" s="26"/>
      <c r="AB322" s="26"/>
      <c r="AC322" s="26"/>
      <c r="AD322" s="26"/>
      <c r="AE322" s="26"/>
      <c r="AF322" s="26"/>
      <c r="AG322" s="26"/>
      <c r="AH322" s="26"/>
      <c r="AI322" s="28"/>
      <c r="AJ322" s="28"/>
      <c r="AK322" s="10"/>
    </row>
    <row r="323" spans="2:37" ht="12.75" customHeight="1" x14ac:dyDescent="0.2">
      <c r="B323" s="20"/>
      <c r="D323" s="7"/>
      <c r="E323" s="7"/>
      <c r="F323" s="8"/>
      <c r="G323" s="10"/>
      <c r="H323" s="35"/>
      <c r="I323" s="58"/>
      <c r="J323" s="58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8"/>
      <c r="AA323" s="26"/>
      <c r="AB323" s="26"/>
      <c r="AC323" s="26"/>
      <c r="AD323" s="26"/>
      <c r="AE323" s="26"/>
      <c r="AF323" s="26"/>
      <c r="AG323" s="26"/>
      <c r="AH323" s="26"/>
      <c r="AI323" s="28"/>
      <c r="AJ323" s="28"/>
      <c r="AK323" s="10"/>
    </row>
    <row r="324" spans="2:37" ht="12.75" customHeight="1" x14ac:dyDescent="0.2">
      <c r="B324" s="20"/>
      <c r="D324" s="7"/>
      <c r="E324" s="7"/>
      <c r="F324" s="8"/>
      <c r="G324" s="10"/>
      <c r="H324" s="35"/>
      <c r="I324" s="58"/>
      <c r="J324" s="58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8"/>
      <c r="AA324" s="26"/>
      <c r="AB324" s="26"/>
      <c r="AC324" s="26"/>
      <c r="AD324" s="26"/>
      <c r="AE324" s="26"/>
      <c r="AF324" s="26"/>
      <c r="AG324" s="26"/>
      <c r="AH324" s="26"/>
      <c r="AI324" s="28"/>
      <c r="AJ324" s="28"/>
      <c r="AK324" s="10"/>
    </row>
    <row r="325" spans="2:37" ht="12.75" customHeight="1" x14ac:dyDescent="0.2">
      <c r="B325" s="20"/>
      <c r="D325" s="7"/>
      <c r="E325" s="7"/>
      <c r="F325" s="8"/>
      <c r="G325" s="10"/>
      <c r="H325" s="11"/>
      <c r="I325" s="57"/>
      <c r="J325" s="57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8"/>
      <c r="AA325" s="26"/>
      <c r="AB325" s="26"/>
      <c r="AC325" s="26"/>
      <c r="AD325" s="26"/>
      <c r="AE325" s="26"/>
      <c r="AF325" s="26"/>
      <c r="AG325" s="26"/>
      <c r="AH325" s="26"/>
      <c r="AI325" s="28"/>
      <c r="AJ325" s="28"/>
      <c r="AK325" s="10"/>
    </row>
    <row r="326" spans="2:37" ht="12.75" customHeight="1" thickBot="1" x14ac:dyDescent="0.25">
      <c r="B326" s="21"/>
      <c r="D326" s="7"/>
      <c r="E326" s="7"/>
      <c r="F326" s="8"/>
      <c r="G326" s="34"/>
      <c r="H326" s="11"/>
      <c r="I326" s="57"/>
      <c r="J326" s="57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</row>
    <row r="327" spans="2:37" ht="25.5" customHeight="1" x14ac:dyDescent="0.2">
      <c r="B327" s="5" t="s">
        <v>9</v>
      </c>
      <c r="D327" s="84" t="s">
        <v>1</v>
      </c>
      <c r="E327" s="85"/>
      <c r="F327" s="85"/>
      <c r="G327" s="85"/>
      <c r="H327" s="86"/>
      <c r="I327" s="50"/>
      <c r="J327" s="50"/>
      <c r="K327" s="12" t="str">
        <f>IF(K251="","",IF(K261="",IF(SUM(COUNTIF(K262:K326,"LS")+COUNTIF(K262:K326,"LUMP"))&gt;0,"LS",""),IF(SUM(K262:K326)&gt;0,ROUNDUP(SUM(K262:K326),0),"")))</f>
        <v/>
      </c>
      <c r="L327" s="12"/>
      <c r="M327" s="12"/>
      <c r="N327" s="12" t="str">
        <f>IF(N251="","",IF(N261="",IF(SUM(COUNTIF(N262:N326,"LS")+COUNTIF(N262:N326,"LUMP"))&gt;0,"LS",""),IF(SUM(N262:N326)&gt;0,ROUNDUP(SUM(N262:N326),0),"")))</f>
        <v/>
      </c>
      <c r="O327" s="12"/>
      <c r="P327" s="12" t="str">
        <f>IF(P251="","",IF(P261="",IF(SUM(COUNTIF(P262:P326,"LS")+COUNTIF(P262:P326,"LUMP"))&gt;0,"LS",""),IF(SUM(P262:P326)&gt;0,ROUNDUP(SUM(P262:P326),0),"")))</f>
        <v/>
      </c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</row>
    <row r="328" spans="2:37" ht="12.75" customHeight="1" thickBot="1" x14ac:dyDescent="0.25"/>
    <row r="329" spans="2:37" ht="12.75" customHeight="1" thickBot="1" x14ac:dyDescent="0.25">
      <c r="B329" s="18" t="s">
        <v>7</v>
      </c>
      <c r="D329" s="97">
        <f>D250+1</f>
        <v>124</v>
      </c>
      <c r="E329" s="97"/>
      <c r="F329" s="97"/>
      <c r="G329" s="97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  <c r="Z329" s="97"/>
      <c r="AA329" s="97"/>
      <c r="AB329" s="97"/>
      <c r="AC329" s="97"/>
      <c r="AD329" s="97"/>
      <c r="AE329" s="97"/>
      <c r="AF329" s="97"/>
      <c r="AG329" s="97"/>
      <c r="AH329" s="97"/>
      <c r="AI329" s="97"/>
      <c r="AJ329" s="97"/>
      <c r="AK329" s="97"/>
    </row>
    <row r="330" spans="2:37" ht="12.75" customHeight="1" thickBot="1" x14ac:dyDescent="0.25">
      <c r="B330" s="22"/>
      <c r="D330" s="98" t="s">
        <v>5</v>
      </c>
      <c r="E330" s="98"/>
      <c r="F330" s="98"/>
      <c r="G330" s="98"/>
      <c r="H330" s="98"/>
      <c r="I330" s="48"/>
      <c r="J330" s="48"/>
      <c r="K330" s="17" t="s">
        <v>19</v>
      </c>
      <c r="L330" s="17"/>
      <c r="M330" s="17" t="s">
        <v>20</v>
      </c>
      <c r="N330" s="38" t="s">
        <v>21</v>
      </c>
      <c r="O330" s="38" t="s">
        <v>21</v>
      </c>
      <c r="P330" s="38" t="s">
        <v>21</v>
      </c>
      <c r="Q330" s="38" t="s">
        <v>21</v>
      </c>
      <c r="R330" s="38" t="s">
        <v>26</v>
      </c>
      <c r="S330" s="38" t="s">
        <v>27</v>
      </c>
      <c r="T330" s="38"/>
      <c r="U330" s="38" t="s">
        <v>28</v>
      </c>
      <c r="V330" s="38" t="s">
        <v>29</v>
      </c>
      <c r="W330" s="38" t="s">
        <v>37</v>
      </c>
      <c r="X330" s="38" t="s">
        <v>30</v>
      </c>
      <c r="Y330" s="38" t="s">
        <v>31</v>
      </c>
      <c r="Z330" s="38" t="s">
        <v>32</v>
      </c>
      <c r="AA330" s="38" t="s">
        <v>33</v>
      </c>
      <c r="AB330" s="38" t="s">
        <v>34</v>
      </c>
      <c r="AC330" s="38" t="s">
        <v>35</v>
      </c>
      <c r="AD330" s="38" t="s">
        <v>35</v>
      </c>
      <c r="AE330" s="38" t="s">
        <v>36</v>
      </c>
      <c r="AF330" s="38" t="s">
        <v>13</v>
      </c>
      <c r="AG330" s="38" t="s">
        <v>11</v>
      </c>
      <c r="AH330" s="38" t="s">
        <v>39</v>
      </c>
      <c r="AI330" s="17" t="s">
        <v>12</v>
      </c>
      <c r="AJ330" s="17"/>
      <c r="AK330" s="17" t="s">
        <v>17</v>
      </c>
    </row>
    <row r="331" spans="2:37" ht="12.75" customHeight="1" thickBot="1" x14ac:dyDescent="0.25">
      <c r="D331" s="99" t="s">
        <v>6</v>
      </c>
      <c r="E331" s="99"/>
      <c r="F331" s="99"/>
      <c r="G331" s="99"/>
      <c r="H331" s="99"/>
      <c r="I331" s="49"/>
      <c r="J331" s="49"/>
      <c r="K331" s="13"/>
      <c r="L331" s="13"/>
      <c r="M331" s="13" t="s">
        <v>15</v>
      </c>
      <c r="N331" s="39" t="s">
        <v>22</v>
      </c>
      <c r="O331" s="39" t="s">
        <v>23</v>
      </c>
      <c r="P331" s="39" t="s">
        <v>24</v>
      </c>
      <c r="Q331" s="39" t="s">
        <v>25</v>
      </c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 t="s">
        <v>15</v>
      </c>
      <c r="AC331" s="39" t="s">
        <v>45</v>
      </c>
      <c r="AD331" s="39" t="s">
        <v>46</v>
      </c>
      <c r="AE331" s="39" t="s">
        <v>38</v>
      </c>
      <c r="AF331" s="39" t="s">
        <v>14</v>
      </c>
      <c r="AG331" s="39"/>
      <c r="AH331" s="39"/>
      <c r="AI331" s="13"/>
      <c r="AJ331" s="13"/>
      <c r="AK331" s="13" t="s">
        <v>16</v>
      </c>
    </row>
    <row r="332" spans="2:37" ht="12.75" customHeight="1" x14ac:dyDescent="0.2">
      <c r="B332" s="88" t="s">
        <v>8</v>
      </c>
      <c r="D332" s="91" t="s">
        <v>0</v>
      </c>
      <c r="E332" s="91" t="s">
        <v>40</v>
      </c>
      <c r="F332" s="91" t="s">
        <v>18</v>
      </c>
      <c r="G332" s="91" t="s">
        <v>42</v>
      </c>
      <c r="H332" s="94" t="s">
        <v>10</v>
      </c>
      <c r="I332" s="51"/>
      <c r="J332" s="51"/>
      <c r="K332" s="23" t="str">
        <f t="shared" ref="K332:AK332" si="58">IF(OR(TRIM(K330)=0,TRIM(K330)=""),"",IF(IFERROR(TRIM(INDEX(QryItemNamed,MATCH(TRIM(K330),ITEM,0),2)),"")="Y","SPECIAL",LEFT(IFERROR(TRIM(INDEX(ITEM,MATCH(TRIM(K330),ITEM,0))),""),3)))</f>
        <v>625</v>
      </c>
      <c r="L332" s="23"/>
      <c r="M332" s="23" t="str">
        <f t="shared" si="58"/>
        <v>625</v>
      </c>
      <c r="N332" s="23" t="str">
        <f t="shared" si="58"/>
        <v>625</v>
      </c>
      <c r="O332" s="23" t="str">
        <f t="shared" si="58"/>
        <v>625</v>
      </c>
      <c r="P332" s="23" t="str">
        <f t="shared" si="58"/>
        <v>625</v>
      </c>
      <c r="Q332" s="23" t="str">
        <f t="shared" si="58"/>
        <v>625</v>
      </c>
      <c r="R332" s="23" t="str">
        <f t="shared" si="58"/>
        <v>625</v>
      </c>
      <c r="S332" s="23" t="str">
        <f t="shared" si="58"/>
        <v>625</v>
      </c>
      <c r="T332" s="23"/>
      <c r="U332" s="23" t="str">
        <f t="shared" si="58"/>
        <v>625</v>
      </c>
      <c r="V332" s="23" t="str">
        <f t="shared" si="58"/>
        <v>625</v>
      </c>
      <c r="W332" s="23" t="str">
        <f t="shared" si="58"/>
        <v>625</v>
      </c>
      <c r="X332" s="23" t="str">
        <f t="shared" si="58"/>
        <v>625</v>
      </c>
      <c r="Y332" s="23" t="str">
        <f t="shared" si="58"/>
        <v>625</v>
      </c>
      <c r="Z332" s="23" t="str">
        <f t="shared" si="58"/>
        <v>625</v>
      </c>
      <c r="AA332" s="23" t="str">
        <f t="shared" si="58"/>
        <v>625</v>
      </c>
      <c r="AB332" s="23" t="str">
        <f t="shared" si="58"/>
        <v>625</v>
      </c>
      <c r="AC332" s="23" t="str">
        <f t="shared" si="58"/>
        <v>625</v>
      </c>
      <c r="AD332" s="23" t="str">
        <f t="shared" si="58"/>
        <v>625</v>
      </c>
      <c r="AE332" s="23" t="str">
        <f t="shared" si="58"/>
        <v>625</v>
      </c>
      <c r="AF332" s="23" t="str">
        <f t="shared" si="58"/>
        <v>625</v>
      </c>
      <c r="AG332" s="23" t="str">
        <f t="shared" si="58"/>
        <v>625</v>
      </c>
      <c r="AH332" s="23" t="str">
        <f t="shared" si="58"/>
        <v>625</v>
      </c>
      <c r="AI332" s="23" t="str">
        <f t="shared" si="58"/>
        <v/>
      </c>
      <c r="AJ332" s="23"/>
      <c r="AK332" s="23" t="str">
        <f t="shared" si="58"/>
        <v>625</v>
      </c>
    </row>
    <row r="333" spans="2:37" ht="12.75" customHeight="1" x14ac:dyDescent="0.2">
      <c r="B333" s="89"/>
      <c r="D333" s="92"/>
      <c r="E333" s="92"/>
      <c r="F333" s="92"/>
      <c r="G333" s="92"/>
      <c r="H333" s="95"/>
      <c r="I333" s="52"/>
      <c r="J333" s="52"/>
      <c r="K333" s="87" t="str">
        <f t="shared" ref="K333:AK333" si="59">IF(OR(TRIM(K330)=0,TRIM(K330)=""),IF(K331="","",K331),IF(IFERROR(TRIM(INDEX(QryItemNamed,MATCH(TRIM(K330),ITEM,0),2)),"")="Y",TRIM(RIGHT(IFERROR(TRIM(INDEX(QryItemNamed,MATCH(TRIM(K330),ITEM,0),4)),"123456789012"),LEN(IFERROR(TRIM(INDEX(QryItemNamed,MATCH(TRIM(K330),ITEM,0),4)),"123456789012"))-9))&amp;K331,IFERROR(TRIM(INDEX(QryItemNamed,MATCH(TRIM(K330),ITEM,0),4))&amp;K331,"ITEM CODE DOES NOT EXIST IN ITEM MASTER")))</f>
        <v>CONNECTION, FUSED PULL APART</v>
      </c>
      <c r="L333" s="78"/>
      <c r="M333" s="87" t="str">
        <f t="shared" si="59"/>
        <v>CONNECTION, UNFUSED PERMANENT, 4"</v>
      </c>
      <c r="N333" s="87" t="str">
        <f t="shared" si="59"/>
        <v>LIGHT POLE, CONVENTIONAL AT18B40</v>
      </c>
      <c r="O333" s="87" t="str">
        <f t="shared" si="59"/>
        <v>LIGHT POLE, CONVENTIONAL AT12B50</v>
      </c>
      <c r="P333" s="87" t="str">
        <f t="shared" si="59"/>
        <v>LIGHT POLE, CONVENTIONAL AT15B50</v>
      </c>
      <c r="Q333" s="87" t="str">
        <f t="shared" si="59"/>
        <v>LIGHT POLE, CONVENTIONAL AT18B50</v>
      </c>
      <c r="R333" s="87" t="str">
        <f t="shared" si="59"/>
        <v>LIGHT TOWER, BBBBBB100</v>
      </c>
      <c r="S333" s="87" t="str">
        <f t="shared" si="59"/>
        <v>LIGHT POLE FOUNDATION, 24" X 6' DEEP</v>
      </c>
      <c r="T333" s="78"/>
      <c r="U333" s="87" t="str">
        <f t="shared" si="59"/>
        <v>LIGHT POLE FOUNDATION, 24" X 10' DEEP</v>
      </c>
      <c r="V333" s="87" t="str">
        <f t="shared" si="59"/>
        <v>LIGHT TOWER FOUNDATION, 36" X 20' DEEP</v>
      </c>
      <c r="W333" s="87" t="str">
        <f t="shared" si="59"/>
        <v>NO. 2 AWG 2400 VOLT DISTRIBUTION CABLE</v>
      </c>
      <c r="X333" s="87" t="str">
        <f t="shared" si="59"/>
        <v>NO. 4 AWG 2400 VOLT DISTRIBUTION CABLE</v>
      </c>
      <c r="Y333" s="87" t="str">
        <f t="shared" si="59"/>
        <v>NO. 10 AWG POLE AND BRACKET CABLE</v>
      </c>
      <c r="Z333" s="87" t="str">
        <f t="shared" si="59"/>
        <v>CONDUIT, 1-1/2", 725.051</v>
      </c>
      <c r="AA333" s="87" t="str">
        <f t="shared" si="59"/>
        <v>CONDUIT, 2", 725.051</v>
      </c>
      <c r="AB333" s="87" t="str">
        <f t="shared" si="59"/>
        <v>CONDUIT, JACKED OR DRILLED, 725.04, 4"</v>
      </c>
      <c r="AC333" s="87" t="str">
        <f t="shared" si="59"/>
        <v>LUMINAIRE, CONVENTIONAL, SOLID STATE (LED), AS PER PLAN  IES-II-M-SC</v>
      </c>
      <c r="AD333" s="87" t="str">
        <f t="shared" si="59"/>
        <v>LUMINAIRE, CONVENTIONAL, SOLID STATE (LED), AS PER PLAN  IES-III-M-SC</v>
      </c>
      <c r="AE333" s="87" t="str">
        <f t="shared" si="59"/>
        <v>LUMINAIRE, HIGH MAST, SOLID STATE (LED), AS PER PLAN  IES-V-M</v>
      </c>
      <c r="AF333" s="87" t="str">
        <f t="shared" si="59"/>
        <v xml:space="preserve">PULL BOX, 725.08, 24"   </v>
      </c>
      <c r="AG333" s="87" t="str">
        <f t="shared" si="59"/>
        <v>GROUND ROD</v>
      </c>
      <c r="AH333" s="87" t="str">
        <f t="shared" si="59"/>
        <v>POWER SERVICE, AS PER PLAN</v>
      </c>
      <c r="AI333" s="87" t="str">
        <f t="shared" si="59"/>
        <v>ITEM CODE DOES NOT EXIST IN ITEM MASTER</v>
      </c>
      <c r="AJ333" s="47"/>
      <c r="AK333" s="87" t="str">
        <f t="shared" si="59"/>
        <v>ARC FLASH CALCULATIONS AND LABEL (NO TURN ON RED, 24X24)</v>
      </c>
    </row>
    <row r="334" spans="2:37" ht="12.75" customHeight="1" x14ac:dyDescent="0.2">
      <c r="B334" s="89"/>
      <c r="D334" s="92"/>
      <c r="E334" s="92"/>
      <c r="F334" s="92"/>
      <c r="G334" s="92"/>
      <c r="H334" s="95"/>
      <c r="I334" s="52"/>
      <c r="J334" s="52"/>
      <c r="K334" s="87"/>
      <c r="L334" s="78"/>
      <c r="M334" s="87"/>
      <c r="N334" s="87"/>
      <c r="O334" s="87"/>
      <c r="P334" s="87"/>
      <c r="Q334" s="87"/>
      <c r="R334" s="87"/>
      <c r="S334" s="87"/>
      <c r="T334" s="78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47"/>
      <c r="AK334" s="87"/>
    </row>
    <row r="335" spans="2:37" ht="12.75" customHeight="1" x14ac:dyDescent="0.2">
      <c r="B335" s="89"/>
      <c r="D335" s="92"/>
      <c r="E335" s="92"/>
      <c r="F335" s="92"/>
      <c r="G335" s="92"/>
      <c r="H335" s="95"/>
      <c r="I335" s="52"/>
      <c r="J335" s="52"/>
      <c r="K335" s="87"/>
      <c r="L335" s="78"/>
      <c r="M335" s="87"/>
      <c r="N335" s="87"/>
      <c r="O335" s="87"/>
      <c r="P335" s="87"/>
      <c r="Q335" s="87"/>
      <c r="R335" s="87"/>
      <c r="S335" s="87"/>
      <c r="T335" s="78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47"/>
      <c r="AK335" s="87"/>
    </row>
    <row r="336" spans="2:37" ht="12.75" customHeight="1" x14ac:dyDescent="0.2">
      <c r="B336" s="89"/>
      <c r="D336" s="92"/>
      <c r="E336" s="92"/>
      <c r="F336" s="92"/>
      <c r="G336" s="92"/>
      <c r="H336" s="95"/>
      <c r="I336" s="52"/>
      <c r="J336" s="52"/>
      <c r="K336" s="87"/>
      <c r="L336" s="78"/>
      <c r="M336" s="87"/>
      <c r="N336" s="87"/>
      <c r="O336" s="87"/>
      <c r="P336" s="87"/>
      <c r="Q336" s="87"/>
      <c r="R336" s="87"/>
      <c r="S336" s="87"/>
      <c r="T336" s="78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7"/>
      <c r="AJ336" s="47"/>
      <c r="AK336" s="87"/>
    </row>
    <row r="337" spans="2:37" ht="12.75" customHeight="1" x14ac:dyDescent="0.2">
      <c r="B337" s="89"/>
      <c r="D337" s="92"/>
      <c r="E337" s="92"/>
      <c r="F337" s="92"/>
      <c r="G337" s="92"/>
      <c r="H337" s="95"/>
      <c r="I337" s="52"/>
      <c r="J337" s="52"/>
      <c r="K337" s="87"/>
      <c r="L337" s="78"/>
      <c r="M337" s="87"/>
      <c r="N337" s="87"/>
      <c r="O337" s="87"/>
      <c r="P337" s="87"/>
      <c r="Q337" s="87"/>
      <c r="R337" s="87"/>
      <c r="S337" s="87"/>
      <c r="T337" s="78"/>
      <c r="U337" s="87"/>
      <c r="V337" s="87"/>
      <c r="W337" s="87"/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87"/>
      <c r="AI337" s="87"/>
      <c r="AJ337" s="47"/>
      <c r="AK337" s="87"/>
    </row>
    <row r="338" spans="2:37" ht="12.75" customHeight="1" x14ac:dyDescent="0.2">
      <c r="B338" s="89"/>
      <c r="D338" s="92"/>
      <c r="E338" s="92"/>
      <c r="F338" s="92"/>
      <c r="G338" s="92"/>
      <c r="H338" s="95"/>
      <c r="I338" s="52"/>
      <c r="J338" s="52"/>
      <c r="K338" s="87"/>
      <c r="L338" s="78"/>
      <c r="M338" s="87"/>
      <c r="N338" s="87"/>
      <c r="O338" s="87"/>
      <c r="P338" s="87"/>
      <c r="Q338" s="87"/>
      <c r="R338" s="87"/>
      <c r="S338" s="87"/>
      <c r="T338" s="78"/>
      <c r="U338" s="87"/>
      <c r="V338" s="87"/>
      <c r="W338" s="87"/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87"/>
      <c r="AI338" s="87"/>
      <c r="AJ338" s="47"/>
      <c r="AK338" s="87"/>
    </row>
    <row r="339" spans="2:37" ht="12.75" customHeight="1" x14ac:dyDescent="0.2">
      <c r="B339" s="89"/>
      <c r="D339" s="92"/>
      <c r="E339" s="92"/>
      <c r="F339" s="92"/>
      <c r="G339" s="92"/>
      <c r="H339" s="95"/>
      <c r="I339" s="52"/>
      <c r="J339" s="52"/>
      <c r="K339" s="87"/>
      <c r="L339" s="78"/>
      <c r="M339" s="87"/>
      <c r="N339" s="87"/>
      <c r="O339" s="87"/>
      <c r="P339" s="87"/>
      <c r="Q339" s="87"/>
      <c r="R339" s="87"/>
      <c r="S339" s="87"/>
      <c r="T339" s="78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47"/>
      <c r="AK339" s="87"/>
    </row>
    <row r="340" spans="2:37" ht="12.75" customHeight="1" x14ac:dyDescent="0.2">
      <c r="B340" s="89"/>
      <c r="D340" s="92"/>
      <c r="E340" s="92"/>
      <c r="F340" s="92"/>
      <c r="G340" s="92"/>
      <c r="H340" s="95"/>
      <c r="I340" s="52"/>
      <c r="J340" s="52"/>
      <c r="K340" s="87"/>
      <c r="L340" s="78"/>
      <c r="M340" s="87"/>
      <c r="N340" s="87"/>
      <c r="O340" s="87"/>
      <c r="P340" s="87"/>
      <c r="Q340" s="87"/>
      <c r="R340" s="87"/>
      <c r="S340" s="87"/>
      <c r="T340" s="78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47"/>
      <c r="AK340" s="87"/>
    </row>
    <row r="341" spans="2:37" ht="12.75" customHeight="1" x14ac:dyDescent="0.2">
      <c r="B341" s="89"/>
      <c r="D341" s="92"/>
      <c r="E341" s="92"/>
      <c r="F341" s="92"/>
      <c r="G341" s="92"/>
      <c r="H341" s="95"/>
      <c r="I341" s="52"/>
      <c r="J341" s="52"/>
      <c r="K341" s="87"/>
      <c r="L341" s="78"/>
      <c r="M341" s="87"/>
      <c r="N341" s="87"/>
      <c r="O341" s="87"/>
      <c r="P341" s="87"/>
      <c r="Q341" s="87"/>
      <c r="R341" s="87"/>
      <c r="S341" s="87"/>
      <c r="T341" s="78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47"/>
      <c r="AK341" s="87"/>
    </row>
    <row r="342" spans="2:37" ht="12.75" customHeight="1" x14ac:dyDescent="0.2">
      <c r="B342" s="89"/>
      <c r="D342" s="92"/>
      <c r="E342" s="92"/>
      <c r="F342" s="92"/>
      <c r="G342" s="92"/>
      <c r="H342" s="95"/>
      <c r="I342" s="52"/>
      <c r="J342" s="52"/>
      <c r="K342" s="87"/>
      <c r="L342" s="78"/>
      <c r="M342" s="87"/>
      <c r="N342" s="87"/>
      <c r="O342" s="87"/>
      <c r="P342" s="87"/>
      <c r="Q342" s="87"/>
      <c r="R342" s="87"/>
      <c r="S342" s="87"/>
      <c r="T342" s="78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87"/>
      <c r="AI342" s="87"/>
      <c r="AJ342" s="47"/>
      <c r="AK342" s="87"/>
    </row>
    <row r="343" spans="2:37" ht="12.75" customHeight="1" x14ac:dyDescent="0.2">
      <c r="B343" s="89"/>
      <c r="D343" s="92"/>
      <c r="E343" s="92"/>
      <c r="F343" s="92"/>
      <c r="G343" s="92"/>
      <c r="H343" s="95"/>
      <c r="I343" s="52"/>
      <c r="J343" s="52"/>
      <c r="K343" s="87"/>
      <c r="L343" s="78"/>
      <c r="M343" s="87"/>
      <c r="N343" s="87"/>
      <c r="O343" s="87"/>
      <c r="P343" s="87"/>
      <c r="Q343" s="87"/>
      <c r="R343" s="87"/>
      <c r="S343" s="87"/>
      <c r="T343" s="78"/>
      <c r="U343" s="87"/>
      <c r="V343" s="87"/>
      <c r="W343" s="87"/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87"/>
      <c r="AI343" s="87"/>
      <c r="AJ343" s="47"/>
      <c r="AK343" s="87"/>
    </row>
    <row r="344" spans="2:37" ht="12.75" customHeight="1" x14ac:dyDescent="0.2">
      <c r="B344" s="89"/>
      <c r="D344" s="92"/>
      <c r="E344" s="92"/>
      <c r="F344" s="92"/>
      <c r="G344" s="92"/>
      <c r="H344" s="95"/>
      <c r="I344" s="52"/>
      <c r="J344" s="52"/>
      <c r="K344" s="87"/>
      <c r="L344" s="78"/>
      <c r="M344" s="87"/>
      <c r="N344" s="87"/>
      <c r="O344" s="87"/>
      <c r="P344" s="87"/>
      <c r="Q344" s="87"/>
      <c r="R344" s="87"/>
      <c r="S344" s="87"/>
      <c r="T344" s="78"/>
      <c r="U344" s="87"/>
      <c r="V344" s="87"/>
      <c r="W344" s="87"/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87"/>
      <c r="AI344" s="87"/>
      <c r="AJ344" s="47"/>
      <c r="AK344" s="87"/>
    </row>
    <row r="345" spans="2:37" ht="12.75" customHeight="1" x14ac:dyDescent="0.2">
      <c r="B345" s="89"/>
      <c r="D345" s="92"/>
      <c r="E345" s="92"/>
      <c r="F345" s="92"/>
      <c r="G345" s="92"/>
      <c r="H345" s="95"/>
      <c r="I345" s="52"/>
      <c r="J345" s="52"/>
      <c r="K345" s="87"/>
      <c r="L345" s="78"/>
      <c r="M345" s="87"/>
      <c r="N345" s="87"/>
      <c r="O345" s="87"/>
      <c r="P345" s="87"/>
      <c r="Q345" s="87"/>
      <c r="R345" s="87"/>
      <c r="S345" s="87"/>
      <c r="T345" s="78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47"/>
      <c r="AK345" s="87"/>
    </row>
    <row r="346" spans="2:37" ht="12.75" customHeight="1" x14ac:dyDescent="0.2">
      <c r="B346" s="89"/>
      <c r="D346" s="92"/>
      <c r="E346" s="92"/>
      <c r="F346" s="92"/>
      <c r="G346" s="92"/>
      <c r="H346" s="95"/>
      <c r="I346" s="52"/>
      <c r="J346" s="52"/>
      <c r="K346" s="87"/>
      <c r="L346" s="78"/>
      <c r="M346" s="87"/>
      <c r="N346" s="87"/>
      <c r="O346" s="87"/>
      <c r="P346" s="87"/>
      <c r="Q346" s="87"/>
      <c r="R346" s="87"/>
      <c r="S346" s="87"/>
      <c r="T346" s="78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47"/>
      <c r="AK346" s="87"/>
    </row>
    <row r="347" spans="2:37" ht="12.75" customHeight="1" x14ac:dyDescent="0.2">
      <c r="B347" s="89"/>
      <c r="D347" s="92"/>
      <c r="E347" s="92"/>
      <c r="F347" s="92"/>
      <c r="G347" s="92"/>
      <c r="H347" s="95"/>
      <c r="I347" s="52"/>
      <c r="J347" s="52"/>
      <c r="K347" s="87"/>
      <c r="L347" s="78"/>
      <c r="M347" s="87"/>
      <c r="N347" s="87"/>
      <c r="O347" s="87"/>
      <c r="P347" s="87"/>
      <c r="Q347" s="87"/>
      <c r="R347" s="87"/>
      <c r="S347" s="87"/>
      <c r="T347" s="78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47"/>
      <c r="AK347" s="87"/>
    </row>
    <row r="348" spans="2:37" ht="12.75" customHeight="1" x14ac:dyDescent="0.2">
      <c r="B348" s="89"/>
      <c r="D348" s="92"/>
      <c r="E348" s="92"/>
      <c r="F348" s="92"/>
      <c r="G348" s="92"/>
      <c r="H348" s="95"/>
      <c r="I348" s="52"/>
      <c r="J348" s="52"/>
      <c r="K348" s="87"/>
      <c r="L348" s="78"/>
      <c r="M348" s="87"/>
      <c r="N348" s="87"/>
      <c r="O348" s="87"/>
      <c r="P348" s="87"/>
      <c r="Q348" s="87"/>
      <c r="R348" s="87"/>
      <c r="S348" s="87"/>
      <c r="T348" s="78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47"/>
      <c r="AK348" s="87"/>
    </row>
    <row r="349" spans="2:37" ht="12.75" customHeight="1" x14ac:dyDescent="0.2">
      <c r="B349" s="89"/>
      <c r="D349" s="92"/>
      <c r="E349" s="92"/>
      <c r="F349" s="92"/>
      <c r="G349" s="92"/>
      <c r="H349" s="95"/>
      <c r="I349" s="52"/>
      <c r="J349" s="52"/>
      <c r="K349" s="87"/>
      <c r="L349" s="78"/>
      <c r="M349" s="87"/>
      <c r="N349" s="87"/>
      <c r="O349" s="87"/>
      <c r="P349" s="87"/>
      <c r="Q349" s="87"/>
      <c r="R349" s="87"/>
      <c r="S349" s="87"/>
      <c r="T349" s="78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47"/>
      <c r="AK349" s="87"/>
    </row>
    <row r="350" spans="2:37" ht="12.75" customHeight="1" x14ac:dyDescent="0.2">
      <c r="B350" s="89"/>
      <c r="D350" s="92"/>
      <c r="E350" s="92"/>
      <c r="F350" s="92"/>
      <c r="G350" s="92"/>
      <c r="H350" s="95"/>
      <c r="I350" s="52"/>
      <c r="J350" s="52"/>
      <c r="K350" s="87"/>
      <c r="L350" s="78"/>
      <c r="M350" s="87"/>
      <c r="N350" s="87"/>
      <c r="O350" s="87"/>
      <c r="P350" s="87"/>
      <c r="Q350" s="87"/>
      <c r="R350" s="87"/>
      <c r="S350" s="87"/>
      <c r="T350" s="78"/>
      <c r="U350" s="87"/>
      <c r="V350" s="87"/>
      <c r="W350" s="87"/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87"/>
      <c r="AI350" s="87"/>
      <c r="AJ350" s="47"/>
      <c r="AK350" s="87"/>
    </row>
    <row r="351" spans="2:37" ht="12.75" customHeight="1" thickBot="1" x14ac:dyDescent="0.25">
      <c r="B351" s="90"/>
      <c r="D351" s="93"/>
      <c r="E351" s="93"/>
      <c r="F351" s="93"/>
      <c r="G351" s="93"/>
      <c r="H351" s="96"/>
      <c r="I351" s="53"/>
      <c r="J351" s="53"/>
      <c r="K351" s="24" t="str">
        <f t="shared" ref="K351:AK351" si="60">IF(OR(TRIM(K330)=0,TRIM(K330)=""),"",IF(IFERROR(TRIM(INDEX(QryItemNamed,MATCH(TRIM(K330),ITEM,0),3)),"")="LS","",IFERROR(TRIM(INDEX(QryItemNamed,MATCH(TRIM(K330),ITEM,0),3)),"")))</f>
        <v>EACH</v>
      </c>
      <c r="L351" s="24"/>
      <c r="M351" s="24" t="str">
        <f t="shared" si="60"/>
        <v>EACH</v>
      </c>
      <c r="N351" s="24" t="str">
        <f t="shared" si="60"/>
        <v>EACH</v>
      </c>
      <c r="O351" s="24" t="str">
        <f t="shared" si="60"/>
        <v>EACH</v>
      </c>
      <c r="P351" s="24" t="str">
        <f t="shared" si="60"/>
        <v>EACH</v>
      </c>
      <c r="Q351" s="24" t="str">
        <f t="shared" si="60"/>
        <v>EACH</v>
      </c>
      <c r="R351" s="24" t="str">
        <f t="shared" si="60"/>
        <v>EACH</v>
      </c>
      <c r="S351" s="24" t="str">
        <f t="shared" si="60"/>
        <v>EACH</v>
      </c>
      <c r="T351" s="24"/>
      <c r="U351" s="24" t="str">
        <f t="shared" si="60"/>
        <v>EACH</v>
      </c>
      <c r="V351" s="24" t="str">
        <f t="shared" si="60"/>
        <v>EACH</v>
      </c>
      <c r="W351" s="24" t="str">
        <f t="shared" si="60"/>
        <v>FT</v>
      </c>
      <c r="X351" s="24" t="str">
        <f t="shared" si="60"/>
        <v>FT</v>
      </c>
      <c r="Y351" s="24" t="str">
        <f t="shared" si="60"/>
        <v>FT</v>
      </c>
      <c r="Z351" s="24" t="str">
        <f t="shared" si="60"/>
        <v>FT</v>
      </c>
      <c r="AA351" s="24" t="str">
        <f t="shared" si="60"/>
        <v>FT</v>
      </c>
      <c r="AB351" s="24" t="str">
        <f t="shared" si="60"/>
        <v>FT</v>
      </c>
      <c r="AC351" s="24" t="str">
        <f t="shared" si="60"/>
        <v>EACH</v>
      </c>
      <c r="AD351" s="24" t="str">
        <f t="shared" si="60"/>
        <v>EACH</v>
      </c>
      <c r="AE351" s="24" t="str">
        <f t="shared" si="60"/>
        <v>EACH</v>
      </c>
      <c r="AF351" s="24" t="str">
        <f t="shared" si="60"/>
        <v>EACH</v>
      </c>
      <c r="AG351" s="24" t="str">
        <f t="shared" si="60"/>
        <v>EACH</v>
      </c>
      <c r="AH351" s="24" t="str">
        <f t="shared" si="60"/>
        <v>EACH</v>
      </c>
      <c r="AI351" s="24" t="str">
        <f t="shared" si="60"/>
        <v/>
      </c>
      <c r="AJ351" s="24"/>
      <c r="AK351" s="24" t="str">
        <f t="shared" si="60"/>
        <v>EACH</v>
      </c>
    </row>
    <row r="352" spans="2:37" ht="12.75" customHeight="1" x14ac:dyDescent="0.2">
      <c r="B352" s="20"/>
      <c r="D352" s="7"/>
      <c r="E352" s="7"/>
      <c r="F352" s="8"/>
      <c r="G352" s="40"/>
      <c r="H352" s="11"/>
      <c r="I352" s="57"/>
      <c r="J352" s="57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</row>
    <row r="353" spans="2:37" ht="12.75" customHeight="1" x14ac:dyDescent="0.2">
      <c r="B353" s="20"/>
      <c r="D353" s="7"/>
      <c r="E353" s="7"/>
      <c r="F353" s="8"/>
      <c r="G353" s="10"/>
      <c r="H353" s="11"/>
      <c r="I353" s="57"/>
      <c r="J353" s="57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8"/>
      <c r="AA353" s="26"/>
      <c r="AB353" s="26"/>
      <c r="AC353" s="26"/>
      <c r="AD353" s="26"/>
      <c r="AE353" s="26"/>
      <c r="AF353" s="26"/>
      <c r="AG353" s="26"/>
      <c r="AH353" s="26"/>
      <c r="AI353" s="28"/>
      <c r="AJ353" s="28"/>
      <c r="AK353" s="10"/>
    </row>
    <row r="354" spans="2:37" ht="12.75" customHeight="1" x14ac:dyDescent="0.2">
      <c r="B354" s="20"/>
      <c r="D354" s="7"/>
      <c r="E354" s="7"/>
      <c r="F354" s="8"/>
      <c r="G354" s="10"/>
      <c r="H354" s="11"/>
      <c r="I354" s="57"/>
      <c r="J354" s="57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</row>
    <row r="355" spans="2:37" ht="12.75" customHeight="1" x14ac:dyDescent="0.2">
      <c r="B355" s="20"/>
      <c r="D355" s="7"/>
      <c r="E355" s="7"/>
      <c r="F355" s="8"/>
      <c r="G355" s="10"/>
      <c r="H355" s="35"/>
      <c r="I355" s="58"/>
      <c r="J355" s="58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8"/>
      <c r="AA355" s="26"/>
      <c r="AB355" s="26"/>
      <c r="AC355" s="26"/>
      <c r="AD355" s="26"/>
      <c r="AE355" s="26"/>
      <c r="AF355" s="26"/>
      <c r="AG355" s="26"/>
      <c r="AH355" s="26"/>
      <c r="AI355" s="28"/>
      <c r="AJ355" s="28"/>
      <c r="AK355" s="10"/>
    </row>
    <row r="356" spans="2:37" ht="12.75" customHeight="1" x14ac:dyDescent="0.2">
      <c r="B356" s="20"/>
      <c r="D356" s="7"/>
      <c r="E356" s="7"/>
      <c r="F356" s="8"/>
      <c r="G356" s="10"/>
      <c r="H356" s="11"/>
      <c r="I356" s="57"/>
      <c r="J356" s="57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</row>
    <row r="357" spans="2:37" ht="12.75" customHeight="1" x14ac:dyDescent="0.2">
      <c r="B357" s="20"/>
      <c r="D357" s="7"/>
      <c r="E357" s="7"/>
      <c r="F357" s="8"/>
      <c r="G357" s="10"/>
      <c r="H357" s="35"/>
      <c r="I357" s="58"/>
      <c r="J357" s="58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8"/>
      <c r="AA357" s="26"/>
      <c r="AB357" s="26"/>
      <c r="AC357" s="26"/>
      <c r="AD357" s="26"/>
      <c r="AE357" s="26"/>
      <c r="AF357" s="26"/>
      <c r="AG357" s="26"/>
      <c r="AH357" s="26"/>
      <c r="AI357" s="28"/>
      <c r="AJ357" s="28"/>
      <c r="AK357" s="10"/>
    </row>
    <row r="358" spans="2:37" ht="12.75" customHeight="1" x14ac:dyDescent="0.2">
      <c r="B358" s="20"/>
      <c r="D358" s="7"/>
      <c r="E358" s="7"/>
      <c r="F358" s="8"/>
      <c r="G358" s="10"/>
      <c r="H358" s="11"/>
      <c r="I358" s="57"/>
      <c r="J358" s="57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8"/>
      <c r="AA358" s="26"/>
      <c r="AB358" s="26"/>
      <c r="AC358" s="26"/>
      <c r="AD358" s="26"/>
      <c r="AE358" s="26"/>
      <c r="AF358" s="26"/>
      <c r="AG358" s="26"/>
      <c r="AH358" s="26"/>
      <c r="AI358" s="28"/>
      <c r="AJ358" s="28"/>
      <c r="AK358" s="10"/>
    </row>
    <row r="359" spans="2:37" ht="12.75" customHeight="1" x14ac:dyDescent="0.2">
      <c r="B359" s="20"/>
      <c r="D359" s="7"/>
      <c r="E359" s="7"/>
      <c r="F359" s="8"/>
      <c r="G359" s="10"/>
      <c r="H359" s="11"/>
      <c r="I359" s="57"/>
      <c r="J359" s="57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</row>
    <row r="360" spans="2:37" ht="12.75" customHeight="1" x14ac:dyDescent="0.2">
      <c r="B360" s="20"/>
      <c r="D360" s="7"/>
      <c r="E360" s="7"/>
      <c r="F360" s="8"/>
      <c r="G360" s="10"/>
      <c r="H360" s="35"/>
      <c r="I360" s="58"/>
      <c r="J360" s="58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8"/>
      <c r="Y360" s="26"/>
      <c r="Z360" s="28"/>
      <c r="AA360" s="26"/>
      <c r="AB360" s="26"/>
      <c r="AC360" s="26"/>
      <c r="AD360" s="26"/>
      <c r="AE360" s="26"/>
      <c r="AF360" s="26"/>
      <c r="AG360" s="26"/>
      <c r="AH360" s="26"/>
      <c r="AI360" s="28"/>
      <c r="AJ360" s="28"/>
      <c r="AK360" s="10"/>
    </row>
    <row r="361" spans="2:37" ht="12.75" customHeight="1" x14ac:dyDescent="0.2">
      <c r="B361" s="20"/>
      <c r="D361" s="7"/>
      <c r="E361" s="7"/>
      <c r="F361" s="8"/>
      <c r="G361" s="10"/>
      <c r="H361" s="35"/>
      <c r="I361" s="58"/>
      <c r="J361" s="58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8"/>
      <c r="Y361" s="26"/>
      <c r="Z361" s="28"/>
      <c r="AA361" s="26"/>
      <c r="AB361" s="26"/>
      <c r="AC361" s="26"/>
      <c r="AD361" s="26"/>
      <c r="AE361" s="26"/>
      <c r="AF361" s="26"/>
      <c r="AG361" s="26"/>
      <c r="AH361" s="26"/>
      <c r="AI361" s="28"/>
      <c r="AJ361" s="28"/>
      <c r="AK361" s="10"/>
    </row>
    <row r="362" spans="2:37" ht="12.75" customHeight="1" x14ac:dyDescent="0.2">
      <c r="B362" s="20"/>
      <c r="D362" s="7"/>
      <c r="E362" s="7"/>
      <c r="F362" s="8"/>
      <c r="G362" s="10"/>
      <c r="H362" s="35"/>
      <c r="I362" s="58"/>
      <c r="J362" s="58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8"/>
      <c r="Y362" s="26"/>
      <c r="Z362" s="28"/>
      <c r="AA362" s="26"/>
      <c r="AB362" s="26"/>
      <c r="AC362" s="26"/>
      <c r="AD362" s="26"/>
      <c r="AE362" s="26"/>
      <c r="AF362" s="26"/>
      <c r="AG362" s="26"/>
      <c r="AH362" s="26"/>
      <c r="AI362" s="28"/>
      <c r="AJ362" s="28"/>
      <c r="AK362" s="10"/>
    </row>
    <row r="363" spans="2:37" ht="12.75" customHeight="1" x14ac:dyDescent="0.2">
      <c r="B363" s="20"/>
      <c r="D363" s="7"/>
      <c r="E363" s="7"/>
      <c r="F363" s="8"/>
      <c r="G363" s="10"/>
      <c r="H363" s="35"/>
      <c r="I363" s="58"/>
      <c r="J363" s="58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8"/>
      <c r="Y363" s="26"/>
      <c r="Z363" s="28"/>
      <c r="AA363" s="26"/>
      <c r="AB363" s="26"/>
      <c r="AC363" s="26"/>
      <c r="AD363" s="26"/>
      <c r="AE363" s="26"/>
      <c r="AF363" s="26"/>
      <c r="AG363" s="26"/>
      <c r="AH363" s="26"/>
      <c r="AI363" s="28"/>
      <c r="AJ363" s="28"/>
      <c r="AK363" s="10"/>
    </row>
    <row r="364" spans="2:37" ht="12.75" customHeight="1" x14ac:dyDescent="0.2">
      <c r="B364" s="20"/>
      <c r="D364" s="7"/>
      <c r="E364" s="7"/>
      <c r="F364" s="8"/>
      <c r="G364" s="10"/>
      <c r="H364" s="35"/>
      <c r="I364" s="58"/>
      <c r="J364" s="58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8"/>
      <c r="Y364" s="26"/>
      <c r="Z364" s="28"/>
      <c r="AA364" s="26"/>
      <c r="AB364" s="26"/>
      <c r="AC364" s="26"/>
      <c r="AD364" s="26"/>
      <c r="AE364" s="26"/>
      <c r="AF364" s="26"/>
      <c r="AG364" s="26"/>
      <c r="AH364" s="26"/>
      <c r="AI364" s="28"/>
      <c r="AJ364" s="28"/>
      <c r="AK364" s="10"/>
    </row>
    <row r="365" spans="2:37" ht="12.75" customHeight="1" x14ac:dyDescent="0.2">
      <c r="B365" s="20"/>
      <c r="D365" s="7"/>
      <c r="E365" s="7"/>
      <c r="F365" s="8"/>
      <c r="G365" s="10"/>
      <c r="H365" s="11"/>
      <c r="I365" s="57"/>
      <c r="J365" s="57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</row>
    <row r="366" spans="2:37" ht="12.75" customHeight="1" x14ac:dyDescent="0.2">
      <c r="B366" s="20"/>
      <c r="D366" s="7"/>
      <c r="E366" s="7"/>
      <c r="F366" s="8"/>
      <c r="G366" s="10"/>
      <c r="H366" s="11"/>
      <c r="I366" s="57"/>
      <c r="J366" s="57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</row>
    <row r="367" spans="2:37" ht="12.75" customHeight="1" x14ac:dyDescent="0.2">
      <c r="B367" s="20"/>
      <c r="D367" s="7"/>
      <c r="E367" s="7"/>
      <c r="F367" s="8"/>
      <c r="G367" s="10"/>
      <c r="H367" s="11"/>
      <c r="I367" s="57"/>
      <c r="J367" s="57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</row>
    <row r="368" spans="2:37" ht="12.75" customHeight="1" x14ac:dyDescent="0.2">
      <c r="B368" s="20"/>
      <c r="D368" s="7"/>
      <c r="E368" s="7"/>
      <c r="F368" s="8"/>
      <c r="G368" s="10"/>
      <c r="H368" s="11"/>
      <c r="I368" s="57"/>
      <c r="J368" s="57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8"/>
      <c r="AA368" s="26"/>
      <c r="AB368" s="26"/>
      <c r="AC368" s="26"/>
      <c r="AD368" s="26"/>
      <c r="AE368" s="26"/>
      <c r="AF368" s="26"/>
      <c r="AG368" s="26"/>
      <c r="AH368" s="26"/>
      <c r="AI368" s="28"/>
      <c r="AJ368" s="28"/>
      <c r="AK368" s="10"/>
    </row>
    <row r="369" spans="2:37" ht="12.75" customHeight="1" x14ac:dyDescent="0.2">
      <c r="B369" s="20"/>
      <c r="D369" s="7"/>
      <c r="E369" s="7"/>
      <c r="F369" s="8"/>
      <c r="G369" s="10"/>
      <c r="H369" s="11"/>
      <c r="I369" s="57"/>
      <c r="J369" s="57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</row>
    <row r="370" spans="2:37" ht="12.75" customHeight="1" x14ac:dyDescent="0.2">
      <c r="B370" s="20"/>
      <c r="D370" s="7"/>
      <c r="E370" s="7"/>
      <c r="F370" s="8"/>
      <c r="G370" s="10"/>
      <c r="H370" s="35"/>
      <c r="I370" s="58"/>
      <c r="J370" s="58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8"/>
      <c r="Y370" s="26"/>
      <c r="Z370" s="28"/>
      <c r="AA370" s="26"/>
      <c r="AB370" s="26"/>
      <c r="AC370" s="26"/>
      <c r="AD370" s="26"/>
      <c r="AE370" s="26"/>
      <c r="AF370" s="26"/>
      <c r="AG370" s="26"/>
      <c r="AH370" s="26"/>
      <c r="AI370" s="28"/>
      <c r="AJ370" s="28"/>
      <c r="AK370" s="10"/>
    </row>
    <row r="371" spans="2:37" ht="12.75" customHeight="1" x14ac:dyDescent="0.2">
      <c r="B371" s="20"/>
      <c r="D371" s="7"/>
      <c r="E371" s="7"/>
      <c r="F371" s="8"/>
      <c r="G371" s="10"/>
      <c r="H371" s="35"/>
      <c r="I371" s="58"/>
      <c r="J371" s="58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8"/>
      <c r="AA371" s="26"/>
      <c r="AB371" s="26"/>
      <c r="AC371" s="26"/>
      <c r="AD371" s="26"/>
      <c r="AE371" s="26"/>
      <c r="AF371" s="26"/>
      <c r="AG371" s="26"/>
      <c r="AH371" s="26"/>
      <c r="AI371" s="28"/>
      <c r="AJ371" s="28"/>
      <c r="AK371" s="10"/>
    </row>
    <row r="372" spans="2:37" ht="12.75" customHeight="1" x14ac:dyDescent="0.2">
      <c r="B372" s="20"/>
      <c r="D372" s="7"/>
      <c r="E372" s="7"/>
      <c r="F372" s="8"/>
      <c r="G372" s="10"/>
      <c r="H372" s="35"/>
      <c r="I372" s="58"/>
      <c r="J372" s="58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</row>
    <row r="373" spans="2:37" ht="12.75" customHeight="1" x14ac:dyDescent="0.2">
      <c r="B373" s="20"/>
      <c r="D373" s="7"/>
      <c r="E373" s="7"/>
      <c r="F373" s="8"/>
      <c r="G373" s="10"/>
      <c r="H373" s="35"/>
      <c r="I373" s="58"/>
      <c r="J373" s="58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8"/>
      <c r="Y373" s="26"/>
      <c r="Z373" s="28"/>
      <c r="AA373" s="26"/>
      <c r="AB373" s="26"/>
      <c r="AC373" s="26"/>
      <c r="AD373" s="26"/>
      <c r="AE373" s="26"/>
      <c r="AF373" s="26"/>
      <c r="AG373" s="26"/>
      <c r="AH373" s="26"/>
      <c r="AI373" s="28"/>
      <c r="AJ373" s="28"/>
      <c r="AK373" s="10"/>
    </row>
    <row r="374" spans="2:37" ht="12.75" customHeight="1" x14ac:dyDescent="0.2">
      <c r="B374" s="20"/>
      <c r="D374" s="7"/>
      <c r="E374" s="7"/>
      <c r="F374" s="8"/>
      <c r="G374" s="10"/>
      <c r="H374" s="35"/>
      <c r="I374" s="58"/>
      <c r="J374" s="58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8"/>
      <c r="AA374" s="26"/>
      <c r="AB374" s="26"/>
      <c r="AC374" s="26"/>
      <c r="AD374" s="26"/>
      <c r="AE374" s="26"/>
      <c r="AF374" s="26"/>
      <c r="AG374" s="26"/>
      <c r="AH374" s="26"/>
      <c r="AI374" s="28"/>
      <c r="AJ374" s="28"/>
      <c r="AK374" s="10"/>
    </row>
    <row r="375" spans="2:37" ht="12.75" customHeight="1" x14ac:dyDescent="0.2">
      <c r="B375" s="20"/>
      <c r="D375" s="7"/>
      <c r="E375" s="7"/>
      <c r="F375" s="8"/>
      <c r="G375" s="10"/>
      <c r="H375" s="35"/>
      <c r="I375" s="58"/>
      <c r="J375" s="58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</row>
    <row r="376" spans="2:37" ht="12.75" customHeight="1" x14ac:dyDescent="0.2">
      <c r="B376" s="20"/>
      <c r="D376" s="7"/>
      <c r="E376" s="7"/>
      <c r="F376" s="8"/>
      <c r="G376" s="10"/>
      <c r="H376" s="35"/>
      <c r="I376" s="58"/>
      <c r="J376" s="58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8"/>
      <c r="Y376" s="26"/>
      <c r="Z376" s="28"/>
      <c r="AA376" s="26"/>
      <c r="AB376" s="26"/>
      <c r="AC376" s="26"/>
      <c r="AD376" s="26"/>
      <c r="AE376" s="26"/>
      <c r="AF376" s="26"/>
      <c r="AG376" s="26"/>
      <c r="AH376" s="26"/>
      <c r="AI376" s="28"/>
      <c r="AJ376" s="28"/>
      <c r="AK376" s="10"/>
    </row>
    <row r="377" spans="2:37" ht="12.75" customHeight="1" x14ac:dyDescent="0.2">
      <c r="B377" s="20"/>
      <c r="D377" s="7"/>
      <c r="E377" s="7"/>
      <c r="F377" s="8"/>
      <c r="G377" s="10"/>
      <c r="H377" s="35"/>
      <c r="I377" s="58"/>
      <c r="J377" s="58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8"/>
      <c r="Y377" s="26"/>
      <c r="Z377" s="28"/>
      <c r="AA377" s="26"/>
      <c r="AB377" s="26"/>
      <c r="AC377" s="26"/>
      <c r="AD377" s="26"/>
      <c r="AE377" s="26"/>
      <c r="AF377" s="26"/>
      <c r="AG377" s="26"/>
      <c r="AH377" s="26"/>
      <c r="AI377" s="28"/>
      <c r="AJ377" s="28"/>
      <c r="AK377" s="10"/>
    </row>
    <row r="378" spans="2:37" ht="12.75" customHeight="1" x14ac:dyDescent="0.2">
      <c r="B378" s="20"/>
      <c r="D378" s="7"/>
      <c r="E378" s="7"/>
      <c r="F378" s="8"/>
      <c r="G378" s="10"/>
      <c r="H378" s="35"/>
      <c r="I378" s="58"/>
      <c r="J378" s="58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8"/>
      <c r="AA378" s="26"/>
      <c r="AB378" s="26"/>
      <c r="AC378" s="26"/>
      <c r="AD378" s="26"/>
      <c r="AE378" s="26"/>
      <c r="AF378" s="26"/>
      <c r="AG378" s="26"/>
      <c r="AH378" s="26"/>
      <c r="AI378" s="28"/>
      <c r="AJ378" s="28"/>
      <c r="AK378" s="10"/>
    </row>
    <row r="379" spans="2:37" ht="12.75" customHeight="1" x14ac:dyDescent="0.2">
      <c r="B379" s="20"/>
      <c r="D379" s="7"/>
      <c r="E379" s="7"/>
      <c r="F379" s="8"/>
      <c r="G379" s="10"/>
      <c r="H379" s="35"/>
      <c r="I379" s="58"/>
      <c r="J379" s="58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8"/>
      <c r="AA379" s="26"/>
      <c r="AB379" s="26"/>
      <c r="AC379" s="26"/>
      <c r="AD379" s="26"/>
      <c r="AE379" s="26"/>
      <c r="AF379" s="26"/>
      <c r="AG379" s="26"/>
      <c r="AH379" s="26"/>
      <c r="AI379" s="28"/>
      <c r="AJ379" s="28"/>
      <c r="AK379" s="10"/>
    </row>
    <row r="380" spans="2:37" ht="12.75" customHeight="1" x14ac:dyDescent="0.2">
      <c r="B380" s="20"/>
      <c r="D380" s="7"/>
      <c r="E380" s="7"/>
      <c r="F380" s="8"/>
      <c r="G380" s="10"/>
      <c r="H380" s="35"/>
      <c r="I380" s="58"/>
      <c r="J380" s="58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8"/>
      <c r="AA380" s="26"/>
      <c r="AB380" s="26"/>
      <c r="AC380" s="26"/>
      <c r="AD380" s="26"/>
      <c r="AE380" s="26"/>
      <c r="AF380" s="26"/>
      <c r="AG380" s="26"/>
      <c r="AH380" s="26"/>
      <c r="AI380" s="28"/>
      <c r="AJ380" s="28"/>
      <c r="AK380" s="10"/>
    </row>
    <row r="381" spans="2:37" ht="12.75" customHeight="1" x14ac:dyDescent="0.2">
      <c r="B381" s="20"/>
      <c r="D381" s="7"/>
      <c r="E381" s="7"/>
      <c r="F381" s="8"/>
      <c r="G381" s="10"/>
      <c r="H381" s="35"/>
      <c r="I381" s="58"/>
      <c r="J381" s="58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8"/>
      <c r="AA381" s="26"/>
      <c r="AB381" s="26"/>
      <c r="AC381" s="26"/>
      <c r="AD381" s="26"/>
      <c r="AE381" s="26"/>
      <c r="AF381" s="26"/>
      <c r="AG381" s="26"/>
      <c r="AH381" s="26"/>
      <c r="AI381" s="28"/>
      <c r="AJ381" s="28"/>
      <c r="AK381" s="10"/>
    </row>
    <row r="382" spans="2:37" ht="12.75" customHeight="1" x14ac:dyDescent="0.2">
      <c r="B382" s="20"/>
      <c r="D382" s="7"/>
      <c r="E382" s="7"/>
      <c r="F382" s="8"/>
      <c r="G382" s="10"/>
      <c r="H382" s="35"/>
      <c r="I382" s="58"/>
      <c r="J382" s="58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8"/>
      <c r="AA382" s="26"/>
      <c r="AB382" s="26"/>
      <c r="AC382" s="26"/>
      <c r="AD382" s="26"/>
      <c r="AE382" s="26"/>
      <c r="AF382" s="26"/>
      <c r="AG382" s="26"/>
      <c r="AH382" s="26"/>
      <c r="AI382" s="28"/>
      <c r="AJ382" s="28"/>
      <c r="AK382" s="10"/>
    </row>
    <row r="383" spans="2:37" ht="12.75" customHeight="1" x14ac:dyDescent="0.2">
      <c r="B383" s="20"/>
      <c r="D383" s="7"/>
      <c r="E383" s="7"/>
      <c r="F383" s="8"/>
      <c r="G383" s="10"/>
      <c r="H383" s="35"/>
      <c r="I383" s="58"/>
      <c r="J383" s="58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</row>
    <row r="384" spans="2:37" ht="12.75" customHeight="1" x14ac:dyDescent="0.2">
      <c r="B384" s="20"/>
      <c r="D384" s="7"/>
      <c r="E384" s="7"/>
      <c r="F384" s="8"/>
      <c r="G384" s="10"/>
      <c r="H384" s="35"/>
      <c r="I384" s="58"/>
      <c r="J384" s="58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8"/>
      <c r="Y384" s="26"/>
      <c r="Z384" s="28"/>
      <c r="AA384" s="26"/>
      <c r="AB384" s="26"/>
      <c r="AC384" s="26"/>
      <c r="AD384" s="26"/>
      <c r="AE384" s="26"/>
      <c r="AF384" s="26"/>
      <c r="AG384" s="26"/>
      <c r="AH384" s="26"/>
      <c r="AI384" s="28"/>
      <c r="AJ384" s="28"/>
      <c r="AK384" s="10"/>
    </row>
    <row r="385" spans="2:37" ht="12.75" customHeight="1" x14ac:dyDescent="0.2">
      <c r="B385" s="20"/>
      <c r="D385" s="7"/>
      <c r="E385" s="7"/>
      <c r="F385" s="8"/>
      <c r="G385" s="10"/>
      <c r="H385" s="35"/>
      <c r="I385" s="58"/>
      <c r="J385" s="58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</row>
    <row r="386" spans="2:37" ht="12.75" customHeight="1" x14ac:dyDescent="0.2">
      <c r="B386" s="20"/>
      <c r="D386" s="7"/>
      <c r="E386" s="7"/>
      <c r="F386" s="8"/>
      <c r="G386" s="10"/>
      <c r="H386" s="35"/>
      <c r="I386" s="58"/>
      <c r="J386" s="58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8"/>
      <c r="AA386" s="26"/>
      <c r="AB386" s="26"/>
      <c r="AC386" s="26"/>
      <c r="AD386" s="26"/>
      <c r="AE386" s="26"/>
      <c r="AF386" s="26"/>
      <c r="AG386" s="26"/>
      <c r="AH386" s="26"/>
      <c r="AI386" s="28"/>
      <c r="AJ386" s="28"/>
      <c r="AK386" s="10"/>
    </row>
    <row r="387" spans="2:37" ht="12.75" customHeight="1" x14ac:dyDescent="0.2">
      <c r="B387" s="20"/>
      <c r="D387" s="7"/>
      <c r="E387" s="7"/>
      <c r="F387" s="8"/>
      <c r="G387" s="10"/>
      <c r="H387" s="35"/>
      <c r="I387" s="58"/>
      <c r="J387" s="58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8"/>
      <c r="AA387" s="26"/>
      <c r="AB387" s="26"/>
      <c r="AC387" s="26"/>
      <c r="AD387" s="26"/>
      <c r="AE387" s="26"/>
      <c r="AF387" s="26"/>
      <c r="AG387" s="26"/>
      <c r="AH387" s="26"/>
      <c r="AI387" s="28"/>
      <c r="AJ387" s="28"/>
      <c r="AK387" s="10"/>
    </row>
    <row r="388" spans="2:37" ht="12.75" customHeight="1" x14ac:dyDescent="0.2">
      <c r="B388" s="20"/>
      <c r="D388" s="7"/>
      <c r="E388" s="7"/>
      <c r="F388" s="8"/>
      <c r="G388" s="10"/>
      <c r="H388" s="35"/>
      <c r="I388" s="58"/>
      <c r="J388" s="58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8"/>
      <c r="AA388" s="26"/>
      <c r="AB388" s="26"/>
      <c r="AC388" s="26"/>
      <c r="AD388" s="26"/>
      <c r="AE388" s="26"/>
      <c r="AF388" s="26"/>
      <c r="AG388" s="26"/>
      <c r="AH388" s="26"/>
      <c r="AI388" s="28"/>
      <c r="AJ388" s="28"/>
      <c r="AK388" s="10"/>
    </row>
    <row r="389" spans="2:37" ht="12.75" customHeight="1" x14ac:dyDescent="0.2">
      <c r="B389" s="20"/>
      <c r="D389" s="7"/>
      <c r="E389" s="7"/>
      <c r="F389" s="8"/>
      <c r="G389" s="10"/>
      <c r="H389" s="35"/>
      <c r="I389" s="58"/>
      <c r="J389" s="58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8"/>
      <c r="AA389" s="26"/>
      <c r="AB389" s="26"/>
      <c r="AC389" s="26"/>
      <c r="AD389" s="26"/>
      <c r="AE389" s="26"/>
      <c r="AF389" s="26"/>
      <c r="AG389" s="26"/>
      <c r="AH389" s="26"/>
      <c r="AI389" s="28"/>
      <c r="AJ389" s="28"/>
      <c r="AK389" s="10"/>
    </row>
    <row r="390" spans="2:37" ht="12.75" customHeight="1" x14ac:dyDescent="0.2">
      <c r="B390" s="20"/>
      <c r="D390" s="7"/>
      <c r="E390" s="7"/>
      <c r="F390" s="8"/>
      <c r="G390" s="10"/>
      <c r="H390" s="35"/>
      <c r="I390" s="58"/>
      <c r="J390" s="58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</row>
    <row r="391" spans="2:37" ht="12.75" customHeight="1" x14ac:dyDescent="0.2">
      <c r="B391" s="20"/>
      <c r="D391" s="7"/>
      <c r="E391" s="7"/>
      <c r="F391" s="8"/>
      <c r="G391" s="10"/>
      <c r="H391" s="35"/>
      <c r="I391" s="58"/>
      <c r="J391" s="58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</row>
    <row r="392" spans="2:37" ht="12.75" customHeight="1" x14ac:dyDescent="0.2">
      <c r="B392" s="20"/>
      <c r="D392" s="7"/>
      <c r="E392" s="7"/>
      <c r="F392" s="8"/>
      <c r="G392" s="10"/>
      <c r="H392" s="35"/>
      <c r="I392" s="58"/>
      <c r="J392" s="58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</row>
    <row r="393" spans="2:37" ht="12.75" customHeight="1" x14ac:dyDescent="0.2">
      <c r="B393" s="20"/>
      <c r="D393" s="7"/>
      <c r="E393" s="7"/>
      <c r="F393" s="8"/>
      <c r="G393" s="10"/>
      <c r="H393" s="35"/>
      <c r="I393" s="58"/>
      <c r="J393" s="58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8"/>
      <c r="Y393" s="26"/>
      <c r="Z393" s="28"/>
      <c r="AA393" s="26"/>
      <c r="AB393" s="26"/>
      <c r="AC393" s="26"/>
      <c r="AD393" s="26"/>
      <c r="AE393" s="26"/>
      <c r="AF393" s="26"/>
      <c r="AG393" s="26"/>
      <c r="AH393" s="26"/>
      <c r="AI393" s="28"/>
      <c r="AJ393" s="28"/>
      <c r="AK393" s="10"/>
    </row>
    <row r="394" spans="2:37" ht="12.75" customHeight="1" x14ac:dyDescent="0.2">
      <c r="B394" s="20"/>
      <c r="D394" s="7"/>
      <c r="E394" s="7"/>
      <c r="F394" s="8"/>
      <c r="G394" s="10"/>
      <c r="H394" s="35"/>
      <c r="I394" s="58"/>
      <c r="J394" s="58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8"/>
      <c r="AA394" s="26"/>
      <c r="AB394" s="26"/>
      <c r="AC394" s="26"/>
      <c r="AD394" s="26"/>
      <c r="AE394" s="26"/>
      <c r="AF394" s="26"/>
      <c r="AG394" s="26"/>
      <c r="AH394" s="26"/>
      <c r="AI394" s="28"/>
      <c r="AJ394" s="28"/>
      <c r="AK394" s="10"/>
    </row>
    <row r="395" spans="2:37" ht="12.75" customHeight="1" x14ac:dyDescent="0.2">
      <c r="B395" s="20"/>
      <c r="D395" s="7"/>
      <c r="E395" s="7"/>
      <c r="F395" s="8"/>
      <c r="G395" s="10"/>
      <c r="H395" s="35"/>
      <c r="I395" s="58"/>
      <c r="J395" s="58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8"/>
      <c r="AA395" s="26"/>
      <c r="AB395" s="26"/>
      <c r="AC395" s="26"/>
      <c r="AD395" s="26"/>
      <c r="AE395" s="26"/>
      <c r="AF395" s="26"/>
      <c r="AG395" s="26"/>
      <c r="AH395" s="26"/>
      <c r="AI395" s="28"/>
      <c r="AJ395" s="28"/>
      <c r="AK395" s="10"/>
    </row>
    <row r="396" spans="2:37" ht="12.75" customHeight="1" x14ac:dyDescent="0.2">
      <c r="B396" s="20"/>
      <c r="D396" s="7"/>
      <c r="E396" s="7"/>
      <c r="F396" s="8"/>
      <c r="G396" s="10"/>
      <c r="H396" s="35"/>
      <c r="I396" s="58"/>
      <c r="J396" s="58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8"/>
      <c r="Y396" s="26"/>
      <c r="Z396" s="28"/>
      <c r="AA396" s="26"/>
      <c r="AB396" s="26"/>
      <c r="AC396" s="26"/>
      <c r="AD396" s="26"/>
      <c r="AE396" s="26"/>
      <c r="AF396" s="26"/>
      <c r="AG396" s="26"/>
      <c r="AH396" s="26"/>
      <c r="AI396" s="28"/>
      <c r="AJ396" s="28"/>
      <c r="AK396" s="10"/>
    </row>
    <row r="397" spans="2:37" ht="12.75" customHeight="1" x14ac:dyDescent="0.2">
      <c r="B397" s="20"/>
      <c r="D397" s="7"/>
      <c r="E397" s="7"/>
      <c r="F397" s="8"/>
      <c r="G397" s="10"/>
      <c r="H397" s="35"/>
      <c r="I397" s="58"/>
      <c r="J397" s="58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8"/>
      <c r="Y397" s="26"/>
      <c r="Z397" s="28"/>
      <c r="AA397" s="26"/>
      <c r="AB397" s="26"/>
      <c r="AC397" s="26"/>
      <c r="AD397" s="26"/>
      <c r="AE397" s="26"/>
      <c r="AF397" s="26"/>
      <c r="AG397" s="26"/>
      <c r="AH397" s="26"/>
      <c r="AI397" s="28"/>
      <c r="AJ397" s="28"/>
      <c r="AK397" s="10"/>
    </row>
    <row r="398" spans="2:37" ht="12.75" customHeight="1" x14ac:dyDescent="0.2">
      <c r="B398" s="20"/>
      <c r="D398" s="7"/>
      <c r="E398" s="7"/>
      <c r="F398" s="8"/>
      <c r="G398" s="10"/>
      <c r="H398" s="35"/>
      <c r="I398" s="58"/>
      <c r="J398" s="58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8"/>
      <c r="Y398" s="26"/>
      <c r="Z398" s="28"/>
      <c r="AA398" s="26"/>
      <c r="AB398" s="26"/>
      <c r="AC398" s="26"/>
      <c r="AD398" s="26"/>
      <c r="AE398" s="26"/>
      <c r="AF398" s="26"/>
      <c r="AG398" s="26"/>
      <c r="AH398" s="26"/>
      <c r="AI398" s="28"/>
      <c r="AJ398" s="28"/>
      <c r="AK398" s="10"/>
    </row>
    <row r="399" spans="2:37" ht="12.75" customHeight="1" x14ac:dyDescent="0.2">
      <c r="B399" s="20"/>
      <c r="D399" s="7"/>
      <c r="E399" s="7"/>
      <c r="F399" s="8"/>
      <c r="G399" s="10"/>
      <c r="H399" s="35"/>
      <c r="I399" s="58"/>
      <c r="J399" s="58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8"/>
      <c r="AA399" s="26"/>
      <c r="AB399" s="26"/>
      <c r="AC399" s="26"/>
      <c r="AD399" s="26"/>
      <c r="AE399" s="26"/>
      <c r="AF399" s="26"/>
      <c r="AG399" s="26"/>
      <c r="AH399" s="26"/>
      <c r="AI399" s="28"/>
      <c r="AJ399" s="28"/>
      <c r="AK399" s="10"/>
    </row>
    <row r="400" spans="2:37" ht="12.75" customHeight="1" x14ac:dyDescent="0.2">
      <c r="B400" s="20"/>
      <c r="D400" s="7"/>
      <c r="E400" s="7"/>
      <c r="F400" s="8"/>
      <c r="G400" s="10"/>
      <c r="H400" s="35"/>
      <c r="I400" s="58"/>
      <c r="J400" s="58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8"/>
      <c r="AA400" s="26"/>
      <c r="AB400" s="26"/>
      <c r="AC400" s="26"/>
      <c r="AD400" s="26"/>
      <c r="AE400" s="26"/>
      <c r="AF400" s="26"/>
      <c r="AG400" s="26"/>
      <c r="AH400" s="26"/>
      <c r="AI400" s="28"/>
      <c r="AJ400" s="28"/>
      <c r="AK400" s="10"/>
    </row>
    <row r="401" spans="2:37" ht="12.75" customHeight="1" x14ac:dyDescent="0.2">
      <c r="B401" s="20"/>
      <c r="D401" s="7"/>
      <c r="E401" s="7"/>
      <c r="F401" s="8"/>
      <c r="G401" s="10"/>
      <c r="H401" s="35"/>
      <c r="I401" s="58"/>
      <c r="J401" s="58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8"/>
      <c r="AA401" s="26"/>
      <c r="AB401" s="26"/>
      <c r="AC401" s="26"/>
      <c r="AD401" s="26"/>
      <c r="AE401" s="26"/>
      <c r="AF401" s="26"/>
      <c r="AG401" s="26"/>
      <c r="AH401" s="26"/>
      <c r="AI401" s="28"/>
      <c r="AJ401" s="28"/>
      <c r="AK401" s="10"/>
    </row>
    <row r="402" spans="2:37" ht="12.75" customHeight="1" x14ac:dyDescent="0.2">
      <c r="B402" s="20"/>
      <c r="D402" s="7"/>
      <c r="E402" s="7"/>
      <c r="F402" s="8"/>
      <c r="G402" s="10"/>
      <c r="H402" s="35"/>
      <c r="I402" s="58"/>
      <c r="J402" s="58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8"/>
      <c r="AA402" s="26"/>
      <c r="AB402" s="26"/>
      <c r="AC402" s="26"/>
      <c r="AD402" s="26"/>
      <c r="AE402" s="26"/>
      <c r="AF402" s="26"/>
      <c r="AG402" s="26"/>
      <c r="AH402" s="26"/>
      <c r="AI402" s="28"/>
      <c r="AJ402" s="28"/>
      <c r="AK402" s="10"/>
    </row>
    <row r="403" spans="2:37" ht="12.75" customHeight="1" x14ac:dyDescent="0.2">
      <c r="B403" s="20"/>
      <c r="D403" s="7"/>
      <c r="E403" s="7"/>
      <c r="F403" s="8"/>
      <c r="G403" s="10"/>
      <c r="H403" s="35"/>
      <c r="I403" s="58"/>
      <c r="J403" s="58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8"/>
      <c r="AA403" s="26"/>
      <c r="AB403" s="26"/>
      <c r="AC403" s="26"/>
      <c r="AD403" s="26"/>
      <c r="AE403" s="26"/>
      <c r="AF403" s="26"/>
      <c r="AG403" s="26"/>
      <c r="AH403" s="26"/>
      <c r="AI403" s="28"/>
      <c r="AJ403" s="28"/>
      <c r="AK403" s="10"/>
    </row>
    <row r="404" spans="2:37" ht="12.75" customHeight="1" x14ac:dyDescent="0.2">
      <c r="B404" s="20"/>
      <c r="D404" s="7"/>
      <c r="E404" s="7"/>
      <c r="F404" s="8"/>
      <c r="G404" s="10"/>
      <c r="H404" s="35"/>
      <c r="I404" s="58"/>
      <c r="J404" s="58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8"/>
      <c r="AA404" s="26"/>
      <c r="AB404" s="26"/>
      <c r="AC404" s="26"/>
      <c r="AD404" s="26"/>
      <c r="AE404" s="26"/>
      <c r="AF404" s="26"/>
      <c r="AG404" s="26"/>
      <c r="AH404" s="26"/>
      <c r="AI404" s="28"/>
      <c r="AJ404" s="28"/>
      <c r="AK404" s="10"/>
    </row>
    <row r="405" spans="2:37" ht="12.75" customHeight="1" thickBot="1" x14ac:dyDescent="0.25">
      <c r="B405" s="21"/>
      <c r="D405" s="7"/>
      <c r="E405" s="7"/>
      <c r="F405" s="8"/>
      <c r="G405" s="34"/>
      <c r="H405" s="11"/>
      <c r="I405" s="57"/>
      <c r="J405" s="57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</row>
    <row r="406" spans="2:37" ht="25.5" customHeight="1" x14ac:dyDescent="0.2">
      <c r="B406" s="5" t="s">
        <v>9</v>
      </c>
      <c r="D406" s="84" t="s">
        <v>1</v>
      </c>
      <c r="E406" s="85"/>
      <c r="F406" s="85"/>
      <c r="G406" s="85"/>
      <c r="H406" s="86"/>
      <c r="I406" s="50"/>
      <c r="J406" s="50"/>
      <c r="K406" s="12" t="str">
        <f>IF(K330="","",IF(K340="",IF(SUM(COUNTIF(K341:K405,"LS")+COUNTIF(K341:K405,"LUMP"))&gt;0,"LS",""),IF(SUM(K341:K405)&gt;0,ROUNDUP(SUM(K341:K405),0),"")))</f>
        <v/>
      </c>
      <c r="L406" s="12"/>
      <c r="M406" s="12"/>
      <c r="N406" s="12" t="str">
        <f>IF(N330="","",IF(N340="",IF(SUM(COUNTIF(N341:N405,"LS")+COUNTIF(N341:N405,"LUMP"))&gt;0,"LS",""),IF(SUM(N341:N405)&gt;0,ROUNDUP(SUM(N341:N405),0),"")))</f>
        <v/>
      </c>
      <c r="O406" s="12"/>
      <c r="P406" s="12" t="str">
        <f>IF(P330="","",IF(P340="",IF(SUM(COUNTIF(P341:P405,"LS")+COUNTIF(P341:P405,"LUMP"))&gt;0,"LS",""),IF(SUM(P341:P405)&gt;0,ROUNDUP(SUM(P341:P405),0),"")))</f>
        <v/>
      </c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</row>
    <row r="407" spans="2:37" ht="12.75" customHeight="1" thickBot="1" x14ac:dyDescent="0.25"/>
    <row r="408" spans="2:37" ht="12.75" customHeight="1" thickBot="1" x14ac:dyDescent="0.25">
      <c r="B408" s="18" t="s">
        <v>7</v>
      </c>
      <c r="D408" s="97">
        <f>D329+1</f>
        <v>125</v>
      </c>
      <c r="E408" s="97"/>
      <c r="F408" s="97"/>
      <c r="G408" s="97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97"/>
      <c r="X408" s="97"/>
      <c r="Y408" s="97"/>
      <c r="Z408" s="97"/>
      <c r="AA408" s="97"/>
      <c r="AB408" s="97"/>
      <c r="AC408" s="97"/>
      <c r="AD408" s="97"/>
      <c r="AE408" s="97"/>
      <c r="AF408" s="97"/>
      <c r="AG408" s="97"/>
      <c r="AH408" s="97"/>
      <c r="AI408" s="97"/>
      <c r="AJ408" s="97"/>
      <c r="AK408" s="97"/>
    </row>
    <row r="409" spans="2:37" ht="12.75" customHeight="1" thickBot="1" x14ac:dyDescent="0.25">
      <c r="B409" s="22"/>
      <c r="D409" s="98" t="s">
        <v>5</v>
      </c>
      <c r="E409" s="98"/>
      <c r="F409" s="98"/>
      <c r="G409" s="98"/>
      <c r="H409" s="98"/>
      <c r="I409" s="48"/>
      <c r="J409" s="48"/>
      <c r="K409" s="17" t="s">
        <v>19</v>
      </c>
      <c r="L409" s="17"/>
      <c r="M409" s="17" t="s">
        <v>20</v>
      </c>
      <c r="N409" s="38" t="s">
        <v>21</v>
      </c>
      <c r="O409" s="38" t="s">
        <v>21</v>
      </c>
      <c r="P409" s="38" t="s">
        <v>21</v>
      </c>
      <c r="Q409" s="38" t="s">
        <v>21</v>
      </c>
      <c r="R409" s="38" t="s">
        <v>26</v>
      </c>
      <c r="S409" s="38" t="s">
        <v>27</v>
      </c>
      <c r="T409" s="38"/>
      <c r="U409" s="38" t="s">
        <v>28</v>
      </c>
      <c r="V409" s="38" t="s">
        <v>29</v>
      </c>
      <c r="W409" s="38" t="s">
        <v>37</v>
      </c>
      <c r="X409" s="38" t="s">
        <v>30</v>
      </c>
      <c r="Y409" s="38" t="s">
        <v>31</v>
      </c>
      <c r="Z409" s="38" t="s">
        <v>32</v>
      </c>
      <c r="AA409" s="38" t="s">
        <v>33</v>
      </c>
      <c r="AB409" s="38" t="s">
        <v>34</v>
      </c>
      <c r="AC409" s="38" t="s">
        <v>35</v>
      </c>
      <c r="AD409" s="38" t="s">
        <v>35</v>
      </c>
      <c r="AE409" s="38" t="s">
        <v>36</v>
      </c>
      <c r="AF409" s="38" t="s">
        <v>13</v>
      </c>
      <c r="AG409" s="38" t="s">
        <v>11</v>
      </c>
      <c r="AH409" s="38" t="s">
        <v>39</v>
      </c>
      <c r="AI409" s="17" t="s">
        <v>12</v>
      </c>
      <c r="AJ409" s="17"/>
      <c r="AK409" s="17" t="s">
        <v>17</v>
      </c>
    </row>
    <row r="410" spans="2:37" ht="12.75" customHeight="1" thickBot="1" x14ac:dyDescent="0.25">
      <c r="D410" s="99" t="s">
        <v>6</v>
      </c>
      <c r="E410" s="99"/>
      <c r="F410" s="99"/>
      <c r="G410" s="99"/>
      <c r="H410" s="99"/>
      <c r="I410" s="49"/>
      <c r="J410" s="49"/>
      <c r="K410" s="13"/>
      <c r="L410" s="13"/>
      <c r="M410" s="13" t="s">
        <v>15</v>
      </c>
      <c r="N410" s="39" t="s">
        <v>22</v>
      </c>
      <c r="O410" s="39" t="s">
        <v>23</v>
      </c>
      <c r="P410" s="39" t="s">
        <v>24</v>
      </c>
      <c r="Q410" s="39" t="s">
        <v>25</v>
      </c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 t="s">
        <v>15</v>
      </c>
      <c r="AC410" s="39" t="s">
        <v>45</v>
      </c>
      <c r="AD410" s="39" t="s">
        <v>46</v>
      </c>
      <c r="AE410" s="39" t="s">
        <v>38</v>
      </c>
      <c r="AF410" s="39" t="s">
        <v>14</v>
      </c>
      <c r="AG410" s="39"/>
      <c r="AH410" s="39"/>
      <c r="AI410" s="13"/>
      <c r="AJ410" s="13"/>
      <c r="AK410" s="13" t="s">
        <v>16</v>
      </c>
    </row>
    <row r="411" spans="2:37" ht="12.75" customHeight="1" x14ac:dyDescent="0.2">
      <c r="B411" s="88" t="s">
        <v>8</v>
      </c>
      <c r="D411" s="91" t="s">
        <v>0</v>
      </c>
      <c r="E411" s="91" t="s">
        <v>40</v>
      </c>
      <c r="F411" s="91" t="s">
        <v>18</v>
      </c>
      <c r="G411" s="91" t="s">
        <v>42</v>
      </c>
      <c r="H411" s="94" t="s">
        <v>10</v>
      </c>
      <c r="I411" s="51"/>
      <c r="J411" s="51"/>
      <c r="K411" s="23" t="str">
        <f t="shared" ref="K411:AK411" si="61">IF(OR(TRIM(K409)=0,TRIM(K409)=""),"",IF(IFERROR(TRIM(INDEX(QryItemNamed,MATCH(TRIM(K409),ITEM,0),2)),"")="Y","SPECIAL",LEFT(IFERROR(TRIM(INDEX(ITEM,MATCH(TRIM(K409),ITEM,0))),""),3)))</f>
        <v>625</v>
      </c>
      <c r="L411" s="23"/>
      <c r="M411" s="23" t="str">
        <f t="shared" si="61"/>
        <v>625</v>
      </c>
      <c r="N411" s="23" t="str">
        <f t="shared" si="61"/>
        <v>625</v>
      </c>
      <c r="O411" s="23" t="str">
        <f t="shared" si="61"/>
        <v>625</v>
      </c>
      <c r="P411" s="23" t="str">
        <f t="shared" si="61"/>
        <v>625</v>
      </c>
      <c r="Q411" s="23" t="str">
        <f t="shared" si="61"/>
        <v>625</v>
      </c>
      <c r="R411" s="23" t="str">
        <f t="shared" si="61"/>
        <v>625</v>
      </c>
      <c r="S411" s="23" t="str">
        <f t="shared" si="61"/>
        <v>625</v>
      </c>
      <c r="T411" s="23"/>
      <c r="U411" s="23" t="str">
        <f t="shared" si="61"/>
        <v>625</v>
      </c>
      <c r="V411" s="23" t="str">
        <f t="shared" si="61"/>
        <v>625</v>
      </c>
      <c r="W411" s="23" t="str">
        <f t="shared" si="61"/>
        <v>625</v>
      </c>
      <c r="X411" s="23" t="str">
        <f t="shared" si="61"/>
        <v>625</v>
      </c>
      <c r="Y411" s="23" t="str">
        <f t="shared" si="61"/>
        <v>625</v>
      </c>
      <c r="Z411" s="23" t="str">
        <f t="shared" si="61"/>
        <v>625</v>
      </c>
      <c r="AA411" s="23" t="str">
        <f t="shared" si="61"/>
        <v>625</v>
      </c>
      <c r="AB411" s="23" t="str">
        <f t="shared" si="61"/>
        <v>625</v>
      </c>
      <c r="AC411" s="23" t="str">
        <f t="shared" si="61"/>
        <v>625</v>
      </c>
      <c r="AD411" s="23" t="str">
        <f t="shared" si="61"/>
        <v>625</v>
      </c>
      <c r="AE411" s="23" t="str">
        <f t="shared" si="61"/>
        <v>625</v>
      </c>
      <c r="AF411" s="23" t="str">
        <f t="shared" si="61"/>
        <v>625</v>
      </c>
      <c r="AG411" s="23" t="str">
        <f t="shared" si="61"/>
        <v>625</v>
      </c>
      <c r="AH411" s="23" t="str">
        <f t="shared" si="61"/>
        <v>625</v>
      </c>
      <c r="AI411" s="23" t="str">
        <f t="shared" si="61"/>
        <v/>
      </c>
      <c r="AJ411" s="23"/>
      <c r="AK411" s="23" t="str">
        <f t="shared" si="61"/>
        <v>625</v>
      </c>
    </row>
    <row r="412" spans="2:37" ht="12.75" customHeight="1" x14ac:dyDescent="0.2">
      <c r="B412" s="89"/>
      <c r="D412" s="92"/>
      <c r="E412" s="92"/>
      <c r="F412" s="92"/>
      <c r="G412" s="92"/>
      <c r="H412" s="95"/>
      <c r="I412" s="52"/>
      <c r="J412" s="52"/>
      <c r="K412" s="87" t="str">
        <f t="shared" ref="K412:AK412" si="62">IF(OR(TRIM(K409)=0,TRIM(K409)=""),IF(K410="","",K410),IF(IFERROR(TRIM(INDEX(QryItemNamed,MATCH(TRIM(K409),ITEM,0),2)),"")="Y",TRIM(RIGHT(IFERROR(TRIM(INDEX(QryItemNamed,MATCH(TRIM(K409),ITEM,0),4)),"123456789012"),LEN(IFERROR(TRIM(INDEX(QryItemNamed,MATCH(TRIM(K409),ITEM,0),4)),"123456789012"))-9))&amp;K410,IFERROR(TRIM(INDEX(QryItemNamed,MATCH(TRIM(K409),ITEM,0),4))&amp;K410,"ITEM CODE DOES NOT EXIST IN ITEM MASTER")))</f>
        <v>CONNECTION, FUSED PULL APART</v>
      </c>
      <c r="L412" s="78"/>
      <c r="M412" s="87" t="str">
        <f t="shared" si="62"/>
        <v>CONNECTION, UNFUSED PERMANENT, 4"</v>
      </c>
      <c r="N412" s="87" t="str">
        <f t="shared" si="62"/>
        <v>LIGHT POLE, CONVENTIONAL AT18B40</v>
      </c>
      <c r="O412" s="87" t="str">
        <f t="shared" si="62"/>
        <v>LIGHT POLE, CONVENTIONAL AT12B50</v>
      </c>
      <c r="P412" s="87" t="str">
        <f t="shared" si="62"/>
        <v>LIGHT POLE, CONVENTIONAL AT15B50</v>
      </c>
      <c r="Q412" s="87" t="str">
        <f t="shared" si="62"/>
        <v>LIGHT POLE, CONVENTIONAL AT18B50</v>
      </c>
      <c r="R412" s="87" t="str">
        <f t="shared" si="62"/>
        <v>LIGHT TOWER, BBBBBB100</v>
      </c>
      <c r="S412" s="87" t="str">
        <f t="shared" si="62"/>
        <v>LIGHT POLE FOUNDATION, 24" X 6' DEEP</v>
      </c>
      <c r="T412" s="78"/>
      <c r="U412" s="87" t="str">
        <f t="shared" si="62"/>
        <v>LIGHT POLE FOUNDATION, 24" X 10' DEEP</v>
      </c>
      <c r="V412" s="87" t="str">
        <f t="shared" si="62"/>
        <v>LIGHT TOWER FOUNDATION, 36" X 20' DEEP</v>
      </c>
      <c r="W412" s="87" t="str">
        <f t="shared" si="62"/>
        <v>NO. 2 AWG 2400 VOLT DISTRIBUTION CABLE</v>
      </c>
      <c r="X412" s="87" t="str">
        <f t="shared" si="62"/>
        <v>NO. 4 AWG 2400 VOLT DISTRIBUTION CABLE</v>
      </c>
      <c r="Y412" s="87" t="str">
        <f t="shared" si="62"/>
        <v>NO. 10 AWG POLE AND BRACKET CABLE</v>
      </c>
      <c r="Z412" s="87" t="str">
        <f t="shared" si="62"/>
        <v>CONDUIT, 1-1/2", 725.051</v>
      </c>
      <c r="AA412" s="87" t="str">
        <f t="shared" si="62"/>
        <v>CONDUIT, 2", 725.051</v>
      </c>
      <c r="AB412" s="87" t="str">
        <f t="shared" si="62"/>
        <v>CONDUIT, JACKED OR DRILLED, 725.04, 4"</v>
      </c>
      <c r="AC412" s="87" t="str">
        <f t="shared" si="62"/>
        <v>LUMINAIRE, CONVENTIONAL, SOLID STATE (LED), AS PER PLAN  IES-II-M-SC</v>
      </c>
      <c r="AD412" s="87" t="str">
        <f t="shared" si="62"/>
        <v>LUMINAIRE, CONVENTIONAL, SOLID STATE (LED), AS PER PLAN  IES-III-M-SC</v>
      </c>
      <c r="AE412" s="87" t="str">
        <f t="shared" si="62"/>
        <v>LUMINAIRE, HIGH MAST, SOLID STATE (LED), AS PER PLAN  IES-V-M</v>
      </c>
      <c r="AF412" s="87" t="str">
        <f t="shared" si="62"/>
        <v xml:space="preserve">PULL BOX, 725.08, 24"   </v>
      </c>
      <c r="AG412" s="87" t="str">
        <f t="shared" si="62"/>
        <v>GROUND ROD</v>
      </c>
      <c r="AH412" s="87" t="str">
        <f t="shared" si="62"/>
        <v>POWER SERVICE, AS PER PLAN</v>
      </c>
      <c r="AI412" s="87" t="str">
        <f t="shared" si="62"/>
        <v>ITEM CODE DOES NOT EXIST IN ITEM MASTER</v>
      </c>
      <c r="AJ412" s="47"/>
      <c r="AK412" s="87" t="str">
        <f t="shared" si="62"/>
        <v>ARC FLASH CALCULATIONS AND LABEL (NO TURN ON RED, 24X24)</v>
      </c>
    </row>
    <row r="413" spans="2:37" ht="12.75" customHeight="1" x14ac:dyDescent="0.2">
      <c r="B413" s="89"/>
      <c r="D413" s="92"/>
      <c r="E413" s="92"/>
      <c r="F413" s="92"/>
      <c r="G413" s="92"/>
      <c r="H413" s="95"/>
      <c r="I413" s="52"/>
      <c r="J413" s="52"/>
      <c r="K413" s="87"/>
      <c r="L413" s="78"/>
      <c r="M413" s="87"/>
      <c r="N413" s="87"/>
      <c r="O413" s="87"/>
      <c r="P413" s="87"/>
      <c r="Q413" s="87"/>
      <c r="R413" s="87"/>
      <c r="S413" s="87"/>
      <c r="T413" s="78"/>
      <c r="U413" s="87"/>
      <c r="V413" s="87"/>
      <c r="W413" s="87"/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47"/>
      <c r="AK413" s="87"/>
    </row>
    <row r="414" spans="2:37" ht="12.75" customHeight="1" x14ac:dyDescent="0.2">
      <c r="B414" s="89"/>
      <c r="D414" s="92"/>
      <c r="E414" s="92"/>
      <c r="F414" s="92"/>
      <c r="G414" s="92"/>
      <c r="H414" s="95"/>
      <c r="I414" s="52"/>
      <c r="J414" s="52"/>
      <c r="K414" s="87"/>
      <c r="L414" s="78"/>
      <c r="M414" s="87"/>
      <c r="N414" s="87"/>
      <c r="O414" s="87"/>
      <c r="P414" s="87"/>
      <c r="Q414" s="87"/>
      <c r="R414" s="87"/>
      <c r="S414" s="87"/>
      <c r="T414" s="78"/>
      <c r="U414" s="87"/>
      <c r="V414" s="87"/>
      <c r="W414" s="87"/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47"/>
      <c r="AK414" s="87"/>
    </row>
    <row r="415" spans="2:37" ht="12.75" customHeight="1" x14ac:dyDescent="0.2">
      <c r="B415" s="89"/>
      <c r="D415" s="92"/>
      <c r="E415" s="92"/>
      <c r="F415" s="92"/>
      <c r="G415" s="92"/>
      <c r="H415" s="95"/>
      <c r="I415" s="52"/>
      <c r="J415" s="52"/>
      <c r="K415" s="87"/>
      <c r="L415" s="78"/>
      <c r="M415" s="87"/>
      <c r="N415" s="87"/>
      <c r="O415" s="87"/>
      <c r="P415" s="87"/>
      <c r="Q415" s="87"/>
      <c r="R415" s="87"/>
      <c r="S415" s="87"/>
      <c r="T415" s="78"/>
      <c r="U415" s="87"/>
      <c r="V415" s="87"/>
      <c r="W415" s="87"/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47"/>
      <c r="AK415" s="87"/>
    </row>
    <row r="416" spans="2:37" ht="12.75" customHeight="1" x14ac:dyDescent="0.2">
      <c r="B416" s="89"/>
      <c r="D416" s="92"/>
      <c r="E416" s="92"/>
      <c r="F416" s="92"/>
      <c r="G416" s="92"/>
      <c r="H416" s="95"/>
      <c r="I416" s="52"/>
      <c r="J416" s="52"/>
      <c r="K416" s="87"/>
      <c r="L416" s="78"/>
      <c r="M416" s="87"/>
      <c r="N416" s="87"/>
      <c r="O416" s="87"/>
      <c r="P416" s="87"/>
      <c r="Q416" s="87"/>
      <c r="R416" s="87"/>
      <c r="S416" s="87"/>
      <c r="T416" s="78"/>
      <c r="U416" s="87"/>
      <c r="V416" s="87"/>
      <c r="W416" s="87"/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47"/>
      <c r="AK416" s="87"/>
    </row>
    <row r="417" spans="2:37" ht="12.75" customHeight="1" x14ac:dyDescent="0.2">
      <c r="B417" s="89"/>
      <c r="D417" s="92"/>
      <c r="E417" s="92"/>
      <c r="F417" s="92"/>
      <c r="G417" s="92"/>
      <c r="H417" s="95"/>
      <c r="I417" s="52"/>
      <c r="J417" s="52"/>
      <c r="K417" s="87"/>
      <c r="L417" s="78"/>
      <c r="M417" s="87"/>
      <c r="N417" s="87"/>
      <c r="O417" s="87"/>
      <c r="P417" s="87"/>
      <c r="Q417" s="87"/>
      <c r="R417" s="87"/>
      <c r="S417" s="87"/>
      <c r="T417" s="78"/>
      <c r="U417" s="87"/>
      <c r="V417" s="87"/>
      <c r="W417" s="87"/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47"/>
      <c r="AK417" s="87"/>
    </row>
    <row r="418" spans="2:37" ht="12.75" customHeight="1" x14ac:dyDescent="0.2">
      <c r="B418" s="89"/>
      <c r="D418" s="92"/>
      <c r="E418" s="92"/>
      <c r="F418" s="92"/>
      <c r="G418" s="92"/>
      <c r="H418" s="95"/>
      <c r="I418" s="52"/>
      <c r="J418" s="52"/>
      <c r="K418" s="87"/>
      <c r="L418" s="78"/>
      <c r="M418" s="87"/>
      <c r="N418" s="87"/>
      <c r="O418" s="87"/>
      <c r="P418" s="87"/>
      <c r="Q418" s="87"/>
      <c r="R418" s="87"/>
      <c r="S418" s="87"/>
      <c r="T418" s="78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47"/>
      <c r="AK418" s="87"/>
    </row>
    <row r="419" spans="2:37" ht="12.75" customHeight="1" x14ac:dyDescent="0.2">
      <c r="B419" s="89"/>
      <c r="D419" s="92"/>
      <c r="E419" s="92"/>
      <c r="F419" s="92"/>
      <c r="G419" s="92"/>
      <c r="H419" s="95"/>
      <c r="I419" s="52"/>
      <c r="J419" s="52"/>
      <c r="K419" s="87"/>
      <c r="L419" s="78"/>
      <c r="M419" s="87"/>
      <c r="N419" s="87"/>
      <c r="O419" s="87"/>
      <c r="P419" s="87"/>
      <c r="Q419" s="87"/>
      <c r="R419" s="87"/>
      <c r="S419" s="87"/>
      <c r="T419" s="78"/>
      <c r="U419" s="87"/>
      <c r="V419" s="87"/>
      <c r="W419" s="87"/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87"/>
      <c r="AI419" s="87"/>
      <c r="AJ419" s="47"/>
      <c r="AK419" s="87"/>
    </row>
    <row r="420" spans="2:37" ht="12.75" customHeight="1" x14ac:dyDescent="0.2">
      <c r="B420" s="89"/>
      <c r="D420" s="92"/>
      <c r="E420" s="92"/>
      <c r="F420" s="92"/>
      <c r="G420" s="92"/>
      <c r="H420" s="95"/>
      <c r="I420" s="52"/>
      <c r="J420" s="52"/>
      <c r="K420" s="87"/>
      <c r="L420" s="78"/>
      <c r="M420" s="87"/>
      <c r="N420" s="87"/>
      <c r="O420" s="87"/>
      <c r="P420" s="87"/>
      <c r="Q420" s="87"/>
      <c r="R420" s="87"/>
      <c r="S420" s="87"/>
      <c r="T420" s="78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47"/>
      <c r="AK420" s="87"/>
    </row>
    <row r="421" spans="2:37" ht="12.75" customHeight="1" x14ac:dyDescent="0.2">
      <c r="B421" s="89"/>
      <c r="D421" s="92"/>
      <c r="E421" s="92"/>
      <c r="F421" s="92"/>
      <c r="G421" s="92"/>
      <c r="H421" s="95"/>
      <c r="I421" s="52"/>
      <c r="J421" s="52"/>
      <c r="K421" s="87"/>
      <c r="L421" s="78"/>
      <c r="M421" s="87"/>
      <c r="N421" s="87"/>
      <c r="O421" s="87"/>
      <c r="P421" s="87"/>
      <c r="Q421" s="87"/>
      <c r="R421" s="87"/>
      <c r="S421" s="87"/>
      <c r="T421" s="78"/>
      <c r="U421" s="87"/>
      <c r="V421" s="87"/>
      <c r="W421" s="87"/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87"/>
      <c r="AI421" s="87"/>
      <c r="AJ421" s="47"/>
      <c r="AK421" s="87"/>
    </row>
    <row r="422" spans="2:37" ht="12.75" customHeight="1" x14ac:dyDescent="0.2">
      <c r="B422" s="89"/>
      <c r="D422" s="92"/>
      <c r="E422" s="92"/>
      <c r="F422" s="92"/>
      <c r="G422" s="92"/>
      <c r="H422" s="95"/>
      <c r="I422" s="52"/>
      <c r="J422" s="52"/>
      <c r="K422" s="87"/>
      <c r="L422" s="78"/>
      <c r="M422" s="87"/>
      <c r="N422" s="87"/>
      <c r="O422" s="87"/>
      <c r="P422" s="87"/>
      <c r="Q422" s="87"/>
      <c r="R422" s="87"/>
      <c r="S422" s="87"/>
      <c r="T422" s="78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87"/>
      <c r="AI422" s="87"/>
      <c r="AJ422" s="47"/>
      <c r="AK422" s="87"/>
    </row>
    <row r="423" spans="2:37" ht="12.75" customHeight="1" x14ac:dyDescent="0.2">
      <c r="B423" s="89"/>
      <c r="D423" s="92"/>
      <c r="E423" s="92"/>
      <c r="F423" s="92"/>
      <c r="G423" s="92"/>
      <c r="H423" s="95"/>
      <c r="I423" s="52"/>
      <c r="J423" s="52"/>
      <c r="K423" s="87"/>
      <c r="L423" s="78"/>
      <c r="M423" s="87"/>
      <c r="N423" s="87"/>
      <c r="O423" s="87"/>
      <c r="P423" s="87"/>
      <c r="Q423" s="87"/>
      <c r="R423" s="87"/>
      <c r="S423" s="87"/>
      <c r="T423" s="78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87"/>
      <c r="AI423" s="87"/>
      <c r="AJ423" s="47"/>
      <c r="AK423" s="87"/>
    </row>
    <row r="424" spans="2:37" ht="12.75" customHeight="1" x14ac:dyDescent="0.2">
      <c r="B424" s="89"/>
      <c r="D424" s="92"/>
      <c r="E424" s="92"/>
      <c r="F424" s="92"/>
      <c r="G424" s="92"/>
      <c r="H424" s="95"/>
      <c r="I424" s="52"/>
      <c r="J424" s="52"/>
      <c r="K424" s="87"/>
      <c r="L424" s="78"/>
      <c r="M424" s="87"/>
      <c r="N424" s="87"/>
      <c r="O424" s="87"/>
      <c r="P424" s="87"/>
      <c r="Q424" s="87"/>
      <c r="R424" s="87"/>
      <c r="S424" s="87"/>
      <c r="T424" s="78"/>
      <c r="U424" s="87"/>
      <c r="V424" s="87"/>
      <c r="W424" s="87"/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87"/>
      <c r="AI424" s="87"/>
      <c r="AJ424" s="47"/>
      <c r="AK424" s="87"/>
    </row>
    <row r="425" spans="2:37" ht="12.75" customHeight="1" x14ac:dyDescent="0.2">
      <c r="B425" s="89"/>
      <c r="D425" s="92"/>
      <c r="E425" s="92"/>
      <c r="F425" s="92"/>
      <c r="G425" s="92"/>
      <c r="H425" s="95"/>
      <c r="I425" s="52"/>
      <c r="J425" s="52"/>
      <c r="K425" s="87"/>
      <c r="L425" s="78"/>
      <c r="M425" s="87"/>
      <c r="N425" s="87"/>
      <c r="O425" s="87"/>
      <c r="P425" s="87"/>
      <c r="Q425" s="87"/>
      <c r="R425" s="87"/>
      <c r="S425" s="87"/>
      <c r="T425" s="78"/>
      <c r="U425" s="87"/>
      <c r="V425" s="87"/>
      <c r="W425" s="87"/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87"/>
      <c r="AI425" s="87"/>
      <c r="AJ425" s="47"/>
      <c r="AK425" s="87"/>
    </row>
    <row r="426" spans="2:37" ht="12.75" customHeight="1" x14ac:dyDescent="0.2">
      <c r="B426" s="89"/>
      <c r="D426" s="92"/>
      <c r="E426" s="92"/>
      <c r="F426" s="92"/>
      <c r="G426" s="92"/>
      <c r="H426" s="95"/>
      <c r="I426" s="52"/>
      <c r="J426" s="52"/>
      <c r="K426" s="87"/>
      <c r="L426" s="78"/>
      <c r="M426" s="87"/>
      <c r="N426" s="87"/>
      <c r="O426" s="87"/>
      <c r="P426" s="87"/>
      <c r="Q426" s="87"/>
      <c r="R426" s="87"/>
      <c r="S426" s="87"/>
      <c r="T426" s="78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47"/>
      <c r="AK426" s="87"/>
    </row>
    <row r="427" spans="2:37" ht="12.75" customHeight="1" x14ac:dyDescent="0.2">
      <c r="B427" s="89"/>
      <c r="D427" s="92"/>
      <c r="E427" s="92"/>
      <c r="F427" s="92"/>
      <c r="G427" s="92"/>
      <c r="H427" s="95"/>
      <c r="I427" s="52"/>
      <c r="J427" s="52"/>
      <c r="K427" s="87"/>
      <c r="L427" s="78"/>
      <c r="M427" s="87"/>
      <c r="N427" s="87"/>
      <c r="O427" s="87"/>
      <c r="P427" s="87"/>
      <c r="Q427" s="87"/>
      <c r="R427" s="87"/>
      <c r="S427" s="87"/>
      <c r="T427" s="78"/>
      <c r="U427" s="87"/>
      <c r="V427" s="87"/>
      <c r="W427" s="87"/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87"/>
      <c r="AI427" s="87"/>
      <c r="AJ427" s="47"/>
      <c r="AK427" s="87"/>
    </row>
    <row r="428" spans="2:37" ht="12.75" customHeight="1" x14ac:dyDescent="0.2">
      <c r="B428" s="89"/>
      <c r="D428" s="92"/>
      <c r="E428" s="92"/>
      <c r="F428" s="92"/>
      <c r="G428" s="92"/>
      <c r="H428" s="95"/>
      <c r="I428" s="52"/>
      <c r="J428" s="52"/>
      <c r="K428" s="87"/>
      <c r="L428" s="78"/>
      <c r="M428" s="87"/>
      <c r="N428" s="87"/>
      <c r="O428" s="87"/>
      <c r="P428" s="87"/>
      <c r="Q428" s="87"/>
      <c r="R428" s="87"/>
      <c r="S428" s="87"/>
      <c r="T428" s="78"/>
      <c r="U428" s="87"/>
      <c r="V428" s="87"/>
      <c r="W428" s="87"/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87"/>
      <c r="AI428" s="87"/>
      <c r="AJ428" s="47"/>
      <c r="AK428" s="87"/>
    </row>
    <row r="429" spans="2:37" ht="12.75" customHeight="1" x14ac:dyDescent="0.2">
      <c r="B429" s="89"/>
      <c r="D429" s="92"/>
      <c r="E429" s="92"/>
      <c r="F429" s="92"/>
      <c r="G429" s="92"/>
      <c r="H429" s="95"/>
      <c r="I429" s="52"/>
      <c r="J429" s="52"/>
      <c r="K429" s="87"/>
      <c r="L429" s="78"/>
      <c r="M429" s="87"/>
      <c r="N429" s="87"/>
      <c r="O429" s="87"/>
      <c r="P429" s="87"/>
      <c r="Q429" s="87"/>
      <c r="R429" s="87"/>
      <c r="S429" s="87"/>
      <c r="T429" s="78"/>
      <c r="U429" s="87"/>
      <c r="V429" s="87"/>
      <c r="W429" s="87"/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87"/>
      <c r="AI429" s="87"/>
      <c r="AJ429" s="47"/>
      <c r="AK429" s="87"/>
    </row>
    <row r="430" spans="2:37" ht="12.75" customHeight="1" thickBot="1" x14ac:dyDescent="0.25">
      <c r="B430" s="90"/>
      <c r="D430" s="93"/>
      <c r="E430" s="93"/>
      <c r="F430" s="93"/>
      <c r="G430" s="93"/>
      <c r="H430" s="96"/>
      <c r="I430" s="53"/>
      <c r="J430" s="53"/>
      <c r="K430" s="24" t="str">
        <f t="shared" ref="K430:AK430" si="63">IF(OR(TRIM(K409)=0,TRIM(K409)=""),"",IF(IFERROR(TRIM(INDEX(QryItemNamed,MATCH(TRIM(K409),ITEM,0),3)),"")="LS","",IFERROR(TRIM(INDEX(QryItemNamed,MATCH(TRIM(K409),ITEM,0),3)),"")))</f>
        <v>EACH</v>
      </c>
      <c r="L430" s="24"/>
      <c r="M430" s="24" t="str">
        <f t="shared" si="63"/>
        <v>EACH</v>
      </c>
      <c r="N430" s="24" t="str">
        <f t="shared" si="63"/>
        <v>EACH</v>
      </c>
      <c r="O430" s="24" t="str">
        <f t="shared" si="63"/>
        <v>EACH</v>
      </c>
      <c r="P430" s="24" t="str">
        <f t="shared" si="63"/>
        <v>EACH</v>
      </c>
      <c r="Q430" s="24" t="str">
        <f t="shared" si="63"/>
        <v>EACH</v>
      </c>
      <c r="R430" s="24" t="str">
        <f t="shared" si="63"/>
        <v>EACH</v>
      </c>
      <c r="S430" s="24" t="str">
        <f t="shared" si="63"/>
        <v>EACH</v>
      </c>
      <c r="T430" s="24"/>
      <c r="U430" s="24" t="str">
        <f t="shared" si="63"/>
        <v>EACH</v>
      </c>
      <c r="V430" s="24" t="str">
        <f t="shared" si="63"/>
        <v>EACH</v>
      </c>
      <c r="W430" s="24" t="str">
        <f t="shared" si="63"/>
        <v>FT</v>
      </c>
      <c r="X430" s="24" t="str">
        <f t="shared" si="63"/>
        <v>FT</v>
      </c>
      <c r="Y430" s="24" t="str">
        <f t="shared" si="63"/>
        <v>FT</v>
      </c>
      <c r="Z430" s="24" t="str">
        <f t="shared" si="63"/>
        <v>FT</v>
      </c>
      <c r="AA430" s="24" t="str">
        <f t="shared" si="63"/>
        <v>FT</v>
      </c>
      <c r="AB430" s="24" t="str">
        <f t="shared" si="63"/>
        <v>FT</v>
      </c>
      <c r="AC430" s="24" t="str">
        <f t="shared" si="63"/>
        <v>EACH</v>
      </c>
      <c r="AD430" s="24" t="str">
        <f t="shared" si="63"/>
        <v>EACH</v>
      </c>
      <c r="AE430" s="24" t="str">
        <f t="shared" si="63"/>
        <v>EACH</v>
      </c>
      <c r="AF430" s="24" t="str">
        <f t="shared" si="63"/>
        <v>EACH</v>
      </c>
      <c r="AG430" s="24" t="str">
        <f t="shared" si="63"/>
        <v>EACH</v>
      </c>
      <c r="AH430" s="24" t="str">
        <f t="shared" si="63"/>
        <v>EACH</v>
      </c>
      <c r="AI430" s="24" t="str">
        <f t="shared" si="63"/>
        <v/>
      </c>
      <c r="AJ430" s="24"/>
      <c r="AK430" s="24" t="str">
        <f t="shared" si="63"/>
        <v>EACH</v>
      </c>
    </row>
    <row r="431" spans="2:37" ht="12.75" customHeight="1" x14ac:dyDescent="0.2">
      <c r="B431" s="20"/>
      <c r="D431" s="7"/>
      <c r="E431" s="7"/>
      <c r="F431" s="8"/>
      <c r="G431" s="40"/>
      <c r="H431" s="11"/>
      <c r="I431" s="57"/>
      <c r="J431" s="57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</row>
    <row r="432" spans="2:37" ht="12.75" customHeight="1" x14ac:dyDescent="0.2">
      <c r="B432" s="20"/>
      <c r="D432" s="7"/>
      <c r="E432" s="7"/>
      <c r="F432" s="8"/>
      <c r="G432" s="10"/>
      <c r="H432" s="11"/>
      <c r="I432" s="57"/>
      <c r="J432" s="57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8"/>
      <c r="AA432" s="26"/>
      <c r="AB432" s="26"/>
      <c r="AC432" s="26"/>
      <c r="AD432" s="26"/>
      <c r="AE432" s="26"/>
      <c r="AF432" s="26"/>
      <c r="AG432" s="26"/>
      <c r="AH432" s="26"/>
      <c r="AI432" s="28"/>
      <c r="AJ432" s="28"/>
      <c r="AK432" s="10"/>
    </row>
    <row r="433" spans="2:37" ht="12.75" customHeight="1" x14ac:dyDescent="0.2">
      <c r="B433" s="20"/>
      <c r="D433" s="7"/>
      <c r="E433" s="7"/>
      <c r="F433" s="8"/>
      <c r="G433" s="10"/>
      <c r="H433" s="11"/>
      <c r="I433" s="57"/>
      <c r="J433" s="57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8"/>
      <c r="Y433" s="26"/>
      <c r="Z433" s="28"/>
      <c r="AA433" s="26"/>
      <c r="AB433" s="26"/>
      <c r="AC433" s="26"/>
      <c r="AD433" s="26"/>
      <c r="AE433" s="26"/>
      <c r="AF433" s="26"/>
      <c r="AG433" s="26"/>
      <c r="AH433" s="26"/>
      <c r="AI433" s="28"/>
      <c r="AJ433" s="28"/>
      <c r="AK433" s="10"/>
    </row>
    <row r="434" spans="2:37" ht="12.75" customHeight="1" x14ac:dyDescent="0.2">
      <c r="B434" s="20"/>
      <c r="D434" s="7"/>
      <c r="E434" s="7"/>
      <c r="F434" s="8"/>
      <c r="G434" s="10"/>
      <c r="H434" s="35"/>
      <c r="I434" s="58"/>
      <c r="J434" s="58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8"/>
      <c r="Y434" s="26"/>
      <c r="Z434" s="28"/>
      <c r="AA434" s="26"/>
      <c r="AB434" s="26"/>
      <c r="AC434" s="26"/>
      <c r="AD434" s="26"/>
      <c r="AE434" s="26"/>
      <c r="AF434" s="26"/>
      <c r="AG434" s="26"/>
      <c r="AH434" s="26"/>
      <c r="AI434" s="28"/>
      <c r="AJ434" s="28"/>
      <c r="AK434" s="10"/>
    </row>
    <row r="435" spans="2:37" ht="12.75" customHeight="1" x14ac:dyDescent="0.2">
      <c r="B435" s="20"/>
      <c r="D435" s="7"/>
      <c r="E435" s="7"/>
      <c r="F435" s="8"/>
      <c r="G435" s="10"/>
      <c r="H435" s="35"/>
      <c r="I435" s="58"/>
      <c r="J435" s="58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</row>
    <row r="436" spans="2:37" ht="12.75" customHeight="1" x14ac:dyDescent="0.2">
      <c r="B436" s="20"/>
      <c r="D436" s="7"/>
      <c r="E436" s="7"/>
      <c r="F436" s="8"/>
      <c r="G436" s="10"/>
      <c r="H436" s="35"/>
      <c r="I436" s="58"/>
      <c r="J436" s="58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8"/>
      <c r="AA436" s="26"/>
      <c r="AB436" s="26"/>
      <c r="AC436" s="26"/>
      <c r="AD436" s="26"/>
      <c r="AE436" s="26"/>
      <c r="AF436" s="26"/>
      <c r="AG436" s="26"/>
      <c r="AH436" s="26"/>
      <c r="AI436" s="28"/>
      <c r="AJ436" s="28"/>
      <c r="AK436" s="10"/>
    </row>
    <row r="437" spans="2:37" ht="12.75" customHeight="1" x14ac:dyDescent="0.2">
      <c r="B437" s="20"/>
      <c r="D437" s="7"/>
      <c r="E437" s="7"/>
      <c r="F437" s="8"/>
      <c r="G437" s="10"/>
      <c r="H437" s="35"/>
      <c r="I437" s="58"/>
      <c r="J437" s="58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8"/>
      <c r="Y437" s="26"/>
      <c r="Z437" s="28"/>
      <c r="AA437" s="26"/>
      <c r="AB437" s="26"/>
      <c r="AC437" s="26"/>
      <c r="AD437" s="26"/>
      <c r="AE437" s="26"/>
      <c r="AF437" s="26"/>
      <c r="AG437" s="26"/>
      <c r="AH437" s="26"/>
      <c r="AI437" s="28"/>
      <c r="AJ437" s="28"/>
      <c r="AK437" s="10"/>
    </row>
    <row r="438" spans="2:37" ht="12.75" customHeight="1" x14ac:dyDescent="0.2">
      <c r="B438" s="20"/>
      <c r="D438" s="7"/>
      <c r="E438" s="7"/>
      <c r="F438" s="8"/>
      <c r="G438" s="10"/>
      <c r="H438" s="35"/>
      <c r="I438" s="58"/>
      <c r="J438" s="58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</row>
    <row r="439" spans="2:37" ht="12.75" customHeight="1" x14ac:dyDescent="0.2">
      <c r="B439" s="20"/>
      <c r="D439" s="7"/>
      <c r="E439" s="7"/>
      <c r="F439" s="8"/>
      <c r="G439" s="10"/>
      <c r="H439" s="35"/>
      <c r="I439" s="58"/>
      <c r="J439" s="58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8"/>
      <c r="AA439" s="26"/>
      <c r="AB439" s="26"/>
      <c r="AC439" s="26"/>
      <c r="AD439" s="26"/>
      <c r="AE439" s="26"/>
      <c r="AF439" s="26"/>
      <c r="AG439" s="26"/>
      <c r="AH439" s="26"/>
      <c r="AI439" s="28"/>
      <c r="AJ439" s="28"/>
      <c r="AK439" s="10"/>
    </row>
    <row r="440" spans="2:37" ht="12.75" customHeight="1" x14ac:dyDescent="0.2">
      <c r="B440" s="20"/>
      <c r="D440" s="7"/>
      <c r="E440" s="7"/>
      <c r="F440" s="8"/>
      <c r="G440" s="10"/>
      <c r="H440" s="35"/>
      <c r="I440" s="58"/>
      <c r="J440" s="58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8"/>
      <c r="Y440" s="26"/>
      <c r="Z440" s="28"/>
      <c r="AA440" s="26"/>
      <c r="AB440" s="26"/>
      <c r="AC440" s="26"/>
      <c r="AD440" s="26"/>
      <c r="AE440" s="26"/>
      <c r="AF440" s="26"/>
      <c r="AG440" s="26"/>
      <c r="AH440" s="26"/>
      <c r="AI440" s="28"/>
      <c r="AJ440" s="28"/>
      <c r="AK440" s="10"/>
    </row>
    <row r="441" spans="2:37" ht="12.75" customHeight="1" x14ac:dyDescent="0.2">
      <c r="B441" s="20"/>
      <c r="D441" s="7"/>
      <c r="E441" s="7"/>
      <c r="F441" s="8"/>
      <c r="G441" s="10"/>
      <c r="H441" s="35"/>
      <c r="I441" s="58"/>
      <c r="J441" s="58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</row>
    <row r="442" spans="2:37" ht="12.75" customHeight="1" x14ac:dyDescent="0.2">
      <c r="B442" s="20"/>
      <c r="D442" s="7"/>
      <c r="E442" s="7"/>
      <c r="F442" s="8"/>
      <c r="G442" s="10"/>
      <c r="H442" s="35"/>
      <c r="I442" s="58"/>
      <c r="J442" s="58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8"/>
      <c r="AA442" s="26"/>
      <c r="AB442" s="26"/>
      <c r="AC442" s="26"/>
      <c r="AD442" s="26"/>
      <c r="AE442" s="26"/>
      <c r="AF442" s="26"/>
      <c r="AG442" s="26"/>
      <c r="AH442" s="26"/>
      <c r="AI442" s="28"/>
      <c r="AJ442" s="28"/>
      <c r="AK442" s="10"/>
    </row>
    <row r="443" spans="2:37" ht="12.75" customHeight="1" x14ac:dyDescent="0.2">
      <c r="B443" s="20"/>
      <c r="D443" s="7"/>
      <c r="E443" s="7"/>
      <c r="F443" s="8"/>
      <c r="G443" s="10"/>
      <c r="H443" s="35"/>
      <c r="I443" s="58"/>
      <c r="J443" s="58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8"/>
      <c r="AA443" s="26"/>
      <c r="AB443" s="26"/>
      <c r="AC443" s="26"/>
      <c r="AD443" s="26"/>
      <c r="AE443" s="26"/>
      <c r="AF443" s="26"/>
      <c r="AG443" s="26"/>
      <c r="AH443" s="26"/>
      <c r="AI443" s="28"/>
      <c r="AJ443" s="28"/>
      <c r="AK443" s="10"/>
    </row>
    <row r="444" spans="2:37" ht="12.75" customHeight="1" x14ac:dyDescent="0.2">
      <c r="B444" s="20"/>
      <c r="D444" s="7"/>
      <c r="E444" s="7"/>
      <c r="F444" s="8"/>
      <c r="G444" s="10"/>
      <c r="H444" s="35"/>
      <c r="I444" s="58"/>
      <c r="J444" s="58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8"/>
      <c r="AA444" s="26"/>
      <c r="AB444" s="26"/>
      <c r="AC444" s="26"/>
      <c r="AD444" s="26"/>
      <c r="AE444" s="26"/>
      <c r="AF444" s="26"/>
      <c r="AG444" s="26"/>
      <c r="AH444" s="26"/>
      <c r="AI444" s="28"/>
      <c r="AJ444" s="28"/>
      <c r="AK444" s="10"/>
    </row>
    <row r="445" spans="2:37" ht="12.75" customHeight="1" x14ac:dyDescent="0.2">
      <c r="B445" s="20"/>
      <c r="D445" s="7"/>
      <c r="E445" s="7"/>
      <c r="F445" s="8"/>
      <c r="G445" s="10"/>
      <c r="H445" s="35"/>
      <c r="I445" s="58"/>
      <c r="J445" s="58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8"/>
      <c r="AA445" s="26"/>
      <c r="AB445" s="26"/>
      <c r="AC445" s="26"/>
      <c r="AD445" s="26"/>
      <c r="AE445" s="26"/>
      <c r="AF445" s="26"/>
      <c r="AG445" s="26"/>
      <c r="AH445" s="26"/>
      <c r="AI445" s="28"/>
      <c r="AJ445" s="28"/>
      <c r="AK445" s="10"/>
    </row>
    <row r="446" spans="2:37" ht="12.75" customHeight="1" x14ac:dyDescent="0.2">
      <c r="B446" s="20"/>
      <c r="D446" s="7"/>
      <c r="E446" s="7"/>
      <c r="F446" s="8"/>
      <c r="G446" s="10"/>
      <c r="H446" s="35"/>
      <c r="I446" s="58"/>
      <c r="J446" s="58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</row>
    <row r="447" spans="2:37" ht="12.75" customHeight="1" x14ac:dyDescent="0.2">
      <c r="B447" s="20"/>
      <c r="D447" s="7"/>
      <c r="E447" s="7"/>
      <c r="F447" s="8"/>
      <c r="G447" s="10"/>
      <c r="H447" s="35"/>
      <c r="I447" s="58"/>
      <c r="J447" s="58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8"/>
      <c r="AA447" s="26"/>
      <c r="AB447" s="26"/>
      <c r="AC447" s="26"/>
      <c r="AD447" s="26"/>
      <c r="AE447" s="26"/>
      <c r="AF447" s="26"/>
      <c r="AG447" s="26"/>
      <c r="AH447" s="26"/>
      <c r="AI447" s="28"/>
      <c r="AJ447" s="28"/>
      <c r="AK447" s="10"/>
    </row>
    <row r="448" spans="2:37" ht="12.75" customHeight="1" x14ac:dyDescent="0.2">
      <c r="B448" s="20"/>
      <c r="D448" s="7"/>
      <c r="E448" s="7"/>
      <c r="F448" s="8"/>
      <c r="G448" s="10"/>
      <c r="H448" s="35"/>
      <c r="I448" s="58"/>
      <c r="J448" s="58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8"/>
      <c r="AA448" s="26"/>
      <c r="AB448" s="26"/>
      <c r="AC448" s="26"/>
      <c r="AD448" s="26"/>
      <c r="AE448" s="26"/>
      <c r="AF448" s="26"/>
      <c r="AG448" s="26"/>
      <c r="AH448" s="26"/>
      <c r="AI448" s="28"/>
      <c r="AJ448" s="28"/>
      <c r="AK448" s="10"/>
    </row>
    <row r="449" spans="2:37" ht="12.75" customHeight="1" x14ac:dyDescent="0.2">
      <c r="B449" s="20"/>
      <c r="D449" s="7"/>
      <c r="E449" s="7"/>
      <c r="F449" s="8"/>
      <c r="G449" s="10"/>
      <c r="H449" s="35"/>
      <c r="I449" s="58"/>
      <c r="J449" s="58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8"/>
      <c r="AA449" s="26"/>
      <c r="AB449" s="26"/>
      <c r="AC449" s="26"/>
      <c r="AD449" s="26"/>
      <c r="AE449" s="26"/>
      <c r="AF449" s="26"/>
      <c r="AG449" s="26"/>
      <c r="AH449" s="26"/>
      <c r="AI449" s="28"/>
      <c r="AJ449" s="28"/>
      <c r="AK449" s="10"/>
    </row>
    <row r="450" spans="2:37" ht="12.75" customHeight="1" x14ac:dyDescent="0.2">
      <c r="B450" s="20"/>
      <c r="D450" s="7"/>
      <c r="E450" s="7"/>
      <c r="F450" s="8"/>
      <c r="G450" s="10"/>
      <c r="H450" s="35"/>
      <c r="I450" s="58"/>
      <c r="J450" s="58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8"/>
      <c r="AA450" s="26"/>
      <c r="AB450" s="26"/>
      <c r="AC450" s="26"/>
      <c r="AD450" s="26"/>
      <c r="AE450" s="26"/>
      <c r="AF450" s="26"/>
      <c r="AG450" s="26"/>
      <c r="AH450" s="26"/>
      <c r="AI450" s="28"/>
      <c r="AJ450" s="28"/>
      <c r="AK450" s="10"/>
    </row>
    <row r="451" spans="2:37" ht="12.75" customHeight="1" x14ac:dyDescent="0.2">
      <c r="B451" s="20"/>
      <c r="D451" s="7"/>
      <c r="E451" s="7"/>
      <c r="F451" s="8"/>
      <c r="G451" s="10"/>
      <c r="H451" s="11"/>
      <c r="I451" s="57"/>
      <c r="J451" s="57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</row>
    <row r="452" spans="2:37" ht="12.75" customHeight="1" x14ac:dyDescent="0.2">
      <c r="B452" s="20"/>
      <c r="D452" s="7"/>
      <c r="E452" s="7"/>
      <c r="F452" s="8"/>
      <c r="G452" s="10"/>
      <c r="H452" s="11"/>
      <c r="I452" s="57"/>
      <c r="J452" s="57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</row>
    <row r="453" spans="2:37" ht="12.75" customHeight="1" x14ac:dyDescent="0.2">
      <c r="B453" s="20"/>
      <c r="D453" s="7"/>
      <c r="E453" s="7"/>
      <c r="F453" s="8"/>
      <c r="G453" s="10"/>
      <c r="H453" s="11"/>
      <c r="I453" s="57"/>
      <c r="J453" s="57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</row>
    <row r="454" spans="2:37" ht="12.75" customHeight="1" x14ac:dyDescent="0.2">
      <c r="B454" s="20"/>
      <c r="D454" s="7"/>
      <c r="E454" s="7"/>
      <c r="F454" s="8"/>
      <c r="G454" s="10"/>
      <c r="H454" s="11"/>
      <c r="I454" s="57"/>
      <c r="J454" s="57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</row>
    <row r="455" spans="2:37" ht="12.75" customHeight="1" x14ac:dyDescent="0.2">
      <c r="B455" s="20"/>
      <c r="D455" s="7"/>
      <c r="E455" s="7"/>
      <c r="F455" s="8"/>
      <c r="G455" s="10"/>
      <c r="H455" s="11"/>
      <c r="I455" s="57"/>
      <c r="J455" s="57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</row>
    <row r="456" spans="2:37" ht="12.75" customHeight="1" x14ac:dyDescent="0.2">
      <c r="B456" s="20"/>
      <c r="D456" s="7"/>
      <c r="E456" s="7"/>
      <c r="F456" s="8"/>
      <c r="G456" s="10"/>
      <c r="H456" s="11"/>
      <c r="I456" s="57"/>
      <c r="J456" s="57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</row>
    <row r="457" spans="2:37" ht="12.75" customHeight="1" x14ac:dyDescent="0.2">
      <c r="B457" s="20"/>
      <c r="D457" s="7"/>
      <c r="E457" s="7"/>
      <c r="F457" s="8"/>
      <c r="G457" s="10"/>
      <c r="H457" s="11"/>
      <c r="I457" s="57"/>
      <c r="J457" s="57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</row>
    <row r="458" spans="2:37" ht="12.75" customHeight="1" x14ac:dyDescent="0.2">
      <c r="B458" s="20"/>
      <c r="D458" s="7"/>
      <c r="E458" s="7"/>
      <c r="F458" s="8"/>
      <c r="G458" s="10"/>
      <c r="H458" s="11"/>
      <c r="I458" s="57"/>
      <c r="J458" s="57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</row>
    <row r="459" spans="2:37" ht="12.75" customHeight="1" x14ac:dyDescent="0.2">
      <c r="B459" s="20"/>
      <c r="D459" s="7"/>
      <c r="E459" s="7"/>
      <c r="F459" s="8"/>
      <c r="G459" s="10"/>
      <c r="H459" s="11"/>
      <c r="I459" s="57"/>
      <c r="J459" s="57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</row>
    <row r="460" spans="2:37" ht="12.75" customHeight="1" x14ac:dyDescent="0.2">
      <c r="B460" s="20"/>
      <c r="D460" s="7"/>
      <c r="E460" s="7"/>
      <c r="F460" s="8"/>
      <c r="G460" s="10"/>
      <c r="H460" s="11"/>
      <c r="I460" s="57"/>
      <c r="J460" s="57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</row>
    <row r="461" spans="2:37" ht="12.75" customHeight="1" x14ac:dyDescent="0.2">
      <c r="B461" s="20"/>
      <c r="D461" s="7"/>
      <c r="E461" s="7"/>
      <c r="F461" s="8"/>
      <c r="G461" s="10"/>
      <c r="H461" s="11"/>
      <c r="I461" s="57"/>
      <c r="J461" s="57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</row>
    <row r="462" spans="2:37" ht="12.75" customHeight="1" x14ac:dyDescent="0.2">
      <c r="B462" s="20"/>
      <c r="D462" s="7"/>
      <c r="E462" s="7"/>
      <c r="F462" s="8"/>
      <c r="G462" s="10"/>
      <c r="H462" s="11"/>
      <c r="I462" s="57"/>
      <c r="J462" s="57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</row>
    <row r="463" spans="2:37" ht="12.75" customHeight="1" x14ac:dyDescent="0.2">
      <c r="B463" s="20"/>
      <c r="D463" s="7"/>
      <c r="E463" s="7"/>
      <c r="F463" s="8"/>
      <c r="G463" s="10"/>
      <c r="H463" s="11"/>
      <c r="I463" s="57"/>
      <c r="J463" s="57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</row>
    <row r="464" spans="2:37" ht="12.75" customHeight="1" x14ac:dyDescent="0.2">
      <c r="B464" s="20"/>
      <c r="D464" s="7"/>
      <c r="E464" s="7"/>
      <c r="F464" s="8"/>
      <c r="G464" s="10"/>
      <c r="H464" s="11"/>
      <c r="I464" s="57"/>
      <c r="J464" s="57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</row>
    <row r="465" spans="2:37" ht="12.75" customHeight="1" x14ac:dyDescent="0.2">
      <c r="B465" s="20"/>
      <c r="D465" s="7"/>
      <c r="E465" s="7"/>
      <c r="F465" s="8"/>
      <c r="G465" s="10"/>
      <c r="H465" s="11"/>
      <c r="I465" s="57"/>
      <c r="J465" s="57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</row>
    <row r="466" spans="2:37" ht="12.75" customHeight="1" x14ac:dyDescent="0.2">
      <c r="B466" s="20"/>
      <c r="D466" s="7"/>
      <c r="E466" s="7"/>
      <c r="F466" s="8"/>
      <c r="G466" s="10"/>
      <c r="H466" s="11"/>
      <c r="I466" s="57"/>
      <c r="J466" s="57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</row>
    <row r="467" spans="2:37" ht="12.75" customHeight="1" x14ac:dyDescent="0.2">
      <c r="B467" s="20"/>
      <c r="D467" s="7"/>
      <c r="E467" s="7"/>
      <c r="F467" s="8"/>
      <c r="G467" s="10"/>
      <c r="H467" s="11"/>
      <c r="I467" s="57"/>
      <c r="J467" s="57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</row>
    <row r="468" spans="2:37" ht="12.75" customHeight="1" x14ac:dyDescent="0.2">
      <c r="B468" s="20"/>
      <c r="D468" s="7"/>
      <c r="E468" s="7"/>
      <c r="F468" s="8"/>
      <c r="G468" s="10"/>
      <c r="H468" s="11"/>
      <c r="I468" s="57"/>
      <c r="J468" s="57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</row>
    <row r="469" spans="2:37" ht="12.75" customHeight="1" x14ac:dyDescent="0.2">
      <c r="B469" s="20"/>
      <c r="D469" s="7"/>
      <c r="E469" s="7"/>
      <c r="F469" s="8"/>
      <c r="G469" s="10"/>
      <c r="H469" s="11"/>
      <c r="I469" s="57"/>
      <c r="J469" s="57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</row>
    <row r="470" spans="2:37" ht="12.75" customHeight="1" x14ac:dyDescent="0.2">
      <c r="B470" s="20"/>
      <c r="D470" s="7"/>
      <c r="E470" s="7"/>
      <c r="F470" s="8"/>
      <c r="G470" s="10"/>
      <c r="H470" s="11"/>
      <c r="I470" s="57"/>
      <c r="J470" s="57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</row>
    <row r="471" spans="2:37" ht="12.75" customHeight="1" x14ac:dyDescent="0.2">
      <c r="B471" s="20"/>
      <c r="D471" s="7"/>
      <c r="E471" s="7"/>
      <c r="F471" s="8"/>
      <c r="G471" s="10"/>
      <c r="H471" s="11"/>
      <c r="I471" s="57"/>
      <c r="J471" s="57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</row>
    <row r="472" spans="2:37" ht="12.75" customHeight="1" x14ac:dyDescent="0.2">
      <c r="B472" s="20"/>
      <c r="D472" s="7"/>
      <c r="E472" s="7"/>
      <c r="F472" s="8"/>
      <c r="G472" s="10"/>
      <c r="H472" s="11"/>
      <c r="I472" s="57"/>
      <c r="J472" s="57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</row>
    <row r="473" spans="2:37" ht="12.75" customHeight="1" x14ac:dyDescent="0.2">
      <c r="B473" s="20"/>
      <c r="D473" s="7"/>
      <c r="E473" s="7"/>
      <c r="F473" s="8"/>
      <c r="G473" s="10"/>
      <c r="H473" s="11"/>
      <c r="I473" s="57"/>
      <c r="J473" s="57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</row>
    <row r="474" spans="2:37" ht="12.75" customHeight="1" x14ac:dyDescent="0.2">
      <c r="B474" s="20"/>
      <c r="D474" s="7"/>
      <c r="E474" s="7"/>
      <c r="F474" s="8"/>
      <c r="G474" s="10"/>
      <c r="H474" s="11"/>
      <c r="I474" s="57"/>
      <c r="J474" s="57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</row>
    <row r="475" spans="2:37" ht="12.75" customHeight="1" x14ac:dyDescent="0.2">
      <c r="B475" s="20"/>
      <c r="D475" s="7"/>
      <c r="E475" s="7"/>
      <c r="F475" s="8"/>
      <c r="G475" s="10"/>
      <c r="H475" s="11"/>
      <c r="I475" s="57"/>
      <c r="J475" s="57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</row>
    <row r="476" spans="2:37" ht="12.75" customHeight="1" x14ac:dyDescent="0.2">
      <c r="B476" s="20"/>
      <c r="D476" s="7"/>
      <c r="E476" s="7"/>
      <c r="F476" s="8"/>
      <c r="G476" s="10"/>
      <c r="H476" s="11"/>
      <c r="I476" s="57"/>
      <c r="J476" s="57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</row>
    <row r="477" spans="2:37" ht="12.75" customHeight="1" x14ac:dyDescent="0.2">
      <c r="B477" s="20"/>
      <c r="D477" s="7"/>
      <c r="E477" s="7"/>
      <c r="F477" s="8"/>
      <c r="G477" s="10"/>
      <c r="H477" s="11"/>
      <c r="I477" s="57"/>
      <c r="J477" s="57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</row>
    <row r="478" spans="2:37" ht="12.75" customHeight="1" x14ac:dyDescent="0.2">
      <c r="B478" s="20"/>
      <c r="D478" s="7"/>
      <c r="E478" s="7"/>
      <c r="F478" s="8"/>
      <c r="G478" s="10"/>
      <c r="H478" s="11"/>
      <c r="I478" s="57"/>
      <c r="J478" s="57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</row>
    <row r="479" spans="2:37" ht="12.75" customHeight="1" x14ac:dyDescent="0.2">
      <c r="B479" s="20"/>
      <c r="D479" s="7"/>
      <c r="E479" s="7"/>
      <c r="F479" s="8"/>
      <c r="G479" s="10"/>
      <c r="H479" s="11"/>
      <c r="I479" s="57"/>
      <c r="J479" s="57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</row>
    <row r="480" spans="2:37" ht="12.75" customHeight="1" x14ac:dyDescent="0.2">
      <c r="B480" s="20"/>
      <c r="D480" s="7"/>
      <c r="E480" s="7"/>
      <c r="F480" s="8"/>
      <c r="G480" s="10"/>
      <c r="H480" s="11"/>
      <c r="I480" s="57"/>
      <c r="J480" s="57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</row>
    <row r="481" spans="2:37" ht="12.75" customHeight="1" x14ac:dyDescent="0.2">
      <c r="B481" s="20"/>
      <c r="D481" s="7"/>
      <c r="E481" s="7"/>
      <c r="F481" s="8"/>
      <c r="G481" s="10"/>
      <c r="H481" s="11"/>
      <c r="I481" s="57"/>
      <c r="J481" s="57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</row>
    <row r="482" spans="2:37" ht="12.75" customHeight="1" x14ac:dyDescent="0.2">
      <c r="B482" s="20"/>
      <c r="D482" s="7"/>
      <c r="E482" s="7"/>
      <c r="F482" s="8"/>
      <c r="G482" s="10"/>
      <c r="H482" s="11"/>
      <c r="I482" s="57"/>
      <c r="J482" s="57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</row>
    <row r="483" spans="2:37" ht="12.75" customHeight="1" x14ac:dyDescent="0.2">
      <c r="B483" s="20"/>
      <c r="D483" s="7"/>
      <c r="E483" s="7"/>
      <c r="F483" s="8"/>
      <c r="G483" s="10"/>
      <c r="H483" s="11"/>
      <c r="I483" s="57"/>
      <c r="J483" s="57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</row>
    <row r="484" spans="2:37" ht="12.75" customHeight="1" thickBot="1" x14ac:dyDescent="0.25">
      <c r="B484" s="21"/>
      <c r="D484" s="7"/>
      <c r="E484" s="7"/>
      <c r="F484" s="8"/>
      <c r="G484" s="34"/>
      <c r="H484" s="11"/>
      <c r="I484" s="57"/>
      <c r="J484" s="57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</row>
    <row r="485" spans="2:37" ht="25.5" customHeight="1" x14ac:dyDescent="0.2">
      <c r="B485" s="5" t="s">
        <v>9</v>
      </c>
      <c r="D485" s="84" t="s">
        <v>1</v>
      </c>
      <c r="E485" s="85"/>
      <c r="F485" s="85"/>
      <c r="G485" s="85"/>
      <c r="H485" s="86"/>
      <c r="I485" s="50"/>
      <c r="J485" s="50"/>
      <c r="K485" s="12" t="str">
        <f>IF(K409="","",IF(K419="",IF(SUM(COUNTIF(K420:K484,"LS")+COUNTIF(K420:K484,"LUMP"))&gt;0,"LS",""),IF(SUM(K420:K484)&gt;0,ROUNDUP(SUM(K420:K484),0),"")))</f>
        <v/>
      </c>
      <c r="L485" s="12"/>
      <c r="M485" s="12"/>
      <c r="N485" s="12" t="str">
        <f>IF(N409="","",IF(N419="",IF(SUM(COUNTIF(N420:N484,"LS")+COUNTIF(N420:N484,"LUMP"))&gt;0,"LS",""),IF(SUM(N420:N484)&gt;0,ROUNDUP(SUM(N420:N484),0),"")))</f>
        <v/>
      </c>
      <c r="O485" s="12"/>
      <c r="P485" s="12" t="str">
        <f>IF(P409="","",IF(P419="",IF(SUM(COUNTIF(P420:P484,"LS")+COUNTIF(P420:P484,"LUMP"))&gt;0,"LS",""),IF(SUM(P420:P484)&gt;0,ROUNDUP(SUM(P420:P484),0),"")))</f>
        <v/>
      </c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</row>
  </sheetData>
  <mergeCells count="274">
    <mergeCell ref="B168:B169"/>
    <mergeCell ref="B10:B29"/>
    <mergeCell ref="G10:G29"/>
    <mergeCell ref="F10:F29"/>
    <mergeCell ref="B86:B87"/>
    <mergeCell ref="B92:B111"/>
    <mergeCell ref="F92:F111"/>
    <mergeCell ref="G92:G111"/>
    <mergeCell ref="H92:H111"/>
    <mergeCell ref="D86:H87"/>
    <mergeCell ref="D168:H169"/>
    <mergeCell ref="E76:G76"/>
    <mergeCell ref="I168:I169"/>
    <mergeCell ref="J168:J169"/>
    <mergeCell ref="AA93:AA110"/>
    <mergeCell ref="N11:N28"/>
    <mergeCell ref="Z86:Z87"/>
    <mergeCell ref="S86:S87"/>
    <mergeCell ref="W11:W28"/>
    <mergeCell ref="T11:T28"/>
    <mergeCell ref="T86:T87"/>
    <mergeCell ref="W86:W87"/>
    <mergeCell ref="K168:K169"/>
    <mergeCell ref="M168:M169"/>
    <mergeCell ref="N168:N169"/>
    <mergeCell ref="O168:O169"/>
    <mergeCell ref="O93:O110"/>
    <mergeCell ref="P93:P110"/>
    <mergeCell ref="Q93:Q110"/>
    <mergeCell ref="R93:R110"/>
    <mergeCell ref="S93:S110"/>
    <mergeCell ref="U93:U110"/>
    <mergeCell ref="L86:L87"/>
    <mergeCell ref="L93:L110"/>
    <mergeCell ref="T93:T110"/>
    <mergeCell ref="AD86:AD87"/>
    <mergeCell ref="AE86:AE87"/>
    <mergeCell ref="AG86:AG87"/>
    <mergeCell ref="I11:I28"/>
    <mergeCell ref="J11:J28"/>
    <mergeCell ref="I86:I87"/>
    <mergeCell ref="J86:J87"/>
    <mergeCell ref="I93:I110"/>
    <mergeCell ref="J93:J110"/>
    <mergeCell ref="D7:AK7"/>
    <mergeCell ref="D10:D29"/>
    <mergeCell ref="D8:H8"/>
    <mergeCell ref="D9:H9"/>
    <mergeCell ref="Q11:Q28"/>
    <mergeCell ref="R11:R28"/>
    <mergeCell ref="U11:U28"/>
    <mergeCell ref="Y11:Y28"/>
    <mergeCell ref="Z11:Z28"/>
    <mergeCell ref="AA11:AA28"/>
    <mergeCell ref="AB11:AB28"/>
    <mergeCell ref="AC11:AC28"/>
    <mergeCell ref="K11:K28"/>
    <mergeCell ref="H10:H29"/>
    <mergeCell ref="AD11:AD28"/>
    <mergeCell ref="AE11:AE28"/>
    <mergeCell ref="AF11:AF28"/>
    <mergeCell ref="L11:L28"/>
    <mergeCell ref="AG11:AG28"/>
    <mergeCell ref="AH11:AH28"/>
    <mergeCell ref="S11:S28"/>
    <mergeCell ref="O11:O28"/>
    <mergeCell ref="E10:E29"/>
    <mergeCell ref="AJ11:AJ28"/>
    <mergeCell ref="D173:H173"/>
    <mergeCell ref="D89:AK89"/>
    <mergeCell ref="D90:H90"/>
    <mergeCell ref="D91:H91"/>
    <mergeCell ref="AK86:AK87"/>
    <mergeCell ref="K86:K87"/>
    <mergeCell ref="N86:N87"/>
    <mergeCell ref="P86:P87"/>
    <mergeCell ref="Q86:Q87"/>
    <mergeCell ref="R86:R87"/>
    <mergeCell ref="AK168:AK169"/>
    <mergeCell ref="X168:X169"/>
    <mergeCell ref="Y168:Y169"/>
    <mergeCell ref="Z168:Z169"/>
    <mergeCell ref="AA168:AA169"/>
    <mergeCell ref="AB168:AB169"/>
    <mergeCell ref="AC168:AC169"/>
    <mergeCell ref="AD168:AD169"/>
    <mergeCell ref="AE168:AE169"/>
    <mergeCell ref="AJ168:AJ169"/>
    <mergeCell ref="AJ86:AJ87"/>
    <mergeCell ref="AJ93:AJ110"/>
    <mergeCell ref="E167:F167"/>
    <mergeCell ref="AF168:AF169"/>
    <mergeCell ref="AK11:AK28"/>
    <mergeCell ref="M11:M28"/>
    <mergeCell ref="V11:V28"/>
    <mergeCell ref="X11:X28"/>
    <mergeCell ref="AI11:AI28"/>
    <mergeCell ref="AH86:AH87"/>
    <mergeCell ref="P168:P169"/>
    <mergeCell ref="Q168:Q169"/>
    <mergeCell ref="R168:R169"/>
    <mergeCell ref="S168:S169"/>
    <mergeCell ref="AF86:AF87"/>
    <mergeCell ref="AG168:AG169"/>
    <mergeCell ref="AH168:AH169"/>
    <mergeCell ref="AI168:AI169"/>
    <mergeCell ref="P11:P28"/>
    <mergeCell ref="AB93:AB110"/>
    <mergeCell ref="AC93:AC110"/>
    <mergeCell ref="AD93:AD110"/>
    <mergeCell ref="AG93:AG110"/>
    <mergeCell ref="AH93:AH110"/>
    <mergeCell ref="AI93:AI110"/>
    <mergeCell ref="AA86:AA87"/>
    <mergeCell ref="AB86:AB87"/>
    <mergeCell ref="AC86:AC87"/>
    <mergeCell ref="D171:AK171"/>
    <mergeCell ref="D172:H172"/>
    <mergeCell ref="O86:O87"/>
    <mergeCell ref="AI86:AI87"/>
    <mergeCell ref="V86:V87"/>
    <mergeCell ref="X86:X87"/>
    <mergeCell ref="M86:M87"/>
    <mergeCell ref="U168:U169"/>
    <mergeCell ref="V168:V169"/>
    <mergeCell ref="W168:W169"/>
    <mergeCell ref="AE93:AE110"/>
    <mergeCell ref="AF93:AF110"/>
    <mergeCell ref="Y93:Y110"/>
    <mergeCell ref="D92:D111"/>
    <mergeCell ref="E92:E111"/>
    <mergeCell ref="U86:U87"/>
    <mergeCell ref="Y86:Y87"/>
    <mergeCell ref="Z93:Z110"/>
    <mergeCell ref="V93:V110"/>
    <mergeCell ref="W93:W110"/>
    <mergeCell ref="X93:X110"/>
    <mergeCell ref="K93:K110"/>
    <mergeCell ref="M93:M110"/>
    <mergeCell ref="N93:N110"/>
    <mergeCell ref="AK93:AK110"/>
    <mergeCell ref="B174:B193"/>
    <mergeCell ref="D174:D193"/>
    <mergeCell ref="E174:E193"/>
    <mergeCell ref="F174:F193"/>
    <mergeCell ref="G174:G193"/>
    <mergeCell ref="H174:H193"/>
    <mergeCell ref="K175:K192"/>
    <mergeCell ref="M175:M192"/>
    <mergeCell ref="N175:N192"/>
    <mergeCell ref="O175:O192"/>
    <mergeCell ref="P175:P192"/>
    <mergeCell ref="Q175:Q192"/>
    <mergeCell ref="R175:R192"/>
    <mergeCell ref="S175:S192"/>
    <mergeCell ref="U175:U192"/>
    <mergeCell ref="V175:V192"/>
    <mergeCell ref="W175:W192"/>
    <mergeCell ref="X175:X192"/>
    <mergeCell ref="Y175:Y192"/>
    <mergeCell ref="Z175:Z192"/>
    <mergeCell ref="AA175:AA192"/>
    <mergeCell ref="AB175:AB192"/>
    <mergeCell ref="AC175:AC192"/>
    <mergeCell ref="AD175:AD192"/>
    <mergeCell ref="AE175:AE192"/>
    <mergeCell ref="AF175:AF192"/>
    <mergeCell ref="AG175:AG192"/>
    <mergeCell ref="AH175:AH192"/>
    <mergeCell ref="AI175:AI192"/>
    <mergeCell ref="AK175:AK192"/>
    <mergeCell ref="D252:H252"/>
    <mergeCell ref="AF254:AF271"/>
    <mergeCell ref="AH254:AH271"/>
    <mergeCell ref="AI254:AI271"/>
    <mergeCell ref="AK254:AK271"/>
    <mergeCell ref="D250:AK250"/>
    <mergeCell ref="D251:H251"/>
    <mergeCell ref="D248:H248"/>
    <mergeCell ref="B253:B272"/>
    <mergeCell ref="D253:D272"/>
    <mergeCell ref="E253:E272"/>
    <mergeCell ref="F253:F272"/>
    <mergeCell ref="G253:G272"/>
    <mergeCell ref="H253:H272"/>
    <mergeCell ref="K254:K271"/>
    <mergeCell ref="M254:M271"/>
    <mergeCell ref="N254:N271"/>
    <mergeCell ref="D329:AK329"/>
    <mergeCell ref="D330:H330"/>
    <mergeCell ref="D331:H331"/>
    <mergeCell ref="W254:W271"/>
    <mergeCell ref="X254:X271"/>
    <mergeCell ref="Y254:Y271"/>
    <mergeCell ref="Z254:Z271"/>
    <mergeCell ref="AA254:AA271"/>
    <mergeCell ref="AB254:AB271"/>
    <mergeCell ref="AC254:AC271"/>
    <mergeCell ref="AD254:AD271"/>
    <mergeCell ref="AE254:AE271"/>
    <mergeCell ref="D327:H327"/>
    <mergeCell ref="O254:O271"/>
    <mergeCell ref="P254:P271"/>
    <mergeCell ref="Q254:Q271"/>
    <mergeCell ref="R254:R271"/>
    <mergeCell ref="S254:S271"/>
    <mergeCell ref="U254:U271"/>
    <mergeCell ref="V254:V271"/>
    <mergeCell ref="AG254:AG271"/>
    <mergeCell ref="AH333:AH350"/>
    <mergeCell ref="B332:B351"/>
    <mergeCell ref="D332:D351"/>
    <mergeCell ref="E332:E351"/>
    <mergeCell ref="F332:F351"/>
    <mergeCell ref="G332:G351"/>
    <mergeCell ref="H332:H351"/>
    <mergeCell ref="K333:K350"/>
    <mergeCell ref="M333:M350"/>
    <mergeCell ref="N333:N350"/>
    <mergeCell ref="U333:U350"/>
    <mergeCell ref="V333:V350"/>
    <mergeCell ref="AG333:AG350"/>
    <mergeCell ref="AI333:AI350"/>
    <mergeCell ref="AI412:AI429"/>
    <mergeCell ref="D408:AK408"/>
    <mergeCell ref="D409:H409"/>
    <mergeCell ref="D410:H410"/>
    <mergeCell ref="W333:W350"/>
    <mergeCell ref="X333:X350"/>
    <mergeCell ref="AK333:AK350"/>
    <mergeCell ref="D406:H406"/>
    <mergeCell ref="Y333:Y350"/>
    <mergeCell ref="Z333:Z350"/>
    <mergeCell ref="AA333:AA350"/>
    <mergeCell ref="AB333:AB350"/>
    <mergeCell ref="AC333:AC350"/>
    <mergeCell ref="AD333:AD350"/>
    <mergeCell ref="AE333:AE350"/>
    <mergeCell ref="AF333:AF350"/>
    <mergeCell ref="AK412:AK429"/>
    <mergeCell ref="AH412:AH429"/>
    <mergeCell ref="O333:O350"/>
    <mergeCell ref="P333:P350"/>
    <mergeCell ref="Q333:Q350"/>
    <mergeCell ref="R333:R350"/>
    <mergeCell ref="S333:S350"/>
    <mergeCell ref="B411:B430"/>
    <mergeCell ref="D411:D430"/>
    <mergeCell ref="E411:E430"/>
    <mergeCell ref="F411:F430"/>
    <mergeCell ref="G411:G430"/>
    <mergeCell ref="H411:H430"/>
    <mergeCell ref="K412:K429"/>
    <mergeCell ref="M412:M429"/>
    <mergeCell ref="N412:N429"/>
    <mergeCell ref="D485:H485"/>
    <mergeCell ref="AB412:AB429"/>
    <mergeCell ref="AC412:AC429"/>
    <mergeCell ref="AD412:AD429"/>
    <mergeCell ref="AE412:AE429"/>
    <mergeCell ref="AF412:AF429"/>
    <mergeCell ref="AG412:AG429"/>
    <mergeCell ref="O412:O429"/>
    <mergeCell ref="P412:P429"/>
    <mergeCell ref="Q412:Q429"/>
    <mergeCell ref="R412:R429"/>
    <mergeCell ref="S412:S429"/>
    <mergeCell ref="U412:U429"/>
    <mergeCell ref="V412:V429"/>
    <mergeCell ref="W412:W429"/>
    <mergeCell ref="X412:X429"/>
    <mergeCell ref="Y412:Y429"/>
    <mergeCell ref="Z412:Z429"/>
    <mergeCell ref="AA412:AA429"/>
  </mergeCells>
  <phoneticPr fontId="0" type="noConversion"/>
  <printOptions horizontalCentered="1" verticalCentered="1"/>
  <pageMargins left="0" right="0" top="0.25" bottom="0.25" header="0.3" footer="0.3"/>
  <pageSetup paperSize="17" scale="71" orientation="landscape" r:id="rId1"/>
  <headerFooter alignWithMargins="0"/>
  <rowBreaks count="5" manualBreakCount="5">
    <brk id="88" max="16383" man="1"/>
    <brk id="169" min="3" max="34" man="1"/>
    <brk id="248" min="3" max="34" man="1"/>
    <brk id="327" min="3" max="34" man="1"/>
    <brk id="406" min="3" max="3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2019-09-17T12:43:38Z</cp:lastPrinted>
  <dcterms:created xsi:type="dcterms:W3CDTF">2005-09-27T11:52:28Z</dcterms:created>
  <dcterms:modified xsi:type="dcterms:W3CDTF">2022-07-21T20:15:32Z</dcterms:modified>
</cp:coreProperties>
</file>