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W\EngData\"/>
    </mc:Choice>
  </mc:AlternateContent>
  <xr:revisionPtr revIDLastSave="0" documentId="13_ncr:1_{5A63CD33-6875-4873-BF8B-EBC9366E8560}" xr6:coauthVersionLast="47" xr6:coauthVersionMax="47" xr10:uidLastSave="{00000000-0000-0000-0000-000000000000}"/>
  <bookViews>
    <workbookView xWindow="-120" yWindow="-120" windowWidth="29040" windowHeight="15840" xr2:uid="{B351C607-BEAB-4314-9DAD-AAAA84E669E9}"/>
  </bookViews>
  <sheets>
    <sheet name="Proposed Monument Table" sheetId="1" r:id="rId1"/>
    <sheet name="Sheet1" sheetId="3" r:id="rId2"/>
    <sheet name="Additional Monument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 l="1"/>
  <c r="H21" i="1"/>
  <c r="H20" i="1"/>
  <c r="G20" i="1"/>
  <c r="F20" i="1"/>
  <c r="E20" i="1"/>
  <c r="F7" i="1"/>
  <c r="F21" i="1" s="1"/>
  <c r="G7" i="1"/>
  <c r="H7" i="1"/>
  <c r="E7" i="1"/>
  <c r="E21" i="1" s="1"/>
</calcChain>
</file>

<file path=xl/sharedStrings.xml><?xml version="1.0" encoding="utf-8"?>
<sst xmlns="http://schemas.openxmlformats.org/spreadsheetml/2006/main" count="382" uniqueCount="142">
  <si>
    <t>PROJECT
COORDINATES
SEE SURVEY CERTIFICATION</t>
  </si>
  <si>
    <t>MONUMENTS TO
BE SET DURING
CONSTRUCTION</t>
  </si>
  <si>
    <t>R/W MON. EXPECTED TO BE DISTRUBED</t>
  </si>
  <si>
    <t>STATION</t>
  </si>
  <si>
    <t>OFFSET</t>
  </si>
  <si>
    <t>NORTH (Y)</t>
  </si>
  <si>
    <t>EAST (X)</t>
  </si>
  <si>
    <t>MON. ASSY.</t>
  </si>
  <si>
    <t>REF. MON.</t>
  </si>
  <si>
    <t>R/W MON.</t>
  </si>
  <si>
    <t>DESCRIPTION</t>
  </si>
  <si>
    <t>TOTAL</t>
  </si>
  <si>
    <t>MON BOX ADJUSTED TO GRADE</t>
  </si>
  <si>
    <t>NAME</t>
  </si>
  <si>
    <t>NORTHING</t>
  </si>
  <si>
    <t>EASTING</t>
  </si>
  <si>
    <t>ADDITIONAL MONUMENTS FOUND</t>
  </si>
  <si>
    <t>IPIN</t>
  </si>
  <si>
    <t>MONUMENT BOX SET ON CL</t>
  </si>
  <si>
    <t>IPIPE</t>
  </si>
  <si>
    <t>CL R/W SR 73</t>
  </si>
  <si>
    <t>MN13</t>
  </si>
  <si>
    <t>CL R/W SR 4</t>
  </si>
  <si>
    <t>MN54</t>
  </si>
  <si>
    <t>MN55</t>
  </si>
  <si>
    <t>MN56</t>
  </si>
  <si>
    <t>MN57</t>
  </si>
  <si>
    <t>MN62</t>
  </si>
  <si>
    <t>MN63</t>
  </si>
  <si>
    <t>MN64</t>
  </si>
  <si>
    <t>MN65</t>
  </si>
  <si>
    <t>MN66</t>
  </si>
  <si>
    <t>MN67</t>
  </si>
  <si>
    <t>MN68</t>
  </si>
  <si>
    <t>MN69</t>
  </si>
  <si>
    <t>257+76.97</t>
  </si>
  <si>
    <t>242+84.26</t>
  </si>
  <si>
    <t>237+05.45</t>
  </si>
  <si>
    <t>237+05.51</t>
  </si>
  <si>
    <t>231+37.90</t>
  </si>
  <si>
    <t>232+38.35</t>
  </si>
  <si>
    <t>234+12.45</t>
  </si>
  <si>
    <t>238+79.18</t>
  </si>
  <si>
    <t>240+19.67</t>
  </si>
  <si>
    <t>239+21.21</t>
  </si>
  <si>
    <t>241+29.32</t>
  </si>
  <si>
    <t>241+90.83</t>
  </si>
  <si>
    <t>MN14</t>
  </si>
  <si>
    <t>MONBOX</t>
  </si>
  <si>
    <t>MN52</t>
  </si>
  <si>
    <t>MN1</t>
  </si>
  <si>
    <t>CP8</t>
  </si>
  <si>
    <t>MN60</t>
  </si>
  <si>
    <t>SV10475</t>
  </si>
  <si>
    <t>MN59</t>
  </si>
  <si>
    <t>CP10</t>
  </si>
  <si>
    <t>SV10526</t>
  </si>
  <si>
    <t>MN58</t>
  </si>
  <si>
    <t>CP9</t>
  </si>
  <si>
    <t>CP11</t>
  </si>
  <si>
    <t>SV11224</t>
  </si>
  <si>
    <t>SV11217</t>
  </si>
  <si>
    <t>CP2</t>
  </si>
  <si>
    <t>MN70</t>
  </si>
  <si>
    <t>CMON</t>
  </si>
  <si>
    <t>SV11315</t>
  </si>
  <si>
    <t>CP3</t>
  </si>
  <si>
    <t>MN50</t>
  </si>
  <si>
    <t>MN71</t>
  </si>
  <si>
    <t>188+49.19</t>
  </si>
  <si>
    <t>236+21.99</t>
  </si>
  <si>
    <t>236+73.40</t>
  </si>
  <si>
    <t>236+73.45</t>
  </si>
  <si>
    <t>236+87.91</t>
  </si>
  <si>
    <t>237+40.75</t>
  </si>
  <si>
    <t>241+18.16</t>
  </si>
  <si>
    <t>241+18.20</t>
  </si>
  <si>
    <t>242+57.15</t>
  </si>
  <si>
    <t>242+97.18</t>
  </si>
  <si>
    <t>242+97.31</t>
  </si>
  <si>
    <t>243+78.33</t>
  </si>
  <si>
    <t>253+96.10</t>
  </si>
  <si>
    <t>254+21.51</t>
  </si>
  <si>
    <t>254+87.10</t>
  </si>
  <si>
    <t>255+67.77</t>
  </si>
  <si>
    <t>261+49.25</t>
  </si>
  <si>
    <t>261+49.31</t>
  </si>
  <si>
    <t>261+53.89</t>
  </si>
  <si>
    <t>264+98.37</t>
  </si>
  <si>
    <t>265+88.04</t>
  </si>
  <si>
    <t>CL R/W SR 99 &amp; SKADDEN ROAD</t>
  </si>
  <si>
    <t>MONUMENT TABLE - SR 4</t>
  </si>
  <si>
    <t>241+00.00</t>
  </si>
  <si>
    <t>245+73.00</t>
  </si>
  <si>
    <t>256+80.88</t>
  </si>
  <si>
    <t>CONC MONUMENT SET AT CL INT</t>
  </si>
  <si>
    <t>MONUMENT TABLE - SR 99 &amp; SKADDEN ROAD</t>
  </si>
  <si>
    <t>PI 242+57.15</t>
  </si>
  <si>
    <t>PI 253+96.10</t>
  </si>
  <si>
    <t>ADJ MONUMENT BOX TO GRADE</t>
  </si>
  <si>
    <t>SUB TOTAL</t>
  </si>
  <si>
    <t>GROUND COORDINATES - U.S. Survey FT</t>
  </si>
  <si>
    <t>STATE PLANE GRID COORDINATES</t>
  </si>
  <si>
    <t>PROJECT coordinates are scaled from GRID coordinates about the Ohio South Zone grid point N=0, E=0 (N 37⁰ 47' 45.30621", W 89⁰ 19' 00.02517")</t>
  </si>
  <si>
    <t>Horiz. Datum:</t>
  </si>
  <si>
    <t>NAD83 (2011)</t>
  </si>
  <si>
    <t>Ohio State Plane, South Zone</t>
  </si>
  <si>
    <t>Vert. Datum:</t>
  </si>
  <si>
    <t>NAVD88</t>
  </si>
  <si>
    <t xml:space="preserve"> defined by GPS from CORS using NAVD88. All other elevations are established by leveling from .</t>
  </si>
  <si>
    <t>Alignment Name</t>
  </si>
  <si>
    <t>OFFSET (sft)</t>
  </si>
  <si>
    <t>NORTH (sft)</t>
  </si>
  <si>
    <t>EAST (sft)</t>
  </si>
  <si>
    <t>ELEVATION (sft)</t>
  </si>
  <si>
    <t>FEATURE</t>
  </si>
  <si>
    <t>NORTH (m)</t>
  </si>
  <si>
    <t>EAST (m)</t>
  </si>
  <si>
    <t>ORTHO HT (m)</t>
  </si>
  <si>
    <t>ORTHO HT (sft)</t>
  </si>
  <si>
    <t>CP1</t>
  </si>
  <si>
    <t>CLX_RW_SR4</t>
  </si>
  <si>
    <t>IPINS</t>
  </si>
  <si>
    <t>CP4</t>
  </si>
  <si>
    <t>MAGS</t>
  </si>
  <si>
    <t>CP5</t>
  </si>
  <si>
    <t>CP6</t>
  </si>
  <si>
    <t>CP7</t>
  </si>
  <si>
    <t>CLX_RW_SR99</t>
  </si>
  <si>
    <t>MN10</t>
  </si>
  <si>
    <t>MN11</t>
  </si>
  <si>
    <t>MN51</t>
  </si>
  <si>
    <t>MN72</t>
  </si>
  <si>
    <t>244+81.53</t>
  </si>
  <si>
    <t>252+45.08</t>
  </si>
  <si>
    <t>258+47.85</t>
  </si>
  <si>
    <t>237+49.62</t>
  </si>
  <si>
    <t>231+90.88</t>
  </si>
  <si>
    <t>278+23.56</t>
  </si>
  <si>
    <t>285+44.49</t>
  </si>
  <si>
    <t>266+37.68</t>
  </si>
  <si>
    <t>266+93.34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</si>
</sst>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'\ \R\T;0.00\'\ \L\T"/>
    <numFmt numFmtId="165" formatCode="\X\X\+\X\X.00"/>
  </numFmts>
  <fonts count="4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3" fillId="0" borderId="20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6C13-6C8C-4239-AC23-33F72656CCBC}">
  <sheetPr codeName="Sheet1"/>
  <dimension ref="A1:I21"/>
  <sheetViews>
    <sheetView tabSelected="1" workbookViewId="0">
      <selection activeCell="I10" sqref="I10"/>
    </sheetView>
  </sheetViews>
  <sheetFormatPr defaultRowHeight="15" x14ac:dyDescent="0.2"/>
  <cols>
    <col min="1" max="1" width="14.7109375" style="1" customWidth="1"/>
    <col min="2" max="2" width="10.7109375" style="1" customWidth="1"/>
    <col min="3" max="4" width="12.42578125" style="3" customWidth="1"/>
    <col min="5" max="5" width="13.5703125" style="1" customWidth="1"/>
    <col min="6" max="6" width="12.5703125" style="1" customWidth="1"/>
    <col min="7" max="7" width="14.140625" style="1" customWidth="1"/>
    <col min="8" max="8" width="15.85546875" style="1" bestFit="1" customWidth="1"/>
    <col min="9" max="9" width="34.5703125" style="1" customWidth="1"/>
    <col min="10" max="16384" width="9.140625" style="1"/>
  </cols>
  <sheetData>
    <row r="1" spans="1:9" ht="16.5" customHeight="1" thickBot="1" x14ac:dyDescent="0.25">
      <c r="A1" s="46" t="s">
        <v>91</v>
      </c>
      <c r="B1" s="47"/>
      <c r="C1" s="47"/>
      <c r="D1" s="47"/>
      <c r="E1" s="47"/>
      <c r="F1" s="47"/>
      <c r="G1" s="47"/>
      <c r="H1" s="47"/>
      <c r="I1" s="48"/>
    </row>
    <row r="2" spans="1:9" s="2" customFormat="1" ht="75.75" customHeight="1" thickBot="1" x14ac:dyDescent="0.3">
      <c r="A2" s="50" t="s">
        <v>20</v>
      </c>
      <c r="B2" s="50"/>
      <c r="C2" s="49" t="s">
        <v>0</v>
      </c>
      <c r="D2" s="49"/>
      <c r="E2" s="50" t="s">
        <v>1</v>
      </c>
      <c r="F2" s="50"/>
      <c r="G2" s="10" t="s">
        <v>12</v>
      </c>
      <c r="H2" s="10" t="s">
        <v>2</v>
      </c>
      <c r="I2" s="10"/>
    </row>
    <row r="3" spans="1:9" x14ac:dyDescent="0.2">
      <c r="A3" s="8" t="s">
        <v>3</v>
      </c>
      <c r="B3" s="8" t="s">
        <v>4</v>
      </c>
      <c r="C3" s="9" t="s">
        <v>5</v>
      </c>
      <c r="D3" s="9" t="s">
        <v>6</v>
      </c>
      <c r="E3" s="8" t="s">
        <v>7</v>
      </c>
      <c r="F3" s="8" t="s">
        <v>8</v>
      </c>
      <c r="G3" s="8" t="s">
        <v>7</v>
      </c>
      <c r="H3" s="8" t="s">
        <v>9</v>
      </c>
      <c r="I3" s="8" t="s">
        <v>10</v>
      </c>
    </row>
    <row r="4" spans="1:9" x14ac:dyDescent="0.2">
      <c r="A4" s="5" t="s">
        <v>92</v>
      </c>
      <c r="B4" s="7">
        <v>0</v>
      </c>
      <c r="C4" s="6">
        <v>613786.59439999994</v>
      </c>
      <c r="D4" s="6">
        <v>1898842.6211999999</v>
      </c>
      <c r="E4" s="5">
        <v>1</v>
      </c>
      <c r="F4" s="5"/>
      <c r="G4" s="5"/>
      <c r="H4" s="5"/>
      <c r="I4" s="5" t="s">
        <v>18</v>
      </c>
    </row>
    <row r="5" spans="1:9" x14ac:dyDescent="0.2">
      <c r="A5" s="5" t="s">
        <v>93</v>
      </c>
      <c r="B5" s="7">
        <v>0</v>
      </c>
      <c r="C5" s="6">
        <v>614231.42909999995</v>
      </c>
      <c r="D5" s="6">
        <v>1899003.398</v>
      </c>
      <c r="E5" s="5"/>
      <c r="F5" s="5">
        <v>1</v>
      </c>
      <c r="G5" s="5"/>
      <c r="H5" s="5"/>
      <c r="I5" s="5" t="s">
        <v>95</v>
      </c>
    </row>
    <row r="6" spans="1:9" ht="15.75" thickBot="1" x14ac:dyDescent="0.25">
      <c r="A6" s="5" t="s">
        <v>94</v>
      </c>
      <c r="B6" s="7">
        <v>0</v>
      </c>
      <c r="C6" s="6">
        <v>615273.35010000004</v>
      </c>
      <c r="D6" s="6">
        <v>1899379.9801</v>
      </c>
      <c r="E6" s="5">
        <v>1</v>
      </c>
      <c r="F6" s="5"/>
      <c r="G6" s="5"/>
      <c r="H6" s="5"/>
      <c r="I6" s="5" t="s">
        <v>18</v>
      </c>
    </row>
    <row r="7" spans="1:9" ht="16.5" customHeight="1" thickBot="1" x14ac:dyDescent="0.25">
      <c r="A7" s="45" t="s">
        <v>100</v>
      </c>
      <c r="B7" s="45"/>
      <c r="C7" s="45"/>
      <c r="D7" s="45"/>
      <c r="E7" s="11">
        <f>SUM(E4:E6)</f>
        <v>2</v>
      </c>
      <c r="F7" s="28">
        <f>SUM(F4:F6)</f>
        <v>1</v>
      </c>
      <c r="G7" s="28">
        <f>SUM(G4:G6)</f>
        <v>0</v>
      </c>
      <c r="H7" s="28">
        <f>SUM(H4:H6)</f>
        <v>0</v>
      </c>
      <c r="I7" s="11"/>
    </row>
    <row r="8" spans="1:9" x14ac:dyDescent="0.2">
      <c r="C8" s="1"/>
      <c r="D8" s="1"/>
    </row>
    <row r="9" spans="1:9" x14ac:dyDescent="0.2">
      <c r="C9" s="1"/>
      <c r="D9" s="1"/>
    </row>
    <row r="14" spans="1:9" ht="15.75" thickBot="1" x14ac:dyDescent="0.25"/>
    <row r="15" spans="1:9" ht="15.75" thickBot="1" x14ac:dyDescent="0.25">
      <c r="A15" s="46" t="s">
        <v>96</v>
      </c>
      <c r="B15" s="47"/>
      <c r="C15" s="47"/>
      <c r="D15" s="47"/>
      <c r="E15" s="47"/>
      <c r="F15" s="47"/>
      <c r="G15" s="47"/>
      <c r="H15" s="47"/>
      <c r="I15" s="48"/>
    </row>
    <row r="16" spans="1:9" ht="57.75" thickBot="1" x14ac:dyDescent="0.25">
      <c r="A16" s="50" t="s">
        <v>20</v>
      </c>
      <c r="B16" s="50"/>
      <c r="C16" s="49" t="s">
        <v>0</v>
      </c>
      <c r="D16" s="49"/>
      <c r="E16" s="50" t="s">
        <v>1</v>
      </c>
      <c r="F16" s="50"/>
      <c r="G16" s="29" t="s">
        <v>12</v>
      </c>
      <c r="H16" s="29" t="s">
        <v>2</v>
      </c>
      <c r="I16" s="29"/>
    </row>
    <row r="17" spans="1:9" x14ac:dyDescent="0.2">
      <c r="A17" s="8" t="s">
        <v>3</v>
      </c>
      <c r="B17" s="8" t="s">
        <v>4</v>
      </c>
      <c r="C17" s="9" t="s">
        <v>5</v>
      </c>
      <c r="D17" s="9" t="s">
        <v>6</v>
      </c>
      <c r="E17" s="8" t="s">
        <v>7</v>
      </c>
      <c r="F17" s="8" t="s">
        <v>8</v>
      </c>
      <c r="G17" s="8" t="s">
        <v>7</v>
      </c>
      <c r="H17" s="8" t="s">
        <v>9</v>
      </c>
      <c r="I17" s="8" t="s">
        <v>10</v>
      </c>
    </row>
    <row r="18" spans="1:9" x14ac:dyDescent="0.2">
      <c r="A18" s="5" t="s">
        <v>97</v>
      </c>
      <c r="B18" s="7">
        <v>-4.32</v>
      </c>
      <c r="C18" s="6">
        <v>613594.67359999998</v>
      </c>
      <c r="D18" s="6">
        <v>1899299.1311999999</v>
      </c>
      <c r="E18" s="5"/>
      <c r="F18" s="5"/>
      <c r="G18" s="5">
        <v>1</v>
      </c>
      <c r="H18" s="5"/>
      <c r="I18" s="5" t="s">
        <v>99</v>
      </c>
    </row>
    <row r="19" spans="1:9" ht="15.75" thickBot="1" x14ac:dyDescent="0.25">
      <c r="A19" s="5" t="s">
        <v>98</v>
      </c>
      <c r="B19" s="7">
        <v>0</v>
      </c>
      <c r="C19" s="6">
        <v>614627.80530000001</v>
      </c>
      <c r="D19" s="6">
        <v>1898819.3060000001</v>
      </c>
      <c r="E19" s="5"/>
      <c r="F19" s="5"/>
      <c r="G19" s="5">
        <v>1</v>
      </c>
      <c r="H19" s="5"/>
      <c r="I19" s="5" t="s">
        <v>99</v>
      </c>
    </row>
    <row r="20" spans="1:9" ht="15.75" thickBot="1" x14ac:dyDescent="0.25">
      <c r="A20" s="45" t="s">
        <v>100</v>
      </c>
      <c r="B20" s="45"/>
      <c r="C20" s="45"/>
      <c r="D20" s="45"/>
      <c r="E20" s="30">
        <f>SUM(E18:E19)</f>
        <v>0</v>
      </c>
      <c r="F20" s="30">
        <f>SUM(F18:F19)</f>
        <v>0</v>
      </c>
      <c r="G20" s="30">
        <f>SUM(G18:G19)</f>
        <v>2</v>
      </c>
      <c r="H20" s="30">
        <f>SUM(H18:H19)</f>
        <v>0</v>
      </c>
      <c r="I20" s="30"/>
    </row>
    <row r="21" spans="1:9" ht="15.75" thickBot="1" x14ac:dyDescent="0.25">
      <c r="A21" s="45" t="s">
        <v>11</v>
      </c>
      <c r="B21" s="45"/>
      <c r="C21" s="45"/>
      <c r="D21" s="45"/>
      <c r="E21" s="44">
        <f>E7+E20</f>
        <v>2</v>
      </c>
      <c r="F21" s="44">
        <f t="shared" ref="F21:G21" si="0">F7+F20</f>
        <v>1</v>
      </c>
      <c r="G21" s="44">
        <f t="shared" si="0"/>
        <v>2</v>
      </c>
      <c r="H21" s="44">
        <f>SUM(H19:H20)</f>
        <v>0</v>
      </c>
      <c r="I21" s="44"/>
    </row>
  </sheetData>
  <mergeCells count="11">
    <mergeCell ref="A21:D21"/>
    <mergeCell ref="A1:I1"/>
    <mergeCell ref="C2:D2"/>
    <mergeCell ref="E2:F2"/>
    <mergeCell ref="A2:B2"/>
    <mergeCell ref="A7:D7"/>
    <mergeCell ref="A15:I15"/>
    <mergeCell ref="A16:B16"/>
    <mergeCell ref="C16:D16"/>
    <mergeCell ref="E16:F16"/>
    <mergeCell ref="A20:D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F5F6-39F8-4D7E-A775-A3C5CA182ED1}">
  <sheetPr codeName="Sheet2"/>
  <dimension ref="A1:O45"/>
  <sheetViews>
    <sheetView workbookViewId="0">
      <selection activeCell="B16" sqref="B16"/>
    </sheetView>
  </sheetViews>
  <sheetFormatPr defaultRowHeight="15" x14ac:dyDescent="0.25"/>
  <cols>
    <col min="1" max="1" width="10.7109375" customWidth="1"/>
    <col min="2" max="2" width="16.140625" bestFit="1" customWidth="1"/>
    <col min="3" max="3" width="13.28515625" bestFit="1" customWidth="1"/>
    <col min="4" max="4" width="12.85546875" bestFit="1" customWidth="1"/>
    <col min="5" max="5" width="11.42578125" bestFit="1" customWidth="1"/>
    <col min="6" max="6" width="12" bestFit="1" customWidth="1"/>
    <col min="7" max="7" width="15.140625" bestFit="1" customWidth="1"/>
    <col min="8" max="8" width="9.28515625" bestFit="1" customWidth="1"/>
    <col min="9" max="9" width="9.140625" customWidth="1"/>
    <col min="10" max="10" width="12.85546875" bestFit="1" customWidth="1"/>
    <col min="11" max="11" width="13.7109375" customWidth="1"/>
    <col min="12" max="12" width="13.7109375" bestFit="1" customWidth="1"/>
    <col min="13" max="13" width="12.28515625" bestFit="1" customWidth="1"/>
    <col min="14" max="14" width="12" bestFit="1" customWidth="1"/>
    <col min="15" max="15" width="14.28515625" bestFit="1" customWidth="1"/>
    <col min="16" max="18" width="10.85546875" customWidth="1"/>
  </cols>
  <sheetData>
    <row r="1" spans="1:15" x14ac:dyDescent="0.25">
      <c r="A1" t="s">
        <v>101</v>
      </c>
      <c r="I1" t="s">
        <v>102</v>
      </c>
    </row>
    <row r="3" spans="1:15" x14ac:dyDescent="0.25">
      <c r="A3" t="s">
        <v>103</v>
      </c>
      <c r="I3" t="s">
        <v>104</v>
      </c>
      <c r="J3" t="s">
        <v>105</v>
      </c>
      <c r="K3" t="s">
        <v>106</v>
      </c>
      <c r="M3" t="s">
        <v>107</v>
      </c>
      <c r="N3" t="s">
        <v>108</v>
      </c>
    </row>
    <row r="4" spans="1:15" x14ac:dyDescent="0.25">
      <c r="I4" t="s">
        <v>109</v>
      </c>
    </row>
    <row r="5" spans="1:15" x14ac:dyDescent="0.25">
      <c r="A5" t="s">
        <v>13</v>
      </c>
      <c r="B5" t="s">
        <v>110</v>
      </c>
      <c r="C5" t="s">
        <v>3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13</v>
      </c>
      <c r="J5" t="s">
        <v>116</v>
      </c>
      <c r="K5" t="s">
        <v>117</v>
      </c>
      <c r="L5" t="s">
        <v>118</v>
      </c>
      <c r="M5" t="s">
        <v>112</v>
      </c>
      <c r="N5" t="s">
        <v>113</v>
      </c>
      <c r="O5" t="s">
        <v>119</v>
      </c>
    </row>
    <row r="6" spans="1:15" x14ac:dyDescent="0.25">
      <c r="A6" t="s">
        <v>120</v>
      </c>
      <c r="B6" t="s">
        <v>121</v>
      </c>
      <c r="C6" t="s">
        <v>133</v>
      </c>
      <c r="D6" s="7">
        <v>25.696000000000002</v>
      </c>
      <c r="E6">
        <v>614136.674</v>
      </c>
      <c r="F6">
        <v>1898996.473</v>
      </c>
      <c r="G6">
        <v>716.06600000000003</v>
      </c>
      <c r="H6" t="s">
        <v>122</v>
      </c>
      <c r="I6" t="s">
        <v>120</v>
      </c>
      <c r="J6">
        <v>187174.76400440768</v>
      </c>
      <c r="K6">
        <v>578770.54363794194</v>
      </c>
      <c r="L6">
        <v>218.24048332534559</v>
      </c>
      <c r="M6">
        <v>614089.20490446093</v>
      </c>
      <c r="N6">
        <v>1898849.6919188146</v>
      </c>
      <c r="O6">
        <v>716.01065237657133</v>
      </c>
    </row>
    <row r="7" spans="1:15" x14ac:dyDescent="0.25">
      <c r="A7" t="s">
        <v>123</v>
      </c>
      <c r="B7" t="s">
        <v>121</v>
      </c>
      <c r="C7" t="s">
        <v>134</v>
      </c>
      <c r="D7" s="7">
        <v>15.935</v>
      </c>
      <c r="E7">
        <v>614858.076</v>
      </c>
      <c r="F7">
        <v>1899246.831</v>
      </c>
      <c r="G7">
        <v>714.41</v>
      </c>
      <c r="H7" t="s">
        <v>124</v>
      </c>
      <c r="I7" t="s">
        <v>123</v>
      </c>
      <c r="J7">
        <v>187394.63077807362</v>
      </c>
      <c r="K7">
        <v>578846.84701070981</v>
      </c>
      <c r="L7">
        <v>217.73577252999044</v>
      </c>
      <c r="M7">
        <v>614810.55114439654</v>
      </c>
      <c r="N7">
        <v>1899100.0305676372</v>
      </c>
      <c r="O7">
        <v>714.35478037547693</v>
      </c>
    </row>
    <row r="8" spans="1:15" x14ac:dyDescent="0.25">
      <c r="A8" t="s">
        <v>125</v>
      </c>
      <c r="B8" t="s">
        <v>121</v>
      </c>
      <c r="C8" t="s">
        <v>135</v>
      </c>
      <c r="D8" s="7">
        <v>15.54</v>
      </c>
      <c r="E8">
        <v>615425.08700000006</v>
      </c>
      <c r="F8">
        <v>1899451.3459999999</v>
      </c>
      <c r="G8">
        <v>709.81100000000004</v>
      </c>
      <c r="H8" t="s">
        <v>124</v>
      </c>
      <c r="I8" t="s">
        <v>125</v>
      </c>
      <c r="J8">
        <v>187567.44271816127</v>
      </c>
      <c r="K8">
        <v>578909.17848915909</v>
      </c>
      <c r="L8">
        <v>216.33410287549873</v>
      </c>
      <c r="M8">
        <v>615377.51831783412</v>
      </c>
      <c r="N8">
        <v>1899304.5297598494</v>
      </c>
      <c r="O8">
        <v>709.7561358506988</v>
      </c>
    </row>
    <row r="9" spans="1:15" x14ac:dyDescent="0.25">
      <c r="A9" t="s">
        <v>126</v>
      </c>
      <c r="B9" t="s">
        <v>121</v>
      </c>
      <c r="C9" t="s">
        <v>136</v>
      </c>
      <c r="D9" s="7">
        <v>14.381</v>
      </c>
      <c r="E9">
        <v>613461.96699999995</v>
      </c>
      <c r="F9">
        <v>1898709.9990000001</v>
      </c>
      <c r="G9">
        <v>724.35400000000004</v>
      </c>
      <c r="H9" t="s">
        <v>124</v>
      </c>
      <c r="I9" t="s">
        <v>126</v>
      </c>
      <c r="J9">
        <v>186969.12879510713</v>
      </c>
      <c r="K9">
        <v>578683.23293722421</v>
      </c>
      <c r="L9">
        <v>220.76647551852395</v>
      </c>
      <c r="M9">
        <v>613414.55005528068</v>
      </c>
      <c r="N9">
        <v>1898563.2400615432</v>
      </c>
      <c r="O9">
        <v>724.29801176369074</v>
      </c>
    </row>
    <row r="10" spans="1:15" x14ac:dyDescent="0.25">
      <c r="A10" t="s">
        <v>127</v>
      </c>
      <c r="B10" t="s">
        <v>121</v>
      </c>
      <c r="C10" t="s">
        <v>137</v>
      </c>
      <c r="D10" s="7">
        <v>65.697000000000003</v>
      </c>
      <c r="E10">
        <v>612909.27099999995</v>
      </c>
      <c r="F10">
        <v>1898595.3859999999</v>
      </c>
      <c r="G10">
        <v>730.26099999999997</v>
      </c>
      <c r="H10" t="s">
        <v>124</v>
      </c>
      <c r="I10" t="s">
        <v>127</v>
      </c>
      <c r="J10">
        <v>186800.67973849506</v>
      </c>
      <c r="K10">
        <v>578648.30152515415</v>
      </c>
      <c r="L10">
        <v>222.56679355485414</v>
      </c>
      <c r="M10">
        <v>612861.89677537919</v>
      </c>
      <c r="N10">
        <v>1898448.6359204433</v>
      </c>
      <c r="O10">
        <v>730.2045551878839</v>
      </c>
    </row>
    <row r="11" spans="1:15" x14ac:dyDescent="0.25">
      <c r="A11" t="s">
        <v>23</v>
      </c>
      <c r="B11" t="s">
        <v>121</v>
      </c>
      <c r="C11" t="s">
        <v>35</v>
      </c>
      <c r="D11" s="7">
        <v>29.620999999999999</v>
      </c>
      <c r="E11">
        <v>615373.78399999999</v>
      </c>
      <c r="F11">
        <v>1899384.784</v>
      </c>
      <c r="G11">
        <v>710.00199999999995</v>
      </c>
      <c r="H11" t="s">
        <v>19</v>
      </c>
      <c r="I11" t="s">
        <v>23</v>
      </c>
      <c r="J11">
        <v>187551.80674114788</v>
      </c>
      <c r="K11">
        <v>578888.89191913465</v>
      </c>
      <c r="L11">
        <v>216.39231529211273</v>
      </c>
      <c r="M11">
        <v>615326.21928324935</v>
      </c>
      <c r="N11">
        <v>1899237.9729046945</v>
      </c>
      <c r="O11">
        <v>709.94712108753993</v>
      </c>
    </row>
    <row r="12" spans="1:15" x14ac:dyDescent="0.25">
      <c r="A12" t="s">
        <v>24</v>
      </c>
      <c r="B12" t="s">
        <v>121</v>
      </c>
      <c r="C12" t="s">
        <v>36</v>
      </c>
      <c r="D12" s="7">
        <v>21.129000000000001</v>
      </c>
      <c r="E12">
        <v>613967.06299999997</v>
      </c>
      <c r="F12">
        <v>1898885.3810000001</v>
      </c>
      <c r="G12">
        <v>716.87800000000004</v>
      </c>
      <c r="H12" t="s">
        <v>17</v>
      </c>
      <c r="I12" t="s">
        <v>24</v>
      </c>
      <c r="J12">
        <v>187123.07046412327</v>
      </c>
      <c r="K12">
        <v>578736.68534586614</v>
      </c>
      <c r="L12">
        <v>218.48796229021781</v>
      </c>
      <c r="M12">
        <v>613919.60701437772</v>
      </c>
      <c r="N12">
        <v>1898738.6085055626</v>
      </c>
      <c r="O12">
        <v>716.82258961382286</v>
      </c>
    </row>
    <row r="13" spans="1:15" x14ac:dyDescent="0.25">
      <c r="A13" t="s">
        <v>27</v>
      </c>
      <c r="B13" t="s">
        <v>121</v>
      </c>
      <c r="C13" t="s">
        <v>39</v>
      </c>
      <c r="D13" s="7">
        <v>272.05399999999997</v>
      </c>
      <c r="E13">
        <v>612974.24899999995</v>
      </c>
      <c r="F13">
        <v>1898259.736</v>
      </c>
      <c r="G13">
        <v>728.64099999999996</v>
      </c>
      <c r="H13" t="s">
        <v>17</v>
      </c>
      <c r="I13" t="s">
        <v>27</v>
      </c>
      <c r="J13">
        <v>186820.48354167174</v>
      </c>
      <c r="K13">
        <v>578546.00310820912</v>
      </c>
      <c r="L13">
        <v>222.07305473331107</v>
      </c>
      <c r="M13">
        <v>612926.86975296808</v>
      </c>
      <c r="N13">
        <v>1898113.011864183</v>
      </c>
      <c r="O13">
        <v>728.58468040420473</v>
      </c>
    </row>
    <row r="14" spans="1:15" x14ac:dyDescent="0.25">
      <c r="A14" t="s">
        <v>28</v>
      </c>
      <c r="B14" t="s">
        <v>121</v>
      </c>
      <c r="C14" t="s">
        <v>40</v>
      </c>
      <c r="D14" s="7">
        <v>30.195</v>
      </c>
      <c r="E14">
        <v>612986.51100000006</v>
      </c>
      <c r="F14">
        <v>1898521.34</v>
      </c>
      <c r="G14">
        <v>728.18</v>
      </c>
      <c r="H14" t="s">
        <v>17</v>
      </c>
      <c r="I14" t="s">
        <v>28</v>
      </c>
      <c r="J14">
        <v>186824.22071786298</v>
      </c>
      <c r="K14">
        <v>578625.73400368507</v>
      </c>
      <c r="L14">
        <v>221.93255251310651</v>
      </c>
      <c r="M14">
        <v>612939.13080518879</v>
      </c>
      <c r="N14">
        <v>1898374.5956437567</v>
      </c>
      <c r="O14">
        <v>728.12371603675035</v>
      </c>
    </row>
    <row r="15" spans="1:15" x14ac:dyDescent="0.25">
      <c r="A15" t="s">
        <v>29</v>
      </c>
      <c r="B15" t="s">
        <v>121</v>
      </c>
      <c r="C15" t="s">
        <v>41</v>
      </c>
      <c r="D15" s="7">
        <v>30.041</v>
      </c>
      <c r="E15">
        <v>613150.196</v>
      </c>
      <c r="F15">
        <v>1898580.665</v>
      </c>
      <c r="G15">
        <v>727.173</v>
      </c>
      <c r="H15" t="s">
        <v>17</v>
      </c>
      <c r="I15" t="s">
        <v>29</v>
      </c>
      <c r="J15">
        <v>186874.1081493471</v>
      </c>
      <c r="K15">
        <v>578643.81490219617</v>
      </c>
      <c r="L15">
        <v>221.62564202341895</v>
      </c>
      <c r="M15">
        <v>613102.80315331626</v>
      </c>
      <c r="N15">
        <v>1898433.9160582887</v>
      </c>
      <c r="O15">
        <v>727.11679387183369</v>
      </c>
    </row>
    <row r="16" spans="1:15" x14ac:dyDescent="0.25">
      <c r="A16" t="s">
        <v>30</v>
      </c>
      <c r="B16" t="s">
        <v>121</v>
      </c>
      <c r="C16" t="s">
        <v>42</v>
      </c>
      <c r="D16" s="7">
        <v>29.838999999999999</v>
      </c>
      <c r="E16">
        <v>613568.77599999995</v>
      </c>
      <c r="F16">
        <v>1898795.6229999999</v>
      </c>
      <c r="G16">
        <v>721.24</v>
      </c>
      <c r="H16" t="s">
        <v>17</v>
      </c>
      <c r="I16" t="s">
        <v>30</v>
      </c>
      <c r="J16">
        <v>187001.68172707639</v>
      </c>
      <c r="K16">
        <v>578709.32916738209</v>
      </c>
      <c r="L16">
        <v>219.81739978378005</v>
      </c>
      <c r="M16">
        <v>613521.35079958313</v>
      </c>
      <c r="N16">
        <v>1898648.8574433194</v>
      </c>
      <c r="O16">
        <v>721.18425245728508</v>
      </c>
    </row>
    <row r="17" spans="1:15" x14ac:dyDescent="0.25">
      <c r="A17" t="s">
        <v>31</v>
      </c>
      <c r="B17" t="s">
        <v>121</v>
      </c>
      <c r="C17" t="s">
        <v>43</v>
      </c>
      <c r="D17" s="7">
        <v>26.602</v>
      </c>
      <c r="E17">
        <v>613720.09199999995</v>
      </c>
      <c r="F17">
        <v>1898790.2990000001</v>
      </c>
      <c r="G17">
        <v>718.43700000000001</v>
      </c>
      <c r="H17" t="s">
        <v>17</v>
      </c>
      <c r="I17" t="s">
        <v>31</v>
      </c>
      <c r="J17">
        <v>187047.79937122492</v>
      </c>
      <c r="K17">
        <v>578707.70653436624</v>
      </c>
      <c r="L17">
        <v>218.96310971169041</v>
      </c>
      <c r="M17">
        <v>613672.65510376042</v>
      </c>
      <c r="N17">
        <v>1898643.5338548331</v>
      </c>
      <c r="O17">
        <v>718.38146911243757</v>
      </c>
    </row>
    <row r="18" spans="1:15" x14ac:dyDescent="0.25">
      <c r="A18" t="s">
        <v>32</v>
      </c>
      <c r="B18" t="s">
        <v>121</v>
      </c>
      <c r="C18" t="s">
        <v>44</v>
      </c>
      <c r="D18" s="7">
        <v>314.565</v>
      </c>
      <c r="E18">
        <v>613725.37800000003</v>
      </c>
      <c r="F18">
        <v>1898486.0149999999</v>
      </c>
      <c r="G18">
        <v>721.42</v>
      </c>
      <c r="H18" t="s">
        <v>17</v>
      </c>
      <c r="I18" t="s">
        <v>32</v>
      </c>
      <c r="J18">
        <v>187049.410422713</v>
      </c>
      <c r="K18">
        <v>578614.96775438194</v>
      </c>
      <c r="L18">
        <v>219.87225965284037</v>
      </c>
      <c r="M18">
        <v>613677.94069518428</v>
      </c>
      <c r="N18">
        <v>1898339.273374168</v>
      </c>
      <c r="O18">
        <v>721.36423854436043</v>
      </c>
    </row>
    <row r="19" spans="1:15" x14ac:dyDescent="0.25">
      <c r="A19" t="s">
        <v>33</v>
      </c>
      <c r="B19" t="s">
        <v>121</v>
      </c>
      <c r="C19" t="s">
        <v>45</v>
      </c>
      <c r="D19" s="7">
        <v>314.17500000000001</v>
      </c>
      <c r="E19">
        <v>613920.96299999999</v>
      </c>
      <c r="F19">
        <v>1898557.12</v>
      </c>
      <c r="G19">
        <v>717.25300000000004</v>
      </c>
      <c r="H19" t="s">
        <v>17</v>
      </c>
      <c r="I19" t="s">
        <v>33</v>
      </c>
      <c r="J19">
        <v>187109.02024210282</v>
      </c>
      <c r="K19">
        <v>578636.63892654609</v>
      </c>
      <c r="L19">
        <v>218.60225368409351</v>
      </c>
      <c r="M19">
        <v>613873.51057763235</v>
      </c>
      <c r="N19">
        <v>1898410.3728781766</v>
      </c>
      <c r="O19">
        <v>717.19756062856345</v>
      </c>
    </row>
    <row r="20" spans="1:15" x14ac:dyDescent="0.25">
      <c r="A20" t="s">
        <v>34</v>
      </c>
      <c r="B20" t="s">
        <v>121</v>
      </c>
      <c r="C20" t="s">
        <v>46</v>
      </c>
      <c r="D20" s="7">
        <v>328.20499999999998</v>
      </c>
      <c r="E20">
        <v>613983.57400000002</v>
      </c>
      <c r="F20">
        <v>1898564.831</v>
      </c>
      <c r="G20">
        <v>716.90099999999995</v>
      </c>
      <c r="H20" t="s">
        <v>17</v>
      </c>
      <c r="I20" t="s">
        <v>34</v>
      </c>
      <c r="J20">
        <v>187128.10263800138</v>
      </c>
      <c r="K20">
        <v>578638.98906238121</v>
      </c>
      <c r="L20">
        <v>218.49497216237549</v>
      </c>
      <c r="M20">
        <v>613936.11673817621</v>
      </c>
      <c r="N20">
        <v>1898418.0832821622</v>
      </c>
      <c r="O20">
        <v>716.84558783606019</v>
      </c>
    </row>
    <row r="21" spans="1:15" x14ac:dyDescent="0.25">
      <c r="A21" t="s">
        <v>50</v>
      </c>
      <c r="B21" t="s">
        <v>128</v>
      </c>
      <c r="C21" t="s">
        <v>71</v>
      </c>
      <c r="D21" s="7">
        <v>8.1780000000000008</v>
      </c>
      <c r="E21">
        <v>613095.45200000005</v>
      </c>
      <c r="F21">
        <v>1899602.936</v>
      </c>
      <c r="G21">
        <v>723.33100000000002</v>
      </c>
      <c r="H21" t="s">
        <v>48</v>
      </c>
      <c r="I21" t="s">
        <v>50</v>
      </c>
      <c r="J21">
        <v>186857.42343450355</v>
      </c>
      <c r="K21">
        <v>578955.3796422194</v>
      </c>
      <c r="L21">
        <v>220.45468859603102</v>
      </c>
      <c r="M21">
        <v>613048.06338470045</v>
      </c>
      <c r="N21">
        <v>1899456.1080428483</v>
      </c>
      <c r="O21">
        <v>723.27509083547841</v>
      </c>
    </row>
    <row r="22" spans="1:15" x14ac:dyDescent="0.25">
      <c r="A22" t="s">
        <v>129</v>
      </c>
      <c r="B22" t="s">
        <v>128</v>
      </c>
      <c r="C22" t="s">
        <v>138</v>
      </c>
      <c r="D22" s="7">
        <v>0</v>
      </c>
      <c r="E22">
        <v>616839.54599999997</v>
      </c>
      <c r="F22">
        <v>1897818.9180000001</v>
      </c>
      <c r="G22">
        <v>736.03499999999997</v>
      </c>
      <c r="H22" t="s">
        <v>48</v>
      </c>
      <c r="I22" t="s">
        <v>129</v>
      </c>
      <c r="J22">
        <v>187998.53736000136</v>
      </c>
      <c r="K22">
        <v>578411.6518984345</v>
      </c>
      <c r="L22">
        <v>224.32657624348974</v>
      </c>
      <c r="M22">
        <v>616791.86798860447</v>
      </c>
      <c r="N22">
        <v>1897672.2279367805</v>
      </c>
      <c r="O22">
        <v>735.9781088921826</v>
      </c>
    </row>
    <row r="23" spans="1:15" x14ac:dyDescent="0.25">
      <c r="A23" t="s">
        <v>130</v>
      </c>
      <c r="B23" t="s">
        <v>128</v>
      </c>
      <c r="C23" t="s">
        <v>139</v>
      </c>
      <c r="D23" s="7">
        <v>0</v>
      </c>
      <c r="E23">
        <v>617501.69499999995</v>
      </c>
      <c r="F23">
        <v>1897533.808</v>
      </c>
      <c r="G23">
        <v>738.29499999999996</v>
      </c>
      <c r="H23" t="s">
        <v>48</v>
      </c>
      <c r="I23" t="s">
        <v>130</v>
      </c>
      <c r="J23">
        <v>188200.34517910378</v>
      </c>
      <c r="K23">
        <v>578324.75691361341</v>
      </c>
      <c r="L23">
        <v>225.01537237724736</v>
      </c>
      <c r="M23">
        <v>617453.96580844291</v>
      </c>
      <c r="N23">
        <v>1897387.13997408</v>
      </c>
      <c r="O23">
        <v>738.23793420768573</v>
      </c>
    </row>
    <row r="24" spans="1:15" x14ac:dyDescent="0.25">
      <c r="A24" t="s">
        <v>21</v>
      </c>
      <c r="B24" t="s">
        <v>128</v>
      </c>
      <c r="C24" t="s">
        <v>72</v>
      </c>
      <c r="D24" s="7">
        <v>8.1839999999999993</v>
      </c>
      <c r="E24">
        <v>613095.49600000004</v>
      </c>
      <c r="F24">
        <v>1899602.92</v>
      </c>
      <c r="G24">
        <v>723.38800000000003</v>
      </c>
      <c r="H24" t="s">
        <v>48</v>
      </c>
      <c r="I24" t="s">
        <v>21</v>
      </c>
      <c r="J24">
        <v>186857.43684469376</v>
      </c>
      <c r="K24">
        <v>578955.37476578658</v>
      </c>
      <c r="L24">
        <v>220.47206088790014</v>
      </c>
      <c r="M24">
        <v>613048.10738129949</v>
      </c>
      <c r="N24">
        <v>1899456.0920440848</v>
      </c>
      <c r="O24">
        <v>723.33208642971897</v>
      </c>
    </row>
    <row r="25" spans="1:15" x14ac:dyDescent="0.25">
      <c r="A25" t="s">
        <v>47</v>
      </c>
      <c r="B25" t="s">
        <v>128</v>
      </c>
      <c r="C25" t="s">
        <v>69</v>
      </c>
      <c r="D25" s="7">
        <v>0</v>
      </c>
      <c r="E25">
        <v>608466.29700000002</v>
      </c>
      <c r="F25">
        <v>1900700.611</v>
      </c>
      <c r="G25">
        <v>705.899</v>
      </c>
      <c r="H25" t="s">
        <v>48</v>
      </c>
      <c r="I25" t="s">
        <v>47</v>
      </c>
      <c r="J25">
        <v>185446.56322805898</v>
      </c>
      <c r="K25">
        <v>579289.92579094612</v>
      </c>
      <c r="L25">
        <v>215.14181505458731</v>
      </c>
      <c r="M25">
        <v>608419.26619072352</v>
      </c>
      <c r="N25">
        <v>1900553.6981991292</v>
      </c>
      <c r="O25">
        <v>705.84443822492517</v>
      </c>
    </row>
    <row r="26" spans="1:15" x14ac:dyDescent="0.25">
      <c r="A26" t="s">
        <v>67</v>
      </c>
      <c r="B26" t="s">
        <v>128</v>
      </c>
      <c r="C26" t="s">
        <v>88</v>
      </c>
      <c r="D26" s="7">
        <v>732.91899999999998</v>
      </c>
      <c r="E26">
        <v>615330.071</v>
      </c>
      <c r="F26">
        <v>1897697.2609999999</v>
      </c>
      <c r="G26">
        <v>715.995</v>
      </c>
      <c r="H26" t="s">
        <v>17</v>
      </c>
      <c r="I26" t="s">
        <v>67</v>
      </c>
      <c r="J26">
        <v>187538.48402194658</v>
      </c>
      <c r="K26">
        <v>578374.57363682182</v>
      </c>
      <c r="L26">
        <v>218.21884415477177</v>
      </c>
      <c r="M26">
        <v>615282.50966200314</v>
      </c>
      <c r="N26">
        <v>1897550.5803401396</v>
      </c>
      <c r="O26">
        <v>715.9396578644471</v>
      </c>
    </row>
    <row r="27" spans="1:15" x14ac:dyDescent="0.25">
      <c r="A27" t="s">
        <v>131</v>
      </c>
      <c r="B27" t="s">
        <v>128</v>
      </c>
      <c r="C27" t="s">
        <v>140</v>
      </c>
      <c r="D27" s="7">
        <v>1014.129</v>
      </c>
      <c r="E27">
        <v>615341.11300000001</v>
      </c>
      <c r="F27">
        <v>1897383.629</v>
      </c>
      <c r="G27">
        <v>723.43700000000001</v>
      </c>
      <c r="H27" t="s">
        <v>17</v>
      </c>
      <c r="I27" t="s">
        <v>131</v>
      </c>
      <c r="J27">
        <v>187541.84937013639</v>
      </c>
      <c r="K27">
        <v>578278.98580097104</v>
      </c>
      <c r="L27">
        <v>220.48699496336656</v>
      </c>
      <c r="M27">
        <v>615293.5508085225</v>
      </c>
      <c r="N27">
        <v>1897236.9725820194</v>
      </c>
      <c r="O27">
        <v>723.38108264231175</v>
      </c>
    </row>
    <row r="28" spans="1:15" x14ac:dyDescent="0.25">
      <c r="A28" t="s">
        <v>49</v>
      </c>
      <c r="B28" t="s">
        <v>128</v>
      </c>
      <c r="C28" t="s">
        <v>70</v>
      </c>
      <c r="D28" s="7">
        <v>170.07</v>
      </c>
      <c r="E28">
        <v>613117.25199999998</v>
      </c>
      <c r="F28">
        <v>1899772.1129999999</v>
      </c>
      <c r="G28">
        <v>716.89800000000002</v>
      </c>
      <c r="H28" t="s">
        <v>17</v>
      </c>
      <c r="I28" t="s">
        <v>49</v>
      </c>
      <c r="J28">
        <v>186864.06757420083</v>
      </c>
      <c r="K28">
        <v>579006.94090926391</v>
      </c>
      <c r="L28">
        <v>218.4940578312245</v>
      </c>
      <c r="M28">
        <v>613069.86169969058</v>
      </c>
      <c r="N28">
        <v>1899625.2719664769</v>
      </c>
      <c r="O28">
        <v>716.84258806794242</v>
      </c>
    </row>
    <row r="29" spans="1:15" x14ac:dyDescent="0.25">
      <c r="A29" t="s">
        <v>57</v>
      </c>
      <c r="B29" t="s">
        <v>128</v>
      </c>
      <c r="C29" t="s">
        <v>79</v>
      </c>
      <c r="D29" s="7">
        <v>32.704000000000001</v>
      </c>
      <c r="E29">
        <v>613617.38800000004</v>
      </c>
      <c r="F29">
        <v>1899255.216</v>
      </c>
      <c r="G29">
        <v>719.21699999999998</v>
      </c>
      <c r="H29" t="s">
        <v>17</v>
      </c>
      <c r="I29" t="s">
        <v>57</v>
      </c>
      <c r="J29">
        <v>187016.49754904732</v>
      </c>
      <c r="K29">
        <v>578849.40256627684</v>
      </c>
      <c r="L29">
        <v>219.20083581095187</v>
      </c>
      <c r="M29">
        <v>613569.95904216601</v>
      </c>
      <c r="N29">
        <v>1899108.4149195268</v>
      </c>
      <c r="O29">
        <v>719.16140882309799</v>
      </c>
    </row>
    <row r="30" spans="1:15" x14ac:dyDescent="0.25">
      <c r="A30" t="s">
        <v>54</v>
      </c>
      <c r="B30" t="s">
        <v>128</v>
      </c>
      <c r="C30" t="s">
        <v>76</v>
      </c>
      <c r="D30" s="7">
        <v>30.413</v>
      </c>
      <c r="E30">
        <v>613460.38600000006</v>
      </c>
      <c r="F30">
        <v>1899345.558</v>
      </c>
      <c r="G30">
        <v>720.60599999999999</v>
      </c>
      <c r="H30" t="s">
        <v>17</v>
      </c>
      <c r="I30" t="s">
        <v>54</v>
      </c>
      <c r="J30">
        <v>186968.6469425906</v>
      </c>
      <c r="K30">
        <v>578876.9367345582</v>
      </c>
      <c r="L30">
        <v>219.62417113386752</v>
      </c>
      <c r="M30">
        <v>613412.96917748265</v>
      </c>
      <c r="N30">
        <v>1899198.7499366298</v>
      </c>
      <c r="O30">
        <v>720.55030146169702</v>
      </c>
    </row>
    <row r="31" spans="1:15" x14ac:dyDescent="0.25">
      <c r="A31" t="s">
        <v>52</v>
      </c>
      <c r="B31" t="s">
        <v>128</v>
      </c>
      <c r="C31" t="s">
        <v>74</v>
      </c>
      <c r="D31" s="7">
        <v>108.729</v>
      </c>
      <c r="E31">
        <v>613099.74800000002</v>
      </c>
      <c r="F31">
        <v>1899468.932</v>
      </c>
      <c r="G31">
        <v>723.51800000000003</v>
      </c>
      <c r="H31" t="s">
        <v>48</v>
      </c>
      <c r="I31" t="s">
        <v>52</v>
      </c>
      <c r="J31">
        <v>186858.73275671178</v>
      </c>
      <c r="K31">
        <v>578914.53829836636</v>
      </c>
      <c r="L31">
        <v>220.51168190444372</v>
      </c>
      <c r="M31">
        <v>613052.35905264528</v>
      </c>
      <c r="N31">
        <v>1899322.1144005568</v>
      </c>
      <c r="O31">
        <v>723.46207638149576</v>
      </c>
    </row>
    <row r="32" spans="1:15" x14ac:dyDescent="0.25">
      <c r="A32" t="s">
        <v>63</v>
      </c>
      <c r="B32" t="s">
        <v>128</v>
      </c>
      <c r="C32" t="s">
        <v>85</v>
      </c>
      <c r="D32" s="7">
        <v>25.082999999999998</v>
      </c>
      <c r="E32">
        <v>615303.68999999994</v>
      </c>
      <c r="F32">
        <v>1898486.0689999999</v>
      </c>
      <c r="G32">
        <v>710.279</v>
      </c>
      <c r="H32" t="s">
        <v>17</v>
      </c>
      <c r="I32" t="s">
        <v>63</v>
      </c>
      <c r="J32">
        <v>187530.44369858169</v>
      </c>
      <c r="K32">
        <v>578614.98421234265</v>
      </c>
      <c r="L32">
        <v>216.4767385350556</v>
      </c>
      <c r="M32">
        <v>615256.13070109673</v>
      </c>
      <c r="N32">
        <v>1898339.3273699943</v>
      </c>
      <c r="O32">
        <v>710.22409967709496</v>
      </c>
    </row>
    <row r="33" spans="1:15" x14ac:dyDescent="0.25">
      <c r="A33" t="s">
        <v>68</v>
      </c>
      <c r="B33" t="s">
        <v>128</v>
      </c>
      <c r="C33" t="s">
        <v>89</v>
      </c>
      <c r="D33" s="7">
        <v>24.675000000000001</v>
      </c>
      <c r="E33">
        <v>615723.98499999999</v>
      </c>
      <c r="F33">
        <v>1898350.577</v>
      </c>
      <c r="G33">
        <v>710.173</v>
      </c>
      <c r="H33" t="s">
        <v>17</v>
      </c>
      <c r="I33" t="s">
        <v>68</v>
      </c>
      <c r="J33">
        <v>187658.53996895233</v>
      </c>
      <c r="K33">
        <v>578573.68936023861</v>
      </c>
      <c r="L33">
        <v>216.44443216772007</v>
      </c>
      <c r="M33">
        <v>615676.39321480447</v>
      </c>
      <c r="N33">
        <v>1898203.8458427163</v>
      </c>
      <c r="O33">
        <v>710.11810787026161</v>
      </c>
    </row>
    <row r="34" spans="1:15" x14ac:dyDescent="0.25">
      <c r="A34" t="s">
        <v>132</v>
      </c>
      <c r="B34" t="s">
        <v>128</v>
      </c>
      <c r="C34" t="s">
        <v>141</v>
      </c>
      <c r="D34" s="7">
        <v>24.850999999999999</v>
      </c>
      <c r="E34">
        <v>615799.52099999995</v>
      </c>
      <c r="F34">
        <v>1898262.0549999999</v>
      </c>
      <c r="G34">
        <v>709.95</v>
      </c>
      <c r="H34" t="s">
        <v>17</v>
      </c>
      <c r="I34" t="s">
        <v>132</v>
      </c>
      <c r="J34">
        <v>187681.56160822645</v>
      </c>
      <c r="K34">
        <v>578546.70988618885</v>
      </c>
      <c r="L34">
        <v>216.37646688549535</v>
      </c>
      <c r="M34">
        <v>615751.92337632296</v>
      </c>
      <c r="N34">
        <v>1898115.330684938</v>
      </c>
      <c r="O34">
        <v>709.89512510682925</v>
      </c>
    </row>
    <row r="35" spans="1:15" x14ac:dyDescent="0.25">
      <c r="A35" t="s">
        <v>53</v>
      </c>
      <c r="B35" t="s">
        <v>128</v>
      </c>
      <c r="C35" t="s">
        <v>75</v>
      </c>
      <c r="D35" s="7">
        <v>30.393000000000001</v>
      </c>
      <c r="E35">
        <v>613460.36</v>
      </c>
      <c r="F35">
        <v>1899345.5959999999</v>
      </c>
      <c r="G35">
        <v>720.57899999999995</v>
      </c>
      <c r="H35" t="s">
        <v>17</v>
      </c>
      <c r="I35" t="s">
        <v>53</v>
      </c>
      <c r="J35">
        <v>186968.63901838727</v>
      </c>
      <c r="K35">
        <v>578876.94831608608</v>
      </c>
      <c r="L35">
        <v>219.61594215350846</v>
      </c>
      <c r="M35">
        <v>613412.94317949226</v>
      </c>
      <c r="N35">
        <v>1899198.7879336926</v>
      </c>
      <c r="O35">
        <v>720.52330354863568</v>
      </c>
    </row>
    <row r="36" spans="1:15" x14ac:dyDescent="0.25">
      <c r="A36" t="s">
        <v>56</v>
      </c>
      <c r="B36" t="s">
        <v>128</v>
      </c>
      <c r="C36" t="s">
        <v>78</v>
      </c>
      <c r="D36" s="7">
        <v>32.753</v>
      </c>
      <c r="E36">
        <v>613617.245</v>
      </c>
      <c r="F36">
        <v>1899255.2350000001</v>
      </c>
      <c r="G36">
        <v>719.21900000000005</v>
      </c>
      <c r="H36" t="s">
        <v>17</v>
      </c>
      <c r="I36" t="s">
        <v>56</v>
      </c>
      <c r="J36">
        <v>187016.4539659291</v>
      </c>
      <c r="K36">
        <v>578849.40835704084</v>
      </c>
      <c r="L36">
        <v>219.20144536505256</v>
      </c>
      <c r="M36">
        <v>613569.81605321902</v>
      </c>
      <c r="N36">
        <v>1899108.4339180582</v>
      </c>
      <c r="O36">
        <v>719.16340866850999</v>
      </c>
    </row>
    <row r="37" spans="1:15" x14ac:dyDescent="0.25">
      <c r="A37" t="s">
        <v>61</v>
      </c>
      <c r="B37" t="s">
        <v>128</v>
      </c>
      <c r="C37" t="s">
        <v>83</v>
      </c>
      <c r="D37" s="7">
        <v>152.37899999999999</v>
      </c>
      <c r="E37">
        <v>614647.91799999995</v>
      </c>
      <c r="F37">
        <v>1898642.9680000001</v>
      </c>
      <c r="G37">
        <v>719.59</v>
      </c>
      <c r="H37" t="s">
        <v>64</v>
      </c>
      <c r="I37" t="s">
        <v>61</v>
      </c>
      <c r="J37">
        <v>187330.57944272924</v>
      </c>
      <c r="K37">
        <v>578662.80342676328</v>
      </c>
      <c r="L37">
        <v>219.31451765072694</v>
      </c>
      <c r="M37">
        <v>614600.40938835416</v>
      </c>
      <c r="N37">
        <v>1898496.214242639</v>
      </c>
      <c r="O37">
        <v>719.53437999242658</v>
      </c>
    </row>
    <row r="38" spans="1:15" x14ac:dyDescent="0.25">
      <c r="A38" t="s">
        <v>60</v>
      </c>
      <c r="B38" t="s">
        <v>128</v>
      </c>
      <c r="C38" t="s">
        <v>82</v>
      </c>
      <c r="D38" s="7">
        <v>44.265999999999998</v>
      </c>
      <c r="E38">
        <v>614632.71100000001</v>
      </c>
      <c r="F38">
        <v>1898768.504</v>
      </c>
      <c r="G38">
        <v>718.35400000000004</v>
      </c>
      <c r="H38" t="s">
        <v>64</v>
      </c>
      <c r="I38" t="s">
        <v>60</v>
      </c>
      <c r="J38">
        <v>187325.94469812483</v>
      </c>
      <c r="K38">
        <v>578701.06391855411</v>
      </c>
      <c r="L38">
        <v>218.93781321651258</v>
      </c>
      <c r="M38">
        <v>614585.20356376457</v>
      </c>
      <c r="N38">
        <v>1898621.7405394563</v>
      </c>
      <c r="O38">
        <v>718.29847552784167</v>
      </c>
    </row>
    <row r="39" spans="1:15" x14ac:dyDescent="0.25">
      <c r="A39" t="s">
        <v>65</v>
      </c>
      <c r="B39" t="s">
        <v>128</v>
      </c>
      <c r="C39" t="s">
        <v>86</v>
      </c>
      <c r="D39" s="7">
        <v>25.199000000000002</v>
      </c>
      <c r="E39">
        <v>615303.69700000004</v>
      </c>
      <c r="F39">
        <v>1898485.9380000001</v>
      </c>
      <c r="G39">
        <v>710.72199999999998</v>
      </c>
      <c r="H39" t="s">
        <v>17</v>
      </c>
      <c r="I39" t="s">
        <v>65</v>
      </c>
      <c r="J39">
        <v>187530.44583202107</v>
      </c>
      <c r="K39">
        <v>578614.94428654911</v>
      </c>
      <c r="L39">
        <v>216.6117547683541</v>
      </c>
      <c r="M39">
        <v>615256.13770055573</v>
      </c>
      <c r="N39">
        <v>1898339.1963801198</v>
      </c>
      <c r="O39">
        <v>710.66706543584178</v>
      </c>
    </row>
    <row r="40" spans="1:15" x14ac:dyDescent="0.25">
      <c r="A40" t="s">
        <v>55</v>
      </c>
      <c r="B40" t="s">
        <v>128</v>
      </c>
      <c r="C40" t="s">
        <v>77</v>
      </c>
      <c r="D40" s="7">
        <v>4.3209999999999997</v>
      </c>
      <c r="E40">
        <v>613594.674</v>
      </c>
      <c r="F40">
        <v>1899299.1310000001</v>
      </c>
      <c r="G40">
        <v>719.74199999999996</v>
      </c>
      <c r="H40" t="s">
        <v>48</v>
      </c>
      <c r="I40" t="s">
        <v>55</v>
      </c>
      <c r="J40">
        <v>187009.574843126</v>
      </c>
      <c r="K40">
        <v>578862.78685044241</v>
      </c>
      <c r="L40">
        <v>219.36084376237787</v>
      </c>
      <c r="M40">
        <v>613547.24679782253</v>
      </c>
      <c r="N40">
        <v>1899152.3265251596</v>
      </c>
      <c r="O40">
        <v>719.68636824373471</v>
      </c>
    </row>
    <row r="41" spans="1:15" x14ac:dyDescent="0.25">
      <c r="A41" t="s">
        <v>59</v>
      </c>
      <c r="B41" t="s">
        <v>128</v>
      </c>
      <c r="C41" t="s">
        <v>81</v>
      </c>
      <c r="D41" s="7">
        <v>0</v>
      </c>
      <c r="E41">
        <v>614627.80500000005</v>
      </c>
      <c r="F41">
        <v>1898819.3060000001</v>
      </c>
      <c r="G41">
        <v>717.32399999999996</v>
      </c>
      <c r="H41" t="s">
        <v>48</v>
      </c>
      <c r="I41" t="s">
        <v>59</v>
      </c>
      <c r="J41">
        <v>187324.44946191588</v>
      </c>
      <c r="K41">
        <v>578716.54720226524</v>
      </c>
      <c r="L41">
        <v>218.62389285466728</v>
      </c>
      <c r="M41">
        <v>614580.29794296902</v>
      </c>
      <c r="N41">
        <v>1898672.5386127653</v>
      </c>
      <c r="O41">
        <v>717.26855514068757</v>
      </c>
    </row>
    <row r="42" spans="1:15" x14ac:dyDescent="0.25">
      <c r="A42" t="s">
        <v>62</v>
      </c>
      <c r="B42" t="s">
        <v>128</v>
      </c>
      <c r="C42" t="s">
        <v>84</v>
      </c>
      <c r="D42" s="7">
        <v>10.121</v>
      </c>
      <c r="E42">
        <v>614780.04799999995</v>
      </c>
      <c r="F42">
        <v>1898739.338</v>
      </c>
      <c r="G42">
        <v>718.67200000000003</v>
      </c>
      <c r="H42" t="s">
        <v>124</v>
      </c>
      <c r="I42" t="s">
        <v>62</v>
      </c>
      <c r="J42">
        <v>187370.84963439003</v>
      </c>
      <c r="K42">
        <v>578692.17479110404</v>
      </c>
      <c r="L42">
        <v>219.03473231851919</v>
      </c>
      <c r="M42">
        <v>614732.52917549468</v>
      </c>
      <c r="N42">
        <v>1898592.5767938138</v>
      </c>
      <c r="O42">
        <v>718.61645094834171</v>
      </c>
    </row>
    <row r="43" spans="1:15" x14ac:dyDescent="0.25">
      <c r="A43" t="s">
        <v>66</v>
      </c>
      <c r="B43" t="s">
        <v>128</v>
      </c>
      <c r="C43" t="s">
        <v>87</v>
      </c>
      <c r="D43" s="7">
        <v>10.353999999999999</v>
      </c>
      <c r="E43">
        <v>615322.51699999999</v>
      </c>
      <c r="F43">
        <v>1898516.4469999999</v>
      </c>
      <c r="G43">
        <v>712.86599999999999</v>
      </c>
      <c r="H43" t="s">
        <v>124</v>
      </c>
      <c r="I43" t="s">
        <v>66</v>
      </c>
      <c r="J43">
        <v>187536.18173610835</v>
      </c>
      <c r="K43">
        <v>578624.2427295777</v>
      </c>
      <c r="L43">
        <v>217.26519676427284</v>
      </c>
      <c r="M43">
        <v>615274.9562458822</v>
      </c>
      <c r="N43">
        <v>1898369.7030219564</v>
      </c>
      <c r="O43">
        <v>712.81089971745178</v>
      </c>
    </row>
    <row r="44" spans="1:15" x14ac:dyDescent="0.25">
      <c r="A44" t="s">
        <v>51</v>
      </c>
      <c r="B44" t="s">
        <v>128</v>
      </c>
      <c r="C44" t="s">
        <v>73</v>
      </c>
      <c r="D44" s="7">
        <v>17.95</v>
      </c>
      <c r="E44">
        <v>613112.89399999997</v>
      </c>
      <c r="F44">
        <v>1899605.1</v>
      </c>
      <c r="G44">
        <v>723.53099999999995</v>
      </c>
      <c r="H44" t="s">
        <v>124</v>
      </c>
      <c r="I44" t="s">
        <v>51</v>
      </c>
      <c r="J44">
        <v>186862.73935581549</v>
      </c>
      <c r="K44">
        <v>578956.03917975642</v>
      </c>
      <c r="L44">
        <v>220.51564400609803</v>
      </c>
      <c r="M44">
        <v>613065.50403653795</v>
      </c>
      <c r="N44">
        <v>1899458.271875584</v>
      </c>
      <c r="O44">
        <v>723.47507537667332</v>
      </c>
    </row>
    <row r="45" spans="1:15" x14ac:dyDescent="0.25">
      <c r="A45" t="s">
        <v>58</v>
      </c>
      <c r="B45" t="s">
        <v>128</v>
      </c>
      <c r="C45" t="s">
        <v>80</v>
      </c>
      <c r="D45" s="7">
        <v>12.393000000000001</v>
      </c>
      <c r="E45">
        <v>613710.28099999996</v>
      </c>
      <c r="F45">
        <v>1899259.595</v>
      </c>
      <c r="G45">
        <v>719.29899999999998</v>
      </c>
      <c r="H45" t="s">
        <v>124</v>
      </c>
      <c r="I45" t="s">
        <v>58</v>
      </c>
      <c r="J45">
        <v>187044.80920358407</v>
      </c>
      <c r="K45">
        <v>578850.7371849803</v>
      </c>
      <c r="L45">
        <v>219.22582752907937</v>
      </c>
      <c r="M45">
        <v>613662.84486209205</v>
      </c>
      <c r="N45">
        <v>1899112.7935810562</v>
      </c>
      <c r="O45">
        <v>719.24340248498788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4C26-1D4F-4847-96A5-AD9E9368FA2D}">
  <sheetPr codeName="Sheet3"/>
  <dimension ref="A1:F45"/>
  <sheetViews>
    <sheetView workbookViewId="0">
      <selection activeCell="J7" sqref="J7"/>
    </sheetView>
  </sheetViews>
  <sheetFormatPr defaultRowHeight="15" x14ac:dyDescent="0.25"/>
  <cols>
    <col min="1" max="1" width="13.140625" style="12" customWidth="1"/>
    <col min="2" max="2" width="13" style="13" customWidth="1"/>
    <col min="3" max="3" width="13.42578125" style="12" customWidth="1"/>
    <col min="4" max="5" width="14.28515625" style="12" customWidth="1"/>
    <col min="6" max="6" width="16.28515625" style="12" customWidth="1"/>
  </cols>
  <sheetData>
    <row r="1" spans="1:6" ht="15.75" thickBot="1" x14ac:dyDescent="0.3">
      <c r="A1" s="51" t="s">
        <v>16</v>
      </c>
      <c r="B1" s="52"/>
      <c r="C1" s="52"/>
      <c r="D1" s="52"/>
      <c r="E1" s="52"/>
      <c r="F1" s="53"/>
    </row>
    <row r="2" spans="1:6" ht="15.75" thickBot="1" x14ac:dyDescent="0.3">
      <c r="A2" s="51" t="s">
        <v>22</v>
      </c>
      <c r="B2" s="52"/>
      <c r="C2" s="52"/>
      <c r="D2" s="52"/>
      <c r="E2" s="52"/>
      <c r="F2" s="53"/>
    </row>
    <row r="3" spans="1:6" x14ac:dyDescent="0.25">
      <c r="A3" s="24" t="s">
        <v>13</v>
      </c>
      <c r="B3" s="25" t="s">
        <v>3</v>
      </c>
      <c r="C3" s="26" t="s">
        <v>4</v>
      </c>
      <c r="D3" s="26" t="s">
        <v>14</v>
      </c>
      <c r="E3" s="26" t="s">
        <v>15</v>
      </c>
      <c r="F3" s="27" t="s">
        <v>10</v>
      </c>
    </row>
    <row r="4" spans="1:6" x14ac:dyDescent="0.25">
      <c r="A4" s="16" t="s">
        <v>23</v>
      </c>
      <c r="B4" s="14" t="s">
        <v>35</v>
      </c>
      <c r="C4" s="4">
        <v>-29.620999999999999</v>
      </c>
      <c r="D4" s="15">
        <v>615373.78399999999</v>
      </c>
      <c r="E4" s="15">
        <v>1899384.784</v>
      </c>
      <c r="F4" s="18" t="s">
        <v>19</v>
      </c>
    </row>
    <row r="5" spans="1:6" x14ac:dyDescent="0.25">
      <c r="A5" s="16" t="s">
        <v>24</v>
      </c>
      <c r="B5" s="14" t="s">
        <v>36</v>
      </c>
      <c r="C5" s="4">
        <v>-21.129000000000001</v>
      </c>
      <c r="D5" s="15">
        <v>613967.06299999997</v>
      </c>
      <c r="E5" s="15">
        <v>1898885.3810000001</v>
      </c>
      <c r="F5" s="18" t="s">
        <v>17</v>
      </c>
    </row>
    <row r="6" spans="1:6" x14ac:dyDescent="0.25">
      <c r="A6" s="16" t="s">
        <v>25</v>
      </c>
      <c r="B6" s="35" t="s">
        <v>37</v>
      </c>
      <c r="C6" s="4">
        <v>283.767</v>
      </c>
      <c r="D6" s="15">
        <v>613319.08400000003</v>
      </c>
      <c r="E6" s="15">
        <v>1898975.382</v>
      </c>
      <c r="F6" s="18" t="s">
        <v>17</v>
      </c>
    </row>
    <row r="7" spans="1:6" x14ac:dyDescent="0.25">
      <c r="A7" s="16" t="s">
        <v>26</v>
      </c>
      <c r="B7" s="35" t="s">
        <v>38</v>
      </c>
      <c r="C7" s="4">
        <v>283.74200000000002</v>
      </c>
      <c r="D7" s="15">
        <v>613319.14599999995</v>
      </c>
      <c r="E7" s="15">
        <v>1898975.3770000001</v>
      </c>
      <c r="F7" s="18" t="s">
        <v>17</v>
      </c>
    </row>
    <row r="8" spans="1:6" x14ac:dyDescent="0.25">
      <c r="A8" s="16" t="s">
        <v>27</v>
      </c>
      <c r="B8" s="35" t="s">
        <v>39</v>
      </c>
      <c r="C8" s="4">
        <v>-272.05399999999997</v>
      </c>
      <c r="D8" s="15">
        <v>612974.24899999995</v>
      </c>
      <c r="E8" s="15">
        <v>1898259.736</v>
      </c>
      <c r="F8" s="18" t="s">
        <v>17</v>
      </c>
    </row>
    <row r="9" spans="1:6" x14ac:dyDescent="0.25">
      <c r="A9" s="16" t="s">
        <v>28</v>
      </c>
      <c r="B9" s="35" t="s">
        <v>40</v>
      </c>
      <c r="C9" s="4">
        <v>-30.195</v>
      </c>
      <c r="D9" s="15">
        <v>612986.51100000006</v>
      </c>
      <c r="E9" s="15">
        <v>1898521.34</v>
      </c>
      <c r="F9" s="18" t="s">
        <v>17</v>
      </c>
    </row>
    <row r="10" spans="1:6" x14ac:dyDescent="0.25">
      <c r="A10" s="16" t="s">
        <v>29</v>
      </c>
      <c r="B10" s="35" t="s">
        <v>41</v>
      </c>
      <c r="C10" s="4">
        <v>-30.041</v>
      </c>
      <c r="D10" s="15">
        <v>613150.196</v>
      </c>
      <c r="E10" s="15">
        <v>1898580.665</v>
      </c>
      <c r="F10" s="17" t="s">
        <v>17</v>
      </c>
    </row>
    <row r="11" spans="1:6" x14ac:dyDescent="0.25">
      <c r="A11" s="31" t="s">
        <v>30</v>
      </c>
      <c r="B11" s="36" t="s">
        <v>42</v>
      </c>
      <c r="C11" s="32">
        <v>29.838999999999999</v>
      </c>
      <c r="D11" s="33">
        <v>613568.77599999995</v>
      </c>
      <c r="E11" s="33">
        <v>1898795.6229999999</v>
      </c>
      <c r="F11" s="34" t="s">
        <v>17</v>
      </c>
    </row>
    <row r="12" spans="1:6" x14ac:dyDescent="0.25">
      <c r="A12" s="31" t="s">
        <v>31</v>
      </c>
      <c r="B12" s="36" t="s">
        <v>43</v>
      </c>
      <c r="C12" s="32">
        <v>-26.602</v>
      </c>
      <c r="D12" s="33">
        <v>613720.09199999995</v>
      </c>
      <c r="E12" s="33">
        <v>1898790.2990000001</v>
      </c>
      <c r="F12" s="34" t="s">
        <v>17</v>
      </c>
    </row>
    <row r="13" spans="1:6" x14ac:dyDescent="0.25">
      <c r="A13" s="31" t="s">
        <v>32</v>
      </c>
      <c r="B13" s="36" t="s">
        <v>44</v>
      </c>
      <c r="C13" s="32">
        <v>-314.565</v>
      </c>
      <c r="D13" s="33">
        <v>613725.37800000003</v>
      </c>
      <c r="E13" s="33">
        <v>1898486.0149999999</v>
      </c>
      <c r="F13" s="34" t="s">
        <v>17</v>
      </c>
    </row>
    <row r="14" spans="1:6" x14ac:dyDescent="0.25">
      <c r="A14" s="31" t="s">
        <v>33</v>
      </c>
      <c r="B14" s="36" t="s">
        <v>45</v>
      </c>
      <c r="C14" s="32">
        <v>-314.17500000000001</v>
      </c>
      <c r="D14" s="33">
        <v>613920.96299999999</v>
      </c>
      <c r="E14" s="33">
        <v>1898557.12</v>
      </c>
      <c r="F14" s="34" t="s">
        <v>17</v>
      </c>
    </row>
    <row r="15" spans="1:6" ht="15.75" thickBot="1" x14ac:dyDescent="0.3">
      <c r="A15" s="19" t="s">
        <v>34</v>
      </c>
      <c r="B15" s="37" t="s">
        <v>46</v>
      </c>
      <c r="C15" s="21">
        <v>-328.20499999999998</v>
      </c>
      <c r="D15" s="22">
        <v>613983.57400000002</v>
      </c>
      <c r="E15" s="22">
        <v>1898564.831</v>
      </c>
      <c r="F15" s="23" t="s">
        <v>17</v>
      </c>
    </row>
    <row r="21" spans="1:6" ht="15.75" thickBot="1" x14ac:dyDescent="0.3"/>
    <row r="22" spans="1:6" ht="15.75" thickBot="1" x14ac:dyDescent="0.3">
      <c r="A22" s="51" t="s">
        <v>16</v>
      </c>
      <c r="B22" s="52"/>
      <c r="C22" s="52"/>
      <c r="D22" s="52"/>
      <c r="E22" s="52"/>
      <c r="F22" s="53"/>
    </row>
    <row r="23" spans="1:6" ht="15.75" thickBot="1" x14ac:dyDescent="0.3">
      <c r="A23" s="54" t="s">
        <v>90</v>
      </c>
      <c r="B23" s="55"/>
      <c r="C23" s="55"/>
      <c r="D23" s="55"/>
      <c r="E23" s="55"/>
      <c r="F23" s="56"/>
    </row>
    <row r="24" spans="1:6" x14ac:dyDescent="0.25">
      <c r="A24" s="38" t="s">
        <v>13</v>
      </c>
      <c r="B24" s="39" t="s">
        <v>3</v>
      </c>
      <c r="C24" s="40" t="s">
        <v>4</v>
      </c>
      <c r="D24" s="40" t="s">
        <v>14</v>
      </c>
      <c r="E24" s="40" t="s">
        <v>15</v>
      </c>
      <c r="F24" s="41" t="s">
        <v>10</v>
      </c>
    </row>
    <row r="25" spans="1:6" x14ac:dyDescent="0.25">
      <c r="A25" s="16" t="s">
        <v>47</v>
      </c>
      <c r="B25" s="14" t="s">
        <v>69</v>
      </c>
      <c r="C25" s="4">
        <v>0</v>
      </c>
      <c r="D25" s="15">
        <v>608466.29700000002</v>
      </c>
      <c r="E25" s="15">
        <v>1900700.611</v>
      </c>
      <c r="F25" s="18" t="s">
        <v>48</v>
      </c>
    </row>
    <row r="26" spans="1:6" x14ac:dyDescent="0.25">
      <c r="A26" s="16" t="s">
        <v>49</v>
      </c>
      <c r="B26" s="14" t="s">
        <v>70</v>
      </c>
      <c r="C26" s="4">
        <v>170.07</v>
      </c>
      <c r="D26" s="15">
        <v>613117.25199999998</v>
      </c>
      <c r="E26" s="15">
        <v>1899772.1129999999</v>
      </c>
      <c r="F26" s="18" t="s">
        <v>48</v>
      </c>
    </row>
    <row r="27" spans="1:6" x14ac:dyDescent="0.25">
      <c r="A27" s="16" t="s">
        <v>50</v>
      </c>
      <c r="B27" s="35" t="s">
        <v>71</v>
      </c>
      <c r="C27" s="4">
        <v>8.1780000000000008</v>
      </c>
      <c r="D27" s="15">
        <v>613095.45200000005</v>
      </c>
      <c r="E27" s="15">
        <v>1899602.936</v>
      </c>
      <c r="F27" s="18" t="s">
        <v>48</v>
      </c>
    </row>
    <row r="28" spans="1:6" x14ac:dyDescent="0.25">
      <c r="A28" s="16" t="s">
        <v>21</v>
      </c>
      <c r="B28" s="35" t="s">
        <v>72</v>
      </c>
      <c r="C28" s="4">
        <v>8.1839999999999993</v>
      </c>
      <c r="D28" s="15">
        <v>613095.49600000004</v>
      </c>
      <c r="E28" s="15">
        <v>1899602.92</v>
      </c>
      <c r="F28" s="18" t="s">
        <v>48</v>
      </c>
    </row>
    <row r="29" spans="1:6" x14ac:dyDescent="0.25">
      <c r="A29" s="16" t="s">
        <v>51</v>
      </c>
      <c r="B29" s="14" t="s">
        <v>73</v>
      </c>
      <c r="C29" s="4">
        <v>17.95</v>
      </c>
      <c r="D29" s="42">
        <v>613112.89399999997</v>
      </c>
      <c r="E29" s="42">
        <v>1899605.1</v>
      </c>
      <c r="F29" s="17" t="s">
        <v>48</v>
      </c>
    </row>
    <row r="30" spans="1:6" x14ac:dyDescent="0.25">
      <c r="A30" s="16" t="s">
        <v>52</v>
      </c>
      <c r="B30" s="14" t="s">
        <v>74</v>
      </c>
      <c r="C30" s="4">
        <v>-108.729</v>
      </c>
      <c r="D30" s="42">
        <v>613099.74800000002</v>
      </c>
      <c r="E30" s="42">
        <v>1899468.932</v>
      </c>
      <c r="F30" s="17" t="s">
        <v>17</v>
      </c>
    </row>
    <row r="31" spans="1:6" x14ac:dyDescent="0.25">
      <c r="A31" s="16" t="s">
        <v>53</v>
      </c>
      <c r="B31" s="14" t="s">
        <v>75</v>
      </c>
      <c r="C31" s="4">
        <v>-30.393000000000001</v>
      </c>
      <c r="D31" s="42">
        <v>613460.36</v>
      </c>
      <c r="E31" s="42">
        <v>1899345.5959999999</v>
      </c>
      <c r="F31" s="17" t="s">
        <v>17</v>
      </c>
    </row>
    <row r="32" spans="1:6" x14ac:dyDescent="0.25">
      <c r="A32" s="16" t="s">
        <v>54</v>
      </c>
      <c r="B32" s="14" t="s">
        <v>76</v>
      </c>
      <c r="C32" s="4">
        <v>-30.413</v>
      </c>
      <c r="D32" s="42">
        <v>613460.38600000006</v>
      </c>
      <c r="E32" s="42">
        <v>1899345.558</v>
      </c>
      <c r="F32" s="17" t="s">
        <v>17</v>
      </c>
    </row>
    <row r="33" spans="1:6" x14ac:dyDescent="0.25">
      <c r="A33" s="16" t="s">
        <v>55</v>
      </c>
      <c r="B33" s="14" t="s">
        <v>77</v>
      </c>
      <c r="C33" s="4">
        <v>-4.3209999999999997</v>
      </c>
      <c r="D33" s="42">
        <v>613594.674</v>
      </c>
      <c r="E33" s="42">
        <v>1899299.1310000001</v>
      </c>
      <c r="F33" s="17" t="s">
        <v>17</v>
      </c>
    </row>
    <row r="34" spans="1:6" x14ac:dyDescent="0.25">
      <c r="A34" s="16" t="s">
        <v>56</v>
      </c>
      <c r="B34" s="14" t="s">
        <v>78</v>
      </c>
      <c r="C34" s="4">
        <v>-32.753</v>
      </c>
      <c r="D34" s="42">
        <v>613617.245</v>
      </c>
      <c r="E34" s="42">
        <v>1899255.2350000001</v>
      </c>
      <c r="F34" s="17" t="s">
        <v>17</v>
      </c>
    </row>
    <row r="35" spans="1:6" x14ac:dyDescent="0.25">
      <c r="A35" s="16" t="s">
        <v>57</v>
      </c>
      <c r="B35" s="14" t="s">
        <v>79</v>
      </c>
      <c r="C35" s="4">
        <v>-32.704000000000001</v>
      </c>
      <c r="D35" s="42">
        <v>613617.38800000004</v>
      </c>
      <c r="E35" s="42">
        <v>1899255.216</v>
      </c>
      <c r="F35" s="17" t="s">
        <v>48</v>
      </c>
    </row>
    <row r="36" spans="1:6" x14ac:dyDescent="0.25">
      <c r="A36" s="16" t="s">
        <v>58</v>
      </c>
      <c r="B36" s="14" t="s">
        <v>80</v>
      </c>
      <c r="C36" s="4">
        <v>12.393000000000001</v>
      </c>
      <c r="D36" s="42">
        <v>613710.28099999996</v>
      </c>
      <c r="E36" s="42">
        <v>1899259.595</v>
      </c>
      <c r="F36" s="17" t="s">
        <v>17</v>
      </c>
    </row>
    <row r="37" spans="1:6" x14ac:dyDescent="0.25">
      <c r="A37" s="16" t="s">
        <v>59</v>
      </c>
      <c r="B37" s="14" t="s">
        <v>81</v>
      </c>
      <c r="C37" s="4">
        <v>0</v>
      </c>
      <c r="D37" s="42">
        <v>614627.80500000005</v>
      </c>
      <c r="E37" s="42">
        <v>1898819.3060000001</v>
      </c>
      <c r="F37" s="17" t="s">
        <v>17</v>
      </c>
    </row>
    <row r="38" spans="1:6" x14ac:dyDescent="0.25">
      <c r="A38" s="16" t="s">
        <v>60</v>
      </c>
      <c r="B38" s="14" t="s">
        <v>82</v>
      </c>
      <c r="C38" s="4">
        <v>-44.265999999999998</v>
      </c>
      <c r="D38" s="42">
        <v>614632.71100000001</v>
      </c>
      <c r="E38" s="42">
        <v>1898768.504</v>
      </c>
      <c r="F38" s="17" t="s">
        <v>17</v>
      </c>
    </row>
    <row r="39" spans="1:6" x14ac:dyDescent="0.25">
      <c r="A39" s="16" t="s">
        <v>61</v>
      </c>
      <c r="B39" s="14" t="s">
        <v>83</v>
      </c>
      <c r="C39" s="4">
        <v>-152.37899999999999</v>
      </c>
      <c r="D39" s="42">
        <v>614647.91799999995</v>
      </c>
      <c r="E39" s="42">
        <v>1898642.9680000001</v>
      </c>
      <c r="F39" s="17" t="s">
        <v>17</v>
      </c>
    </row>
    <row r="40" spans="1:6" x14ac:dyDescent="0.25">
      <c r="A40" s="16" t="s">
        <v>62</v>
      </c>
      <c r="B40" s="14" t="s">
        <v>84</v>
      </c>
      <c r="C40" s="4">
        <v>-10.121</v>
      </c>
      <c r="D40" s="42">
        <v>614780.04799999995</v>
      </c>
      <c r="E40" s="42">
        <v>1898739.338</v>
      </c>
      <c r="F40" s="17" t="s">
        <v>17</v>
      </c>
    </row>
    <row r="41" spans="1:6" x14ac:dyDescent="0.25">
      <c r="A41" s="16" t="s">
        <v>63</v>
      </c>
      <c r="B41" s="14" t="s">
        <v>85</v>
      </c>
      <c r="C41" s="4">
        <v>-25.082999999999998</v>
      </c>
      <c r="D41" s="42">
        <v>615303.68999999994</v>
      </c>
      <c r="E41" s="42">
        <v>1898486.0689999999</v>
      </c>
      <c r="F41" s="17" t="s">
        <v>64</v>
      </c>
    </row>
    <row r="42" spans="1:6" x14ac:dyDescent="0.25">
      <c r="A42" s="16" t="s">
        <v>65</v>
      </c>
      <c r="B42" s="14" t="s">
        <v>86</v>
      </c>
      <c r="C42" s="4">
        <v>-25.199000000000002</v>
      </c>
      <c r="D42" s="42">
        <v>615303.69700000004</v>
      </c>
      <c r="E42" s="42">
        <v>1898485.9380000001</v>
      </c>
      <c r="F42" s="17" t="s">
        <v>64</v>
      </c>
    </row>
    <row r="43" spans="1:6" x14ac:dyDescent="0.25">
      <c r="A43" s="16" t="s">
        <v>66</v>
      </c>
      <c r="B43" s="14" t="s">
        <v>87</v>
      </c>
      <c r="C43" s="4">
        <v>10.353999999999999</v>
      </c>
      <c r="D43" s="42">
        <v>615322.51699999999</v>
      </c>
      <c r="E43" s="42">
        <v>1898516.4469999999</v>
      </c>
      <c r="F43" s="17" t="s">
        <v>17</v>
      </c>
    </row>
    <row r="44" spans="1:6" x14ac:dyDescent="0.25">
      <c r="A44" s="16" t="s">
        <v>67</v>
      </c>
      <c r="B44" s="14" t="s">
        <v>88</v>
      </c>
      <c r="C44" s="4">
        <v>-732.91899999999998</v>
      </c>
      <c r="D44" s="42">
        <v>615330.071</v>
      </c>
      <c r="E44" s="42">
        <v>1897697.2609999999</v>
      </c>
      <c r="F44" s="17" t="s">
        <v>48</v>
      </c>
    </row>
    <row r="45" spans="1:6" ht="15.75" thickBot="1" x14ac:dyDescent="0.3">
      <c r="A45" s="19" t="s">
        <v>68</v>
      </c>
      <c r="B45" s="20" t="s">
        <v>89</v>
      </c>
      <c r="C45" s="21">
        <v>24.675000000000001</v>
      </c>
      <c r="D45" s="43">
        <v>615723.98499999999</v>
      </c>
      <c r="E45" s="43">
        <v>1898350.577</v>
      </c>
      <c r="F45" s="23" t="s">
        <v>48</v>
      </c>
    </row>
  </sheetData>
  <mergeCells count="4">
    <mergeCell ref="A2:F2"/>
    <mergeCell ref="A1:F1"/>
    <mergeCell ref="A22:F22"/>
    <mergeCell ref="A23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Proposed Monument Table</vt:lpstr>
      <vt:lpstr>Sheet1</vt:lpstr>
      <vt:lpstr>Additional Monuments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Sheridan</dc:creator>
  <cp:lastModifiedBy>Steven Scheid</cp:lastModifiedBy>
  <dcterms:created xsi:type="dcterms:W3CDTF">2020-07-15T18:18:15Z</dcterms:created>
  <dcterms:modified xsi:type="dcterms:W3CDTF">2021-08-04T22:23:52Z</dcterms:modified>
</cp:coreProperties>
</file>