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W\EngData\"/>
    </mc:Choice>
  </mc:AlternateContent>
  <xr:revisionPtr revIDLastSave="0" documentId="13_ncr:1_{3D493204-0934-4D8C-8B5B-8F55A7252B78}" xr6:coauthVersionLast="47" xr6:coauthVersionMax="47" xr10:uidLastSave="{00000000-0000-0000-0000-000000000000}"/>
  <bookViews>
    <workbookView xWindow="20370" yWindow="-1935" windowWidth="29040" windowHeight="15840" xr2:uid="{00000000-000D-0000-FFFF-FFFF00000000}"/>
  </bookViews>
  <sheets>
    <sheet name="P01_11" sheetId="2" r:id="rId1"/>
    <sheet name="P12_20" sheetId="3" r:id="rId2"/>
  </sheets>
  <definedNames>
    <definedName name="_xlnm.Print_Area" localSheetId="0">P01_11!$C$6:$R$59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" i="2" l="1"/>
  <c r="I18" i="2"/>
  <c r="J18" i="2"/>
  <c r="G11" i="2"/>
  <c r="I11" i="2"/>
  <c r="C10" i="2"/>
  <c r="H11" i="2"/>
  <c r="C15" i="2"/>
  <c r="C50" i="2"/>
  <c r="C52" i="2"/>
  <c r="C58" i="2"/>
  <c r="C56" i="2"/>
  <c r="C47" i="2"/>
  <c r="C45" i="2"/>
  <c r="C36" i="2"/>
  <c r="C34" i="2"/>
  <c r="C29" i="2"/>
  <c r="C27" i="2"/>
  <c r="C25" i="2"/>
  <c r="C20" i="2"/>
  <c r="C17" i="2"/>
  <c r="C13" i="2"/>
  <c r="K13" i="2" l="1"/>
  <c r="J43" i="2"/>
  <c r="I43" i="2"/>
  <c r="H43" i="2"/>
  <c r="G43" i="2"/>
  <c r="K39" i="2"/>
  <c r="K38" i="2"/>
  <c r="K37" i="2"/>
  <c r="K47" i="2"/>
  <c r="K45" i="2"/>
  <c r="K36" i="2"/>
  <c r="K29" i="2"/>
  <c r="K17" i="2"/>
  <c r="K15" i="2"/>
  <c r="K30" i="2"/>
  <c r="K58" i="2"/>
  <c r="K56" i="2"/>
  <c r="N56" i="2" s="1"/>
  <c r="K52" i="2"/>
  <c r="K34" i="2"/>
  <c r="H52" i="2"/>
  <c r="N52" i="2" l="1"/>
  <c r="K43" i="2"/>
  <c r="N43" i="2" s="1"/>
  <c r="H32" i="2"/>
  <c r="I32" i="2"/>
  <c r="J32" i="2"/>
  <c r="H23" i="2"/>
  <c r="J11" i="2"/>
  <c r="K18" i="2"/>
  <c r="K8" i="2" l="1"/>
  <c r="K11" i="2" s="1"/>
  <c r="K32" i="2"/>
  <c r="G32" i="2"/>
  <c r="G23" i="2"/>
  <c r="G15" i="3"/>
  <c r="G30" i="3"/>
  <c r="G35" i="3"/>
  <c r="M32" i="2" l="1"/>
  <c r="N11" i="2"/>
</calcChain>
</file>

<file path=xl/sharedStrings.xml><?xml version="1.0" encoding="utf-8"?>
<sst xmlns="http://schemas.openxmlformats.org/spreadsheetml/2006/main" count="146" uniqueCount="92">
  <si>
    <t>OWNERS RECORD</t>
  </si>
  <si>
    <t>BOOK</t>
  </si>
  <si>
    <t>PAGE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</si>
  <si>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</si>
  <si>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</si>
  <si>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</si>
  <si>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</si>
  <si>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</si>
  <si>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</si>
  <si>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</si>
  <si>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</si>
  <si>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</si>
  <si>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</si>
  <si>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</si>
  <si>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</si>
  <si>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</si>
  <si>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</si>
  <si>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</si>
  <si>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</si>
  <si>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</si>
  <si>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</si>
  <si>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FUND</t>
  </si>
  <si>
    <t>OWNER</t>
  </si>
  <si>
    <t>TYPE</t>
  </si>
  <si>
    <t>REMARKS</t>
  </si>
  <si>
    <t>ALL AREAS IN ACRES</t>
  </si>
  <si>
    <t>FRANK RUSSEL FARMS LLC</t>
  </si>
  <si>
    <t>NORMAN BROOKS</t>
  </si>
  <si>
    <t>WILLIE RAY ELLIS AND SHIRLEY J. ELLIS</t>
  </si>
  <si>
    <t>JOHN ECKHARDT &amp; JACQUELINE ECKHARDT</t>
  </si>
  <si>
    <t>VIVIAN M. VICKERY, TRUSTEE OF THE</t>
  </si>
  <si>
    <t>VIVIAN M VICKERY TRUST</t>
  </si>
  <si>
    <t xml:space="preserve">DENNIS C GALLOWAY, TRUSTEE OF THE </t>
  </si>
  <si>
    <t>DENNIS C GALLOWAY REVOCABLE LIVING  TRUST</t>
  </si>
  <si>
    <t>AGREEMENT DATED AUGUST 23, 2000</t>
  </si>
  <si>
    <t>THOMAS E. SMITH</t>
  </si>
  <si>
    <t>SID CISCO &amp; MARTHA J. CISCO</t>
  </si>
  <si>
    <t>PARCEL 1 IN DEED</t>
  </si>
  <si>
    <t>PARCEL 2 IN DEED</t>
  </si>
  <si>
    <t>JAMES COWIE &amp; ALLAN T COWIE</t>
  </si>
  <si>
    <t>DV 516</t>
  </si>
  <si>
    <t>JOHN TIMOTHY BALL &amp; SHARON BALL</t>
  </si>
  <si>
    <t>ANTHONY MIHALIC, JR.</t>
  </si>
  <si>
    <t>1-T1</t>
  </si>
  <si>
    <t>1-T2</t>
  </si>
  <si>
    <t>5-WD</t>
  </si>
  <si>
    <t>5-T</t>
  </si>
  <si>
    <t>6-WD</t>
  </si>
  <si>
    <t>6-CH</t>
  </si>
  <si>
    <t>6-FL</t>
  </si>
  <si>
    <t>8-WD</t>
  </si>
  <si>
    <t>9-WD</t>
  </si>
  <si>
    <t>9-T</t>
  </si>
  <si>
    <t>KAY ANN McCLUSKY, SUCCESSOR TRUSTEE</t>
  </si>
  <si>
    <t>90% FEDERAL</t>
  </si>
  <si>
    <t>10% STATE</t>
  </si>
  <si>
    <t xml:space="preserve">DENNIS C. GALLOWAY, TRUSTEE OF THE </t>
  </si>
  <si>
    <t>DENNIS C. GALLOWAY REVOCABLE LIVING TRUST</t>
  </si>
  <si>
    <t>CHERYL A. BAYS</t>
  </si>
  <si>
    <t>RECONSTRUCT DRIVE</t>
  </si>
  <si>
    <t>S</t>
  </si>
  <si>
    <t>*BOULDER REMOVE</t>
  </si>
  <si>
    <t>NO TAKE</t>
  </si>
  <si>
    <t>PARCEL 2 IN DEED NO TAKE</t>
  </si>
  <si>
    <t>PARCEL 1 IN DEED NO TAKE</t>
  </si>
  <si>
    <t>1-T3</t>
  </si>
  <si>
    <t>PART OF PARCEL 2 IN THE DEED</t>
  </si>
  <si>
    <t>NO TAKE, 55'* CHAIN LINK FENCE REMOVE, *SIGN REMOVE</t>
  </si>
  <si>
    <t>SIGN &amp; FLOWER BED REMOVE BY OWNER, BUSH REMOVE</t>
  </si>
  <si>
    <t>6 TREES REMOVE</t>
  </si>
  <si>
    <t>PARCEL 1 IN DEED, *POST REMOVE, TREE REMOVE, *CONC PAD REMOVE</t>
  </si>
  <si>
    <t>308 FT WIRE FENCE REMOVED, 1556 SF BRUSH REMOVED</t>
  </si>
  <si>
    <t>9-14, 17-20</t>
  </si>
  <si>
    <t>1-SH1</t>
  </si>
  <si>
    <t>1-SH2</t>
  </si>
  <si>
    <t>FRANK RUSSEL FARMS, LLC, AN OHIO LIMITED</t>
  </si>
  <si>
    <t>LIABILITY COMPANY</t>
  </si>
  <si>
    <t xml:space="preserve">UNDER THE VIVIAN M. VICKERY TRUST DATED  </t>
  </si>
  <si>
    <t>APRIL 23, 1993, AND AS FIRST AMENDED AND</t>
  </si>
  <si>
    <t>RESTATED MARCH 30, 2004, AND AS SECOND</t>
  </si>
  <si>
    <t>AMENDED AND RESTATED AUGUST 24, 2009,</t>
  </si>
  <si>
    <t>AND AS THIRD AMENDED AND RESTATED ON</t>
  </si>
  <si>
    <t>OCTOBER 24, 2013</t>
  </si>
  <si>
    <t>PARCEL 4 IN THE DEED, BILLBOARD LEASE TO HART</t>
  </si>
  <si>
    <t>ADVERTISING, INC., AN OHIO CORPORATION RN 9919328, &amp;</t>
  </si>
  <si>
    <t>OIL &amp; GAS LEASE TO THE PENINSULA GROUP, INC. OR BOOK 6 PG. 433</t>
  </si>
  <si>
    <t>NEEMA, LLC, AN OHIO LIMITED LIABILITY COMPANY</t>
  </si>
  <si>
    <t>McRAE ELLIS MEADE</t>
  </si>
  <si>
    <t>TRANSFER ON DEATH TO PAUL T SMITH 201501565</t>
  </si>
  <si>
    <t>BOTH PARCELS, TRANSFER ON DEATH TO RODNEY WHITE 202105562</t>
  </si>
  <si>
    <t>0.0378 AC OVERLAP WITH AMERICAN TRANSMISSION SYSTEMS, INC.</t>
  </si>
  <si>
    <t>0.0908 AC OVERLAP WITH AMERICAN TRANSMISSION SYSTEMS,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</si>
</sst>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00.000"/>
    <numFmt numFmtId="165" formatCode="0.00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5" fontId="3" fillId="0" borderId="0" xfId="0" applyNumberFormat="1" applyFont="1"/>
    <xf numFmtId="165" fontId="6" fillId="0" borderId="13" xfId="0" applyNumberFormat="1" applyFont="1" applyBorder="1" applyAlignment="1">
      <alignment horizont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4" fillId="0" borderId="0" xfId="0" applyNumberFormat="1" applyFont="1"/>
    <xf numFmtId="164" fontId="5" fillId="0" borderId="5" xfId="0" applyNumberFormat="1" applyFont="1" applyBorder="1" applyAlignment="1">
      <alignment horizontal="center" vertical="center"/>
    </xf>
    <xf numFmtId="16" fontId="5" fillId="0" borderId="4" xfId="0" quotePrefix="1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</cellXfs>
  <cellStyles count="2">
    <cellStyle name="Normal" xfId="0" builtinId="0"/>
    <cellStyle name="Normal 2" xfId="1" xr:uid="{24BB8B93-08DF-4234-8EB4-87CD10ED97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0</xdr:colOff>
      <xdr:row>74</xdr:row>
      <xdr:rowOff>133350</xdr:rowOff>
    </xdr:to>
    <xdr:grpSp>
      <xdr:nvGrpSpPr>
        <xdr:cNvPr id="1101" name="InnerSheetBorder">
          <a:extLst>
            <a:ext uri="{FF2B5EF4-FFF2-40B4-BE49-F238E27FC236}">
              <a16:creationId xmlns:a16="http://schemas.microsoft.com/office/drawing/2014/main" id="{CB519D15-A663-434E-973F-A0C936A3B53D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1102" name="OB2">
            <a:extLst>
              <a:ext uri="{FF2B5EF4-FFF2-40B4-BE49-F238E27FC236}">
                <a16:creationId xmlns:a16="http://schemas.microsoft.com/office/drawing/2014/main" id="{7748FB89-273A-4568-8559-C95FF0BDD58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3" name="OB1">
            <a:extLst>
              <a:ext uri="{FF2B5EF4-FFF2-40B4-BE49-F238E27FC236}">
                <a16:creationId xmlns:a16="http://schemas.microsoft.com/office/drawing/2014/main" id="{AFD62CD6-0125-4525-8FCB-8E0041739D6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4" name="OB3">
            <a:extLst>
              <a:ext uri="{FF2B5EF4-FFF2-40B4-BE49-F238E27FC236}">
                <a16:creationId xmlns:a16="http://schemas.microsoft.com/office/drawing/2014/main" id="{D2F18E42-26DD-4A9E-AF76-09F1522815F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5" name="OB4">
            <a:extLst>
              <a:ext uri="{FF2B5EF4-FFF2-40B4-BE49-F238E27FC236}">
                <a16:creationId xmlns:a16="http://schemas.microsoft.com/office/drawing/2014/main" id="{A65D4FC8-A232-4D69-AB59-F71F1208738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69"/>
  <sheetViews>
    <sheetView tabSelected="1" zoomScaleNormal="100" workbookViewId="0">
      <selection activeCell="H11" sqref="H11"/>
    </sheetView>
  </sheetViews>
  <sheetFormatPr defaultRowHeight="12.75" customHeight="1" x14ac:dyDescent="0.2"/>
  <cols>
    <col min="1" max="1" width="8.5703125" style="1" customWidth="1"/>
    <col min="2" max="2" width="43.28515625" style="1" customWidth="1"/>
    <col min="3" max="3" width="9.5703125" style="1" customWidth="1"/>
    <col min="4" max="5" width="10.5703125" style="1" customWidth="1"/>
    <col min="6" max="6" width="13.85546875" style="1" customWidth="1"/>
    <col min="7" max="7" width="9.85546875" style="1" customWidth="1"/>
    <col min="8" max="8" width="11.140625" style="43" customWidth="1"/>
    <col min="9" max="10" width="10.28515625" style="43" customWidth="1"/>
    <col min="11" max="11" width="10.28515625" style="1" customWidth="1"/>
    <col min="12" max="12" width="7.85546875" style="1" customWidth="1"/>
    <col min="13" max="14" width="10.5703125" style="1" customWidth="1"/>
    <col min="15" max="15" width="10.42578125" style="1" customWidth="1"/>
    <col min="16" max="16" width="56.28515625" style="1" customWidth="1"/>
    <col min="17" max="17" width="10.140625" style="1" customWidth="1"/>
    <col min="18" max="18" width="10.42578125" style="1" customWidth="1"/>
    <col min="19" max="16384" width="9.140625" style="1"/>
  </cols>
  <sheetData>
    <row r="1" spans="1:19" s="3" customFormat="1" ht="12.75" customHeight="1" x14ac:dyDescent="0.2">
      <c r="H1" s="38"/>
      <c r="I1" s="38"/>
      <c r="J1" s="38"/>
    </row>
    <row r="2" spans="1:19" s="3" customFormat="1" ht="12.75" customHeight="1" x14ac:dyDescent="0.2">
      <c r="H2" s="38"/>
      <c r="I2" s="38"/>
      <c r="J2" s="38"/>
    </row>
    <row r="3" spans="1:19" s="3" customFormat="1" ht="12.75" customHeight="1" x14ac:dyDescent="0.2">
      <c r="H3" s="38"/>
      <c r="I3" s="38"/>
      <c r="J3" s="38"/>
    </row>
    <row r="4" spans="1:19" s="3" customFormat="1" ht="12.75" customHeight="1" x14ac:dyDescent="0.2">
      <c r="A4" s="4"/>
      <c r="B4" s="4"/>
      <c r="C4" s="4"/>
      <c r="D4" s="4"/>
      <c r="E4" s="4"/>
      <c r="F4" s="4"/>
      <c r="G4" s="4"/>
      <c r="H4" s="49" t="s">
        <v>25</v>
      </c>
      <c r="I4" s="49"/>
      <c r="J4" s="49"/>
      <c r="K4" s="17"/>
      <c r="L4" s="4"/>
      <c r="M4" s="4"/>
      <c r="N4" s="4"/>
      <c r="O4" s="4"/>
      <c r="P4" s="4"/>
      <c r="Q4" s="4"/>
      <c r="R4" s="4"/>
      <c r="S4" s="3">
        <v>9</v>
      </c>
    </row>
    <row r="5" spans="1:19" ht="12.75" customHeight="1" thickBot="1" x14ac:dyDescent="0.25">
      <c r="A5" s="18"/>
      <c r="B5" s="18"/>
      <c r="C5" s="18"/>
      <c r="D5" s="18"/>
      <c r="E5" s="18"/>
      <c r="F5" s="18"/>
      <c r="G5" s="18"/>
      <c r="H5" s="39"/>
      <c r="I5" s="39"/>
      <c r="J5" s="39"/>
      <c r="K5" s="19"/>
      <c r="L5" s="18"/>
      <c r="M5" s="18"/>
      <c r="N5" s="18"/>
      <c r="O5" s="18"/>
      <c r="P5" s="18"/>
      <c r="Q5" s="18"/>
      <c r="R5" s="18"/>
    </row>
    <row r="6" spans="1:19" s="2" customFormat="1" ht="13.5" customHeight="1" thickBot="1" x14ac:dyDescent="0.25">
      <c r="A6" s="36" t="s">
        <v>10</v>
      </c>
      <c r="B6" s="54" t="s">
        <v>22</v>
      </c>
      <c r="C6" s="20" t="s">
        <v>7</v>
      </c>
      <c r="D6" s="52" t="s">
        <v>0</v>
      </c>
      <c r="E6" s="53"/>
      <c r="F6" s="36" t="s">
        <v>9</v>
      </c>
      <c r="G6" s="36" t="s">
        <v>11</v>
      </c>
      <c r="H6" s="40" t="s">
        <v>13</v>
      </c>
      <c r="I6" s="40" t="s">
        <v>15</v>
      </c>
      <c r="J6" s="40" t="s">
        <v>17</v>
      </c>
      <c r="K6" s="36" t="s">
        <v>18</v>
      </c>
      <c r="L6" s="36" t="s">
        <v>19</v>
      </c>
      <c r="M6" s="56" t="s">
        <v>3</v>
      </c>
      <c r="N6" s="57"/>
      <c r="O6" s="36" t="s">
        <v>23</v>
      </c>
      <c r="P6" s="54" t="s">
        <v>24</v>
      </c>
      <c r="Q6" s="50" t="s">
        <v>6</v>
      </c>
      <c r="R6" s="51"/>
    </row>
    <row r="7" spans="1:19" s="2" customFormat="1" ht="14.25" customHeight="1" thickBot="1" x14ac:dyDescent="0.25">
      <c r="A7" s="37" t="s">
        <v>8</v>
      </c>
      <c r="B7" s="55"/>
      <c r="C7" s="23" t="s">
        <v>8</v>
      </c>
      <c r="D7" s="37" t="s">
        <v>1</v>
      </c>
      <c r="E7" s="37" t="s">
        <v>2</v>
      </c>
      <c r="F7" s="37" t="s">
        <v>10</v>
      </c>
      <c r="G7" s="37" t="s">
        <v>12</v>
      </c>
      <c r="H7" s="41" t="s">
        <v>14</v>
      </c>
      <c r="I7" s="41" t="s">
        <v>16</v>
      </c>
      <c r="J7" s="41" t="s">
        <v>16</v>
      </c>
      <c r="K7" s="37" t="s">
        <v>16</v>
      </c>
      <c r="L7" s="37" t="s">
        <v>20</v>
      </c>
      <c r="M7" s="37" t="s">
        <v>4</v>
      </c>
      <c r="N7" s="37" t="s">
        <v>5</v>
      </c>
      <c r="O7" s="37" t="s">
        <v>21</v>
      </c>
      <c r="P7" s="55"/>
      <c r="Q7" s="24" t="s">
        <v>1</v>
      </c>
      <c r="R7" s="24" t="s">
        <v>2</v>
      </c>
    </row>
    <row r="8" spans="1:19" ht="12.75" customHeight="1" x14ac:dyDescent="0.2">
      <c r="A8" s="8" t="s">
        <v>73</v>
      </c>
      <c r="B8" s="30"/>
      <c r="C8" s="8" t="s">
        <v>72</v>
      </c>
      <c r="D8" s="47">
        <v>201901363</v>
      </c>
      <c r="E8" s="48"/>
      <c r="F8" s="27">
        <v>2900122.0019999999</v>
      </c>
      <c r="G8" s="34">
        <v>4</v>
      </c>
      <c r="H8" s="34">
        <v>0.95409999999999995</v>
      </c>
      <c r="I8" s="34">
        <v>0.99029999999999996</v>
      </c>
      <c r="J8" s="34">
        <f>0.7975</f>
        <v>0.79749999999999999</v>
      </c>
      <c r="K8" s="34">
        <f t="shared" ref="K8" si="0">I8-J8</f>
        <v>0.19279999999999997</v>
      </c>
      <c r="L8" s="12"/>
      <c r="M8" s="12"/>
      <c r="N8" s="12"/>
      <c r="O8" s="12"/>
      <c r="P8" s="31"/>
      <c r="Q8" s="9"/>
      <c r="R8" s="10"/>
    </row>
    <row r="9" spans="1:19" ht="12.75" customHeight="1" x14ac:dyDescent="0.2">
      <c r="A9" s="8"/>
      <c r="B9" s="30"/>
      <c r="C9" s="8"/>
      <c r="D9" s="12"/>
      <c r="E9" s="12"/>
      <c r="F9" s="27"/>
      <c r="G9" s="34"/>
      <c r="H9" s="34"/>
      <c r="I9" s="34"/>
      <c r="J9" s="34"/>
      <c r="K9" s="34"/>
      <c r="L9" s="12"/>
      <c r="M9" s="12"/>
      <c r="N9" s="9"/>
      <c r="O9" s="12"/>
      <c r="P9" s="31"/>
      <c r="Q9" s="9"/>
      <c r="R9" s="10"/>
    </row>
    <row r="10" spans="1:19" ht="12.75" customHeight="1" x14ac:dyDescent="0.2">
      <c r="A10" s="8" t="s">
        <v>74</v>
      </c>
      <c r="B10" s="30" t="s">
        <v>86</v>
      </c>
      <c r="C10" s="8" t="str">
        <f>CONCATENATE($S$4+8,"-",$S$4+9)</f>
        <v>17-18</v>
      </c>
      <c r="D10" s="47">
        <v>202001376</v>
      </c>
      <c r="E10" s="48"/>
      <c r="F10" s="27">
        <v>2900122.0010000002</v>
      </c>
      <c r="G10" s="34">
        <v>6.8524000000000003</v>
      </c>
      <c r="H10" s="34">
        <v>1.0117</v>
      </c>
      <c r="I10" s="34">
        <v>0.14990000000000001</v>
      </c>
      <c r="J10" s="34">
        <v>9.8000000000000004E-2</v>
      </c>
      <c r="K10" s="34">
        <v>5.1900000000000002E-2</v>
      </c>
      <c r="L10" s="12" t="s">
        <v>60</v>
      </c>
      <c r="M10" s="12"/>
      <c r="N10" s="9"/>
      <c r="O10" s="12"/>
      <c r="P10" s="31" t="s">
        <v>68</v>
      </c>
      <c r="Q10" s="9"/>
      <c r="R10" s="10"/>
    </row>
    <row r="11" spans="1:19" ht="12.75" customHeight="1" x14ac:dyDescent="0.2">
      <c r="A11" s="8"/>
      <c r="B11" s="35" t="s">
        <v>13</v>
      </c>
      <c r="C11" s="8"/>
      <c r="D11" s="12"/>
      <c r="E11" s="12"/>
      <c r="F11" s="27"/>
      <c r="G11" s="34">
        <f>SUM(G8:G10)</f>
        <v>10.852399999999999</v>
      </c>
      <c r="H11" s="34">
        <f>SUM(H8:H10)</f>
        <v>1.9658</v>
      </c>
      <c r="I11" s="34">
        <f>SUM(I8:I10)</f>
        <v>1.1401999999999999</v>
      </c>
      <c r="J11" s="34">
        <f>SUM(J8:J10)</f>
        <v>0.89549999999999996</v>
      </c>
      <c r="K11" s="34">
        <f>SUM(K8:K10)</f>
        <v>0.24469999999999997</v>
      </c>
      <c r="L11" s="12"/>
      <c r="M11" s="12"/>
      <c r="N11" s="33">
        <f>G11-H11-K11</f>
        <v>8.6418999999999997</v>
      </c>
      <c r="O11" s="12"/>
      <c r="P11" s="31"/>
      <c r="Q11" s="9"/>
      <c r="R11" s="10"/>
    </row>
    <row r="12" spans="1:19" ht="12.75" customHeight="1" x14ac:dyDescent="0.2">
      <c r="A12" s="8"/>
      <c r="B12" s="30"/>
      <c r="C12" s="8"/>
      <c r="D12" s="12"/>
      <c r="E12" s="12"/>
      <c r="F12" s="9"/>
      <c r="G12" s="9"/>
      <c r="H12" s="33"/>
      <c r="I12" s="33"/>
      <c r="J12" s="33"/>
      <c r="K12" s="9"/>
      <c r="L12" s="9"/>
      <c r="M12" s="9"/>
      <c r="N12" s="9"/>
      <c r="O12" s="9"/>
      <c r="P12" s="30"/>
      <c r="Q12" s="9"/>
      <c r="R12" s="10"/>
    </row>
    <row r="13" spans="1:19" ht="12.75" customHeight="1" x14ac:dyDescent="0.2">
      <c r="A13" s="8" t="s">
        <v>43</v>
      </c>
      <c r="B13" s="30"/>
      <c r="C13" s="45" t="str">
        <f>CONCATENATE($S$4,"-",$S$4+1)</f>
        <v>9-10</v>
      </c>
      <c r="D13" s="12"/>
      <c r="E13" s="12"/>
      <c r="F13" s="27">
        <v>2900122.0019999999</v>
      </c>
      <c r="G13" s="9"/>
      <c r="H13" s="33"/>
      <c r="I13" s="33">
        <v>2.7300000000000001E-2</v>
      </c>
      <c r="J13" s="33">
        <v>0</v>
      </c>
      <c r="K13" s="34">
        <f>I13-J13</f>
        <v>2.7300000000000001E-2</v>
      </c>
      <c r="L13" s="9"/>
      <c r="M13" s="9"/>
      <c r="N13" s="9"/>
      <c r="O13" s="9"/>
      <c r="P13" s="30" t="s">
        <v>59</v>
      </c>
      <c r="Q13" s="9"/>
      <c r="R13" s="10"/>
    </row>
    <row r="14" spans="1:19" ht="12.75" customHeight="1" x14ac:dyDescent="0.2">
      <c r="A14" s="8"/>
      <c r="B14" s="30"/>
      <c r="C14" s="8"/>
      <c r="D14" s="12"/>
      <c r="E14" s="12"/>
      <c r="F14" s="9"/>
      <c r="G14" s="9"/>
      <c r="H14" s="33"/>
      <c r="I14" s="33"/>
      <c r="J14" s="33"/>
      <c r="K14" s="9"/>
      <c r="L14" s="9"/>
      <c r="M14" s="9"/>
      <c r="N14" s="9"/>
      <c r="O14" s="9"/>
      <c r="P14" s="30"/>
      <c r="Q14" s="9"/>
      <c r="R14" s="10"/>
    </row>
    <row r="15" spans="1:19" ht="12.75" customHeight="1" x14ac:dyDescent="0.2">
      <c r="A15" s="8" t="s">
        <v>44</v>
      </c>
      <c r="B15" s="35"/>
      <c r="C15" s="8" t="str">
        <f>CONCATENATE($S$4+8,"-",$S$4+9)</f>
        <v>17-18</v>
      </c>
      <c r="D15" s="12"/>
      <c r="E15" s="12"/>
      <c r="F15" s="27">
        <v>2900122.0019999999</v>
      </c>
      <c r="G15" s="9"/>
      <c r="H15" s="33"/>
      <c r="I15" s="33">
        <v>3.5000000000000001E-3</v>
      </c>
      <c r="J15" s="33">
        <v>0</v>
      </c>
      <c r="K15" s="34">
        <f>I15-J15</f>
        <v>3.5000000000000001E-3</v>
      </c>
      <c r="L15" s="9"/>
      <c r="M15" s="9"/>
      <c r="N15" s="9"/>
      <c r="O15" s="9"/>
      <c r="P15" s="30" t="s">
        <v>59</v>
      </c>
      <c r="Q15" s="9"/>
      <c r="R15" s="10"/>
    </row>
    <row r="16" spans="1:19" ht="12.75" customHeight="1" x14ac:dyDescent="0.2">
      <c r="A16" s="8"/>
      <c r="B16" s="30"/>
      <c r="C16" s="8"/>
      <c r="D16" s="12"/>
      <c r="E16" s="12"/>
      <c r="F16" s="9"/>
      <c r="G16" s="9"/>
      <c r="H16" s="33"/>
      <c r="I16" s="33"/>
      <c r="J16" s="33"/>
      <c r="K16" s="9"/>
      <c r="L16" s="9"/>
      <c r="M16" s="9"/>
      <c r="N16" s="9"/>
      <c r="O16" s="9"/>
      <c r="P16" s="30"/>
      <c r="Q16" s="9"/>
      <c r="R16" s="10"/>
    </row>
    <row r="17" spans="1:18" ht="12.75" customHeight="1" x14ac:dyDescent="0.2">
      <c r="A17" s="8" t="s">
        <v>65</v>
      </c>
      <c r="B17" s="30"/>
      <c r="C17" s="8" t="str">
        <f>CONCATENATE($S$4+8,"-",$S$4+9)</f>
        <v>17-18</v>
      </c>
      <c r="D17" s="12"/>
      <c r="E17" s="12"/>
      <c r="F17" s="27">
        <v>2900122.0010000002</v>
      </c>
      <c r="G17" s="9"/>
      <c r="H17" s="33"/>
      <c r="I17" s="33">
        <v>1.14E-2</v>
      </c>
      <c r="J17" s="33">
        <v>0</v>
      </c>
      <c r="K17" s="34">
        <f t="shared" ref="K17" si="1">I17-J17</f>
        <v>1.14E-2</v>
      </c>
      <c r="L17" s="9"/>
      <c r="M17" s="9"/>
      <c r="N17" s="9"/>
      <c r="O17" s="9"/>
      <c r="P17" s="30" t="s">
        <v>59</v>
      </c>
      <c r="Q17" s="9"/>
      <c r="R17" s="10"/>
    </row>
    <row r="18" spans="1:18" ht="12.75" customHeight="1" x14ac:dyDescent="0.2">
      <c r="A18" s="8"/>
      <c r="B18" s="35" t="s">
        <v>13</v>
      </c>
      <c r="C18" s="8"/>
      <c r="D18" s="12"/>
      <c r="E18" s="12"/>
      <c r="F18" s="9"/>
      <c r="G18" s="9"/>
      <c r="H18" s="34"/>
      <c r="I18" s="34">
        <f>SUM(I13:I17)</f>
        <v>4.2200000000000001E-2</v>
      </c>
      <c r="J18" s="34">
        <f>SUM(J15:J17)</f>
        <v>0</v>
      </c>
      <c r="K18" s="34">
        <f>I18-J18</f>
        <v>4.2200000000000001E-2</v>
      </c>
      <c r="L18" s="9"/>
      <c r="M18" s="9"/>
      <c r="N18" s="9"/>
      <c r="O18" s="9"/>
      <c r="P18" s="30"/>
      <c r="Q18" s="9"/>
      <c r="R18" s="10"/>
    </row>
    <row r="19" spans="1:18" ht="12.75" customHeight="1" x14ac:dyDescent="0.2">
      <c r="A19" s="8"/>
      <c r="B19" s="30"/>
      <c r="C19" s="8"/>
      <c r="D19" s="12"/>
      <c r="E19" s="12"/>
      <c r="F19" s="9"/>
      <c r="G19" s="9"/>
      <c r="H19" s="33"/>
      <c r="I19" s="33"/>
      <c r="J19" s="33"/>
      <c r="K19" s="9"/>
      <c r="L19" s="9"/>
      <c r="M19" s="9"/>
      <c r="N19" s="9"/>
      <c r="O19" s="9"/>
      <c r="P19" s="30"/>
      <c r="Q19" s="9"/>
      <c r="R19" s="10"/>
    </row>
    <row r="20" spans="1:18" ht="12.75" customHeight="1" x14ac:dyDescent="0.2">
      <c r="A20" s="8">
        <v>2</v>
      </c>
      <c r="B20" s="31" t="s">
        <v>58</v>
      </c>
      <c r="C20" s="45" t="str">
        <f>CONCATENATE($S$4,"-",$S$4+1)</f>
        <v>9-10</v>
      </c>
      <c r="D20" s="47">
        <v>202104443</v>
      </c>
      <c r="E20" s="48"/>
      <c r="F20" s="27">
        <v>2900001</v>
      </c>
      <c r="G20" s="34">
        <v>0.15</v>
      </c>
      <c r="H20" s="34">
        <v>3.6200000000000003E-2</v>
      </c>
      <c r="I20" s="34"/>
      <c r="J20" s="34"/>
      <c r="K20" s="12"/>
      <c r="L20" s="12"/>
      <c r="M20" s="12"/>
      <c r="N20" s="12"/>
      <c r="O20" s="12"/>
      <c r="P20" s="31" t="s">
        <v>63</v>
      </c>
      <c r="Q20" s="9"/>
      <c r="R20" s="10"/>
    </row>
    <row r="21" spans="1:18" ht="12.75" customHeight="1" x14ac:dyDescent="0.2">
      <c r="A21" s="8"/>
      <c r="B21" s="31"/>
      <c r="C21" s="11"/>
      <c r="D21" s="12"/>
      <c r="E21" s="12"/>
      <c r="F21" s="27">
        <v>2900002</v>
      </c>
      <c r="G21" s="34">
        <v>0.85</v>
      </c>
      <c r="H21" s="34">
        <v>5.4199999999999998E-2</v>
      </c>
      <c r="I21" s="34"/>
      <c r="J21" s="34"/>
      <c r="K21" s="12"/>
      <c r="L21" s="12"/>
      <c r="M21" s="12"/>
      <c r="N21" s="12"/>
      <c r="O21" s="12"/>
      <c r="P21" s="31" t="s">
        <v>64</v>
      </c>
      <c r="Q21" s="9"/>
      <c r="R21" s="10"/>
    </row>
    <row r="22" spans="1:18" ht="12.75" customHeight="1" x14ac:dyDescent="0.2">
      <c r="A22" s="8"/>
      <c r="B22" s="31"/>
      <c r="C22" s="11"/>
      <c r="D22" s="12"/>
      <c r="E22" s="12"/>
      <c r="F22" s="27"/>
      <c r="G22" s="34"/>
      <c r="H22" s="34"/>
      <c r="I22" s="34"/>
      <c r="J22" s="34"/>
      <c r="K22" s="12"/>
      <c r="L22" s="12"/>
      <c r="M22" s="12"/>
      <c r="N22" s="12"/>
      <c r="O22" s="12"/>
      <c r="P22" s="31" t="s">
        <v>89</v>
      </c>
      <c r="Q22" s="9"/>
      <c r="R22" s="10"/>
    </row>
    <row r="23" spans="1:18" ht="12.75" customHeight="1" x14ac:dyDescent="0.2">
      <c r="A23" s="8"/>
      <c r="B23" s="35" t="s">
        <v>13</v>
      </c>
      <c r="C23" s="11"/>
      <c r="D23" s="12"/>
      <c r="E23" s="12"/>
      <c r="F23" s="27"/>
      <c r="G23" s="34">
        <f>SUM(G20:G21)</f>
        <v>1</v>
      </c>
      <c r="H23" s="34">
        <f>SUM(H20:H21)</f>
        <v>9.0400000000000008E-2</v>
      </c>
      <c r="I23" s="34"/>
      <c r="J23" s="34"/>
      <c r="K23" s="12"/>
      <c r="L23" s="12"/>
      <c r="M23" s="12"/>
      <c r="N23" s="12"/>
      <c r="O23" s="12"/>
      <c r="P23" s="31"/>
      <c r="Q23" s="9"/>
      <c r="R23" s="10"/>
    </row>
    <row r="24" spans="1:18" ht="12.75" customHeight="1" x14ac:dyDescent="0.2">
      <c r="A24" s="8"/>
      <c r="B24" s="30"/>
      <c r="C24" s="8"/>
      <c r="D24" s="12"/>
      <c r="E24" s="12"/>
      <c r="F24" s="9"/>
      <c r="G24" s="9"/>
      <c r="H24" s="33"/>
      <c r="I24" s="33"/>
      <c r="J24" s="33"/>
      <c r="K24" s="9"/>
      <c r="L24" s="9"/>
      <c r="M24" s="9"/>
      <c r="N24" s="9"/>
      <c r="O24" s="9"/>
      <c r="P24" s="30"/>
      <c r="Q24" s="9"/>
      <c r="R24" s="10"/>
    </row>
    <row r="25" spans="1:18" ht="12.75" customHeight="1" x14ac:dyDescent="0.2">
      <c r="A25" s="8">
        <v>3</v>
      </c>
      <c r="B25" s="31" t="s">
        <v>87</v>
      </c>
      <c r="C25" s="11" t="str">
        <f>CONCATENATE($S$4,"-",$S$4+1)</f>
        <v>9-10</v>
      </c>
      <c r="D25" s="47">
        <v>202110453</v>
      </c>
      <c r="E25" s="48"/>
      <c r="F25" s="27">
        <v>2900026</v>
      </c>
      <c r="G25" s="34">
        <v>0.5</v>
      </c>
      <c r="H25" s="34">
        <v>4.5100000000000001E-2</v>
      </c>
      <c r="I25" s="33"/>
      <c r="J25" s="33"/>
      <c r="K25" s="34"/>
      <c r="L25" s="9"/>
      <c r="M25" s="9"/>
      <c r="N25" s="9"/>
      <c r="O25" s="9"/>
      <c r="P25" s="30" t="s">
        <v>62</v>
      </c>
      <c r="Q25" s="9"/>
      <c r="R25" s="10"/>
    </row>
    <row r="26" spans="1:18" ht="12.75" customHeight="1" x14ac:dyDescent="0.2">
      <c r="A26" s="8"/>
      <c r="B26" s="30"/>
      <c r="C26" s="8"/>
      <c r="D26" s="12"/>
      <c r="E26" s="12"/>
      <c r="F26" s="9"/>
      <c r="G26" s="9"/>
      <c r="H26" s="33"/>
      <c r="I26" s="33"/>
      <c r="J26" s="33"/>
      <c r="K26" s="9"/>
      <c r="L26" s="9"/>
      <c r="M26" s="9"/>
      <c r="N26" s="9"/>
      <c r="O26" s="9"/>
      <c r="P26" s="30"/>
      <c r="Q26" s="9"/>
      <c r="R26" s="10"/>
    </row>
    <row r="27" spans="1:18" ht="12.75" customHeight="1" x14ac:dyDescent="0.2">
      <c r="A27" s="8">
        <v>4</v>
      </c>
      <c r="B27" s="31" t="s">
        <v>28</v>
      </c>
      <c r="C27" s="11" t="str">
        <f>CONCATENATE($S$4,"-",$S$4+1)</f>
        <v>9-10</v>
      </c>
      <c r="D27" s="47">
        <v>201705349</v>
      </c>
      <c r="E27" s="48"/>
      <c r="F27" s="27">
        <v>2900043</v>
      </c>
      <c r="G27" s="34">
        <v>0.5</v>
      </c>
      <c r="H27" s="34">
        <v>4.48E-2</v>
      </c>
      <c r="I27" s="34"/>
      <c r="J27" s="33"/>
      <c r="K27" s="9"/>
      <c r="L27" s="9"/>
      <c r="M27" s="9"/>
      <c r="N27" s="9"/>
      <c r="O27" s="9"/>
      <c r="P27" s="30" t="s">
        <v>67</v>
      </c>
      <c r="Q27" s="9"/>
      <c r="R27" s="10"/>
    </row>
    <row r="28" spans="1:18" ht="12.75" customHeight="1" x14ac:dyDescent="0.2">
      <c r="A28" s="8"/>
      <c r="B28" s="30"/>
      <c r="C28" s="8"/>
      <c r="D28" s="12"/>
      <c r="E28" s="12"/>
      <c r="F28" s="9"/>
      <c r="G28" s="9"/>
      <c r="H28" s="33"/>
      <c r="I28" s="33"/>
      <c r="J28" s="33"/>
      <c r="K28" s="9"/>
      <c r="L28" s="9"/>
      <c r="M28" s="9"/>
      <c r="N28" s="9"/>
      <c r="O28" s="9"/>
      <c r="P28" s="30" t="s">
        <v>61</v>
      </c>
      <c r="Q28" s="9"/>
      <c r="R28" s="10"/>
    </row>
    <row r="29" spans="1:18" ht="12.75" customHeight="1" x14ac:dyDescent="0.2">
      <c r="A29" s="8" t="s">
        <v>45</v>
      </c>
      <c r="B29" s="31" t="s">
        <v>75</v>
      </c>
      <c r="C29" s="11" t="str">
        <f>CONCATENATE($S$4,"-",$S$4+13)</f>
        <v>9-22</v>
      </c>
      <c r="D29" s="47">
        <v>201213322</v>
      </c>
      <c r="E29" s="48"/>
      <c r="F29" s="27">
        <v>2900059</v>
      </c>
      <c r="G29" s="34">
        <v>67.37</v>
      </c>
      <c r="H29" s="34">
        <v>3.4117000000000002</v>
      </c>
      <c r="I29" s="34">
        <v>7.2946999999999997</v>
      </c>
      <c r="J29" s="34">
        <v>2.7667999999999999</v>
      </c>
      <c r="K29" s="34">
        <f>I29-J29</f>
        <v>4.5278999999999998</v>
      </c>
      <c r="L29" s="12"/>
      <c r="M29" s="34"/>
      <c r="N29" s="33"/>
      <c r="O29" s="12" t="s">
        <v>54</v>
      </c>
      <c r="P29" s="31" t="s">
        <v>70</v>
      </c>
      <c r="Q29" s="9"/>
      <c r="R29" s="10"/>
    </row>
    <row r="30" spans="1:18" ht="12.75" customHeight="1" x14ac:dyDescent="0.2">
      <c r="A30" s="8"/>
      <c r="B30" s="31" t="s">
        <v>76</v>
      </c>
      <c r="C30" s="11"/>
      <c r="D30" s="12"/>
      <c r="E30" s="12"/>
      <c r="F30" s="27">
        <v>2700101</v>
      </c>
      <c r="G30" s="34">
        <v>31.96</v>
      </c>
      <c r="H30" s="34">
        <v>0</v>
      </c>
      <c r="I30" s="34">
        <v>0</v>
      </c>
      <c r="J30" s="34">
        <v>0</v>
      </c>
      <c r="K30" s="34">
        <f>I30-J30</f>
        <v>0</v>
      </c>
      <c r="L30" s="12"/>
      <c r="M30" s="12"/>
      <c r="N30" s="12"/>
      <c r="O30" s="12" t="s">
        <v>55</v>
      </c>
      <c r="P30" s="31" t="s">
        <v>38</v>
      </c>
      <c r="Q30" s="9"/>
      <c r="R30" s="10"/>
    </row>
    <row r="31" spans="1:18" ht="12.75" customHeight="1" x14ac:dyDescent="0.2">
      <c r="A31" s="8"/>
      <c r="B31" s="31"/>
      <c r="C31" s="11"/>
      <c r="D31" s="12"/>
      <c r="E31" s="12"/>
      <c r="F31" s="27"/>
      <c r="G31" s="34"/>
      <c r="H31" s="34"/>
      <c r="I31" s="34"/>
      <c r="J31" s="34"/>
      <c r="K31" s="34"/>
      <c r="L31" s="12"/>
      <c r="M31" s="12"/>
      <c r="N31" s="9"/>
      <c r="O31" s="12"/>
      <c r="P31" s="31" t="s">
        <v>91</v>
      </c>
      <c r="Q31" s="9"/>
      <c r="R31" s="10"/>
    </row>
    <row r="32" spans="1:18" ht="12.75" customHeight="1" x14ac:dyDescent="0.2">
      <c r="A32" s="8"/>
      <c r="B32" s="35" t="s">
        <v>13</v>
      </c>
      <c r="C32" s="11"/>
      <c r="D32" s="12"/>
      <c r="E32" s="12"/>
      <c r="F32" s="27"/>
      <c r="G32" s="34">
        <f>G29+G30</f>
        <v>99.330000000000013</v>
      </c>
      <c r="H32" s="34">
        <f t="shared" ref="H32:J32" si="2">H29+H30</f>
        <v>3.4117000000000002</v>
      </c>
      <c r="I32" s="34">
        <f t="shared" si="2"/>
        <v>7.2946999999999997</v>
      </c>
      <c r="J32" s="34">
        <f t="shared" si="2"/>
        <v>2.7667999999999999</v>
      </c>
      <c r="K32" s="34">
        <f>I32-J32</f>
        <v>4.5278999999999998</v>
      </c>
      <c r="L32" s="12"/>
      <c r="M32" s="34">
        <f>G32-H32-K32</f>
        <v>91.390400000000014</v>
      </c>
      <c r="N32" s="33">
        <v>0</v>
      </c>
      <c r="O32" s="12"/>
      <c r="P32" s="31"/>
      <c r="Q32" s="9"/>
      <c r="R32" s="10"/>
    </row>
    <row r="33" spans="1:18" ht="12.75" customHeight="1" x14ac:dyDescent="0.2">
      <c r="A33" s="8"/>
      <c r="B33" s="30"/>
      <c r="C33" s="8"/>
      <c r="D33" s="12"/>
      <c r="E33" s="12"/>
      <c r="F33" s="9"/>
      <c r="G33" s="9"/>
      <c r="H33" s="33"/>
      <c r="I33" s="33"/>
      <c r="J33" s="33"/>
      <c r="K33" s="9"/>
      <c r="L33" s="9"/>
      <c r="M33" s="9"/>
      <c r="N33" s="9"/>
      <c r="O33" s="9"/>
      <c r="P33" s="30"/>
      <c r="Q33" s="9"/>
      <c r="R33" s="10"/>
    </row>
    <row r="34" spans="1:18" ht="12.75" customHeight="1" x14ac:dyDescent="0.2">
      <c r="A34" s="8" t="s">
        <v>46</v>
      </c>
      <c r="B34" s="30"/>
      <c r="C34" s="8" t="str">
        <f>CONCATENATE($S$4+12,"-",$S$4+13)</f>
        <v>21-22</v>
      </c>
      <c r="D34" s="12"/>
      <c r="E34" s="12"/>
      <c r="F34" s="27">
        <v>2900059</v>
      </c>
      <c r="G34" s="9"/>
      <c r="H34" s="33"/>
      <c r="I34" s="33">
        <v>1.41E-2</v>
      </c>
      <c r="J34" s="33">
        <v>0</v>
      </c>
      <c r="K34" s="34">
        <f>I34-J34</f>
        <v>1.41E-2</v>
      </c>
      <c r="L34" s="9"/>
      <c r="M34" s="9"/>
      <c r="N34" s="9"/>
      <c r="O34" s="9"/>
      <c r="P34" s="30" t="s">
        <v>59</v>
      </c>
      <c r="Q34" s="9"/>
      <c r="R34" s="10"/>
    </row>
    <row r="35" spans="1:18" ht="12.75" customHeight="1" x14ac:dyDescent="0.2">
      <c r="A35" s="8"/>
      <c r="B35" s="30"/>
      <c r="C35" s="8"/>
      <c r="D35" s="12"/>
      <c r="E35" s="12"/>
      <c r="F35" s="9"/>
      <c r="G35" s="9"/>
      <c r="H35" s="33"/>
      <c r="I35" s="33"/>
      <c r="J35" s="33"/>
      <c r="K35" s="9"/>
      <c r="L35" s="9"/>
      <c r="M35" s="9"/>
      <c r="N35" s="9"/>
      <c r="O35" s="9"/>
      <c r="P35" s="30"/>
      <c r="Q35" s="9"/>
      <c r="R35" s="10"/>
    </row>
    <row r="36" spans="1:18" ht="12.75" customHeight="1" x14ac:dyDescent="0.2">
      <c r="A36" s="8" t="s">
        <v>47</v>
      </c>
      <c r="B36" s="31" t="s">
        <v>53</v>
      </c>
      <c r="C36" s="11" t="str">
        <f>CONCATENATE($S$4+4,"-",$S$4+7)</f>
        <v>13-16</v>
      </c>
      <c r="D36" s="47">
        <v>202103016</v>
      </c>
      <c r="E36" s="48"/>
      <c r="F36" s="27">
        <v>2900140</v>
      </c>
      <c r="G36" s="34">
        <v>104.95</v>
      </c>
      <c r="H36" s="34">
        <v>1.518</v>
      </c>
      <c r="I36" s="34">
        <v>0.28760000000000002</v>
      </c>
      <c r="J36" s="33">
        <v>0.25069999999999998</v>
      </c>
      <c r="K36" s="34">
        <f>I36-J36</f>
        <v>3.6900000000000044E-2</v>
      </c>
      <c r="L36" s="9"/>
      <c r="M36" s="9"/>
      <c r="N36" s="9"/>
      <c r="O36" s="9"/>
      <c r="P36" s="30" t="s">
        <v>66</v>
      </c>
      <c r="Q36" s="9"/>
      <c r="R36" s="10"/>
    </row>
    <row r="37" spans="1:18" ht="12.75" customHeight="1" x14ac:dyDescent="0.2">
      <c r="A37" s="8"/>
      <c r="B37" s="31" t="s">
        <v>77</v>
      </c>
      <c r="C37" s="11"/>
      <c r="D37" s="47">
        <v>202103016</v>
      </c>
      <c r="E37" s="48"/>
      <c r="F37" s="27">
        <v>2500218</v>
      </c>
      <c r="G37" s="34">
        <v>13.25</v>
      </c>
      <c r="H37" s="34">
        <v>0</v>
      </c>
      <c r="I37" s="34">
        <v>0</v>
      </c>
      <c r="J37" s="33">
        <v>0</v>
      </c>
      <c r="K37" s="34">
        <f>I37-J37</f>
        <v>0</v>
      </c>
      <c r="L37" s="9"/>
      <c r="M37" s="9"/>
      <c r="N37" s="9"/>
      <c r="O37" s="9"/>
      <c r="P37" s="30" t="s">
        <v>66</v>
      </c>
      <c r="Q37" s="9"/>
      <c r="R37" s="10"/>
    </row>
    <row r="38" spans="1:18" ht="12.75" customHeight="1" x14ac:dyDescent="0.2">
      <c r="A38" s="8"/>
      <c r="B38" s="31" t="s">
        <v>78</v>
      </c>
      <c r="C38" s="8"/>
      <c r="D38" s="47">
        <v>202103016</v>
      </c>
      <c r="E38" s="48"/>
      <c r="F38" s="27">
        <v>2900139</v>
      </c>
      <c r="G38" s="9">
        <v>1.92</v>
      </c>
      <c r="H38" s="33">
        <v>0.10829999999999999</v>
      </c>
      <c r="I38" s="33">
        <v>0</v>
      </c>
      <c r="J38" s="33">
        <v>0</v>
      </c>
      <c r="K38" s="34">
        <f>I38-J38</f>
        <v>0</v>
      </c>
      <c r="L38" s="9"/>
      <c r="M38" s="9"/>
      <c r="N38" s="9"/>
      <c r="O38" s="9"/>
      <c r="P38" s="30" t="s">
        <v>83</v>
      </c>
      <c r="Q38" s="9"/>
      <c r="R38" s="10"/>
    </row>
    <row r="39" spans="1:18" ht="12.75" customHeight="1" x14ac:dyDescent="0.2">
      <c r="A39" s="8"/>
      <c r="B39" s="30" t="s">
        <v>79</v>
      </c>
      <c r="C39" s="8"/>
      <c r="D39" s="47">
        <v>202103016</v>
      </c>
      <c r="E39" s="48"/>
      <c r="F39" s="27">
        <v>2500217</v>
      </c>
      <c r="G39" s="9">
        <v>4.71</v>
      </c>
      <c r="H39" s="33">
        <v>0.17019999999999999</v>
      </c>
      <c r="I39" s="33">
        <v>0</v>
      </c>
      <c r="J39" s="33">
        <v>0</v>
      </c>
      <c r="K39" s="34">
        <f>I39-J39</f>
        <v>0</v>
      </c>
      <c r="L39" s="9"/>
      <c r="M39" s="9"/>
      <c r="N39" s="9"/>
      <c r="O39" s="9"/>
      <c r="P39" s="30" t="s">
        <v>84</v>
      </c>
      <c r="Q39" s="9"/>
      <c r="R39" s="10"/>
    </row>
    <row r="40" spans="1:18" ht="12.75" customHeight="1" x14ac:dyDescent="0.2">
      <c r="A40" s="8"/>
      <c r="B40" s="30" t="s">
        <v>80</v>
      </c>
      <c r="C40" s="8"/>
      <c r="D40" s="12"/>
      <c r="E40" s="12"/>
      <c r="F40" s="44"/>
      <c r="G40" s="9"/>
      <c r="H40" s="33"/>
      <c r="I40" s="33"/>
      <c r="J40" s="33"/>
      <c r="K40" s="34"/>
      <c r="L40" s="9"/>
      <c r="M40" s="9"/>
      <c r="N40" s="9"/>
      <c r="O40" s="9"/>
      <c r="P40" s="30" t="s">
        <v>85</v>
      </c>
      <c r="Q40" s="9"/>
      <c r="R40" s="10"/>
    </row>
    <row r="41" spans="1:18" ht="12.75" customHeight="1" x14ac:dyDescent="0.2">
      <c r="A41" s="8"/>
      <c r="B41" s="30" t="s">
        <v>81</v>
      </c>
      <c r="C41" s="8"/>
      <c r="D41" s="12"/>
      <c r="E41" s="12"/>
      <c r="F41" s="44"/>
      <c r="G41" s="9"/>
      <c r="H41" s="33"/>
      <c r="I41" s="33"/>
      <c r="J41" s="33"/>
      <c r="K41" s="34"/>
      <c r="L41" s="9"/>
      <c r="M41" s="9"/>
      <c r="N41" s="9"/>
      <c r="O41" s="9"/>
      <c r="P41" s="31" t="s">
        <v>90</v>
      </c>
      <c r="Q41" s="9"/>
      <c r="R41" s="10"/>
    </row>
    <row r="42" spans="1:18" ht="12.75" customHeight="1" x14ac:dyDescent="0.2">
      <c r="A42" s="8"/>
      <c r="B42" s="46" t="s">
        <v>82</v>
      </c>
      <c r="C42" s="8"/>
      <c r="D42" s="12"/>
      <c r="E42" s="12"/>
      <c r="F42" s="44"/>
      <c r="G42" s="9"/>
      <c r="H42" s="33"/>
      <c r="I42" s="33"/>
      <c r="J42" s="33"/>
      <c r="K42" s="34"/>
      <c r="L42" s="9"/>
      <c r="M42" s="9"/>
      <c r="N42" s="9"/>
      <c r="O42" s="9"/>
      <c r="P42" s="30"/>
      <c r="Q42" s="9"/>
      <c r="R42" s="10"/>
    </row>
    <row r="43" spans="1:18" ht="12.75" customHeight="1" x14ac:dyDescent="0.2">
      <c r="A43" s="8"/>
      <c r="B43" s="35" t="s">
        <v>13</v>
      </c>
      <c r="C43" s="8"/>
      <c r="D43" s="12"/>
      <c r="E43" s="12"/>
      <c r="F43" s="44"/>
      <c r="G43" s="34">
        <f>SUM(G36:G39)</f>
        <v>124.83</v>
      </c>
      <c r="H43" s="34">
        <f>SUM(H36:H39)</f>
        <v>1.7965</v>
      </c>
      <c r="I43" s="34">
        <f>SUM(I36:I39)</f>
        <v>0.28760000000000002</v>
      </c>
      <c r="J43" s="34">
        <f>SUM(J36:J39)</f>
        <v>0.25069999999999998</v>
      </c>
      <c r="K43" s="34">
        <f>SUM(K36:K39)</f>
        <v>3.6900000000000044E-2</v>
      </c>
      <c r="L43" s="9"/>
      <c r="M43" s="9"/>
      <c r="N43" s="33">
        <f>G43-H43-K43</f>
        <v>122.9966</v>
      </c>
      <c r="O43" s="9"/>
      <c r="P43" s="30"/>
      <c r="Q43" s="9"/>
      <c r="R43" s="10"/>
    </row>
    <row r="44" spans="1:18" ht="12.75" customHeight="1" x14ac:dyDescent="0.2">
      <c r="A44" s="8"/>
      <c r="B44" s="30"/>
      <c r="C44" s="8"/>
      <c r="D44" s="12"/>
      <c r="E44" s="12"/>
      <c r="F44" s="9"/>
      <c r="G44" s="9"/>
      <c r="H44" s="33"/>
      <c r="I44" s="33"/>
      <c r="J44" s="33"/>
      <c r="K44" s="9"/>
      <c r="L44" s="9"/>
      <c r="M44" s="9"/>
      <c r="N44" s="9"/>
      <c r="O44" s="9"/>
      <c r="P44" s="30"/>
      <c r="Q44" s="9"/>
      <c r="R44" s="10"/>
    </row>
    <row r="45" spans="1:18" ht="12.75" customHeight="1" x14ac:dyDescent="0.2">
      <c r="A45" s="8" t="s">
        <v>48</v>
      </c>
      <c r="B45" s="30"/>
      <c r="C45" s="8" t="str">
        <f>CONCATENATE($S$4+2,"-",$S$4+5)</f>
        <v>11-14</v>
      </c>
      <c r="D45" s="12"/>
      <c r="E45" s="12"/>
      <c r="F45" s="27">
        <v>2900140</v>
      </c>
      <c r="G45" s="9"/>
      <c r="H45" s="33"/>
      <c r="I45" s="33">
        <v>0.1179</v>
      </c>
      <c r="J45" s="33">
        <v>0</v>
      </c>
      <c r="K45" s="34">
        <f>I45-J45</f>
        <v>0.1179</v>
      </c>
      <c r="L45" s="9"/>
      <c r="M45" s="9"/>
      <c r="N45" s="9"/>
      <c r="O45" s="9"/>
      <c r="P45" s="30"/>
      <c r="Q45" s="9"/>
      <c r="R45" s="10"/>
    </row>
    <row r="46" spans="1:18" ht="12.75" customHeight="1" x14ac:dyDescent="0.2">
      <c r="A46" s="8"/>
      <c r="B46" s="30"/>
      <c r="C46" s="8"/>
      <c r="D46" s="12"/>
      <c r="E46" s="12"/>
      <c r="F46" s="9"/>
      <c r="G46" s="9"/>
      <c r="H46" s="33"/>
      <c r="I46" s="33"/>
      <c r="J46" s="33"/>
      <c r="K46" s="9"/>
      <c r="L46" s="9"/>
      <c r="M46" s="9"/>
      <c r="N46" s="9"/>
      <c r="O46" s="9"/>
      <c r="P46" s="30"/>
      <c r="Q46" s="9"/>
      <c r="R46" s="10"/>
    </row>
    <row r="47" spans="1:18" ht="12.75" customHeight="1" x14ac:dyDescent="0.2">
      <c r="A47" s="8" t="s">
        <v>49</v>
      </c>
      <c r="B47" s="30"/>
      <c r="C47" s="8" t="str">
        <f>CONCATENATE($S$4+2,"-",$S$4+5, ", ",($S$4+14),"-",($S$4+17))</f>
        <v>11-14, 23-26</v>
      </c>
      <c r="D47" s="12"/>
      <c r="E47" s="12"/>
      <c r="F47" s="27">
        <v>2900140</v>
      </c>
      <c r="G47" s="9"/>
      <c r="H47" s="33"/>
      <c r="I47" s="33">
        <v>4.9660000000000002</v>
      </c>
      <c r="J47" s="33">
        <v>0</v>
      </c>
      <c r="K47" s="34">
        <f>I47-J47</f>
        <v>4.9660000000000002</v>
      </c>
      <c r="L47" s="9"/>
      <c r="M47" s="9"/>
      <c r="N47" s="9"/>
      <c r="O47" s="9"/>
      <c r="P47" s="30"/>
      <c r="Q47" s="9"/>
      <c r="R47" s="10"/>
    </row>
    <row r="48" spans="1:18" ht="12.75" customHeight="1" x14ac:dyDescent="0.2">
      <c r="A48" s="8"/>
      <c r="B48" s="35"/>
      <c r="C48" s="11"/>
      <c r="D48" s="12"/>
      <c r="E48" s="12"/>
      <c r="F48" s="9"/>
      <c r="G48" s="9"/>
      <c r="H48" s="33"/>
      <c r="I48" s="33"/>
      <c r="J48" s="33"/>
      <c r="K48" s="34"/>
      <c r="L48" s="9"/>
      <c r="M48" s="9"/>
      <c r="N48" s="9"/>
      <c r="O48" s="9"/>
      <c r="P48" s="30"/>
      <c r="Q48" s="9"/>
      <c r="R48" s="10"/>
    </row>
    <row r="49" spans="1:18" ht="12.75" customHeight="1" x14ac:dyDescent="0.2">
      <c r="A49" s="8"/>
      <c r="B49" s="30"/>
      <c r="C49" s="11"/>
      <c r="D49" s="12"/>
      <c r="E49" s="12"/>
      <c r="F49" s="9"/>
      <c r="G49" s="9"/>
      <c r="H49" s="33"/>
      <c r="I49" s="33"/>
      <c r="J49" s="33"/>
      <c r="K49" s="9"/>
      <c r="L49" s="9"/>
      <c r="M49" s="9"/>
      <c r="N49" s="9"/>
      <c r="O49" s="9"/>
      <c r="P49" s="30"/>
      <c r="Q49" s="9"/>
      <c r="R49" s="10"/>
    </row>
    <row r="50" spans="1:18" ht="12.75" customHeight="1" x14ac:dyDescent="0.2">
      <c r="A50" s="8">
        <v>7</v>
      </c>
      <c r="B50" s="31" t="s">
        <v>35</v>
      </c>
      <c r="C50" s="11" t="str">
        <f>CONCATENATE($S$4+2+4,"-",$S$4+7)</f>
        <v>15-16</v>
      </c>
      <c r="D50" s="47">
        <v>201002856</v>
      </c>
      <c r="E50" s="48"/>
      <c r="F50" s="27">
        <v>2900081</v>
      </c>
      <c r="G50" s="34">
        <v>1.41</v>
      </c>
      <c r="H50" s="33">
        <v>7.2700000000000001E-2</v>
      </c>
      <c r="I50" s="33"/>
      <c r="J50" s="33"/>
      <c r="K50" s="9"/>
      <c r="L50" s="9"/>
      <c r="M50" s="9"/>
      <c r="N50" s="9"/>
      <c r="O50" s="9"/>
      <c r="P50" s="30" t="s">
        <v>88</v>
      </c>
      <c r="Q50" s="9"/>
      <c r="R50" s="10"/>
    </row>
    <row r="51" spans="1:18" ht="12.75" customHeight="1" x14ac:dyDescent="0.2">
      <c r="A51" s="8"/>
      <c r="B51" s="31"/>
      <c r="C51" s="11"/>
      <c r="D51" s="12"/>
      <c r="E51" s="12"/>
      <c r="F51" s="27"/>
      <c r="G51" s="12"/>
      <c r="H51" s="33"/>
      <c r="I51" s="33"/>
      <c r="J51" s="33"/>
      <c r="K51" s="9"/>
      <c r="L51" s="9"/>
      <c r="M51" s="9"/>
      <c r="N51" s="9"/>
      <c r="O51" s="9"/>
      <c r="P51" s="30"/>
      <c r="Q51" s="9"/>
      <c r="R51" s="10"/>
    </row>
    <row r="52" spans="1:18" ht="12.75" customHeight="1" x14ac:dyDescent="0.2">
      <c r="A52" s="8" t="s">
        <v>50</v>
      </c>
      <c r="B52" s="31" t="s">
        <v>56</v>
      </c>
      <c r="C52" s="11" t="str">
        <f>CONCATENATE($S$4+2+6,"-",$S$4+11)</f>
        <v>17-20</v>
      </c>
      <c r="D52" s="47">
        <v>201400384</v>
      </c>
      <c r="E52" s="48"/>
      <c r="F52" s="27">
        <v>2900022</v>
      </c>
      <c r="G52" s="9">
        <v>10.6181</v>
      </c>
      <c r="H52" s="33">
        <f>0.359+J52</f>
        <v>0.63979999999999992</v>
      </c>
      <c r="I52" s="33">
        <v>0.34060000000000001</v>
      </c>
      <c r="J52" s="33">
        <v>0.28079999999999999</v>
      </c>
      <c r="K52" s="34">
        <f>I52-J52</f>
        <v>5.980000000000002E-2</v>
      </c>
      <c r="L52" s="9"/>
      <c r="M52" s="9"/>
      <c r="N52" s="33">
        <f>G52-H52-K52</f>
        <v>9.9185000000000016</v>
      </c>
      <c r="O52" s="9"/>
      <c r="P52" s="30" t="s">
        <v>71</v>
      </c>
      <c r="Q52" s="9"/>
      <c r="R52" s="10"/>
    </row>
    <row r="53" spans="1:18" ht="12.75" customHeight="1" x14ac:dyDescent="0.2">
      <c r="A53" s="8"/>
      <c r="B53" s="31" t="s">
        <v>57</v>
      </c>
      <c r="C53" s="11"/>
      <c r="D53" s="12"/>
      <c r="E53" s="12"/>
      <c r="F53" s="27"/>
      <c r="G53" s="12"/>
      <c r="H53" s="33"/>
      <c r="I53" s="33"/>
      <c r="J53" s="33"/>
      <c r="K53" s="9"/>
      <c r="L53" s="9"/>
      <c r="M53" s="9"/>
      <c r="N53" s="9"/>
      <c r="O53" s="9"/>
      <c r="P53" s="30" t="s">
        <v>69</v>
      </c>
      <c r="Q53" s="9"/>
      <c r="R53" s="10"/>
    </row>
    <row r="54" spans="1:18" ht="12.75" customHeight="1" x14ac:dyDescent="0.2">
      <c r="A54" s="8"/>
      <c r="B54" s="31" t="s">
        <v>34</v>
      </c>
      <c r="C54" s="11"/>
      <c r="D54" s="12"/>
      <c r="E54" s="12"/>
      <c r="F54" s="27"/>
      <c r="G54" s="12"/>
      <c r="H54" s="33"/>
      <c r="I54" s="33"/>
      <c r="J54" s="33"/>
      <c r="K54" s="9"/>
      <c r="L54" s="9"/>
      <c r="M54" s="9"/>
      <c r="N54" s="9"/>
      <c r="O54" s="9"/>
      <c r="P54" s="30"/>
      <c r="Q54" s="9"/>
      <c r="R54" s="10"/>
    </row>
    <row r="55" spans="1:18" ht="12.75" customHeight="1" x14ac:dyDescent="0.2">
      <c r="A55" s="8"/>
      <c r="B55" s="30"/>
      <c r="C55" s="8"/>
      <c r="D55" s="12"/>
      <c r="E55" s="12"/>
      <c r="F55" s="9"/>
      <c r="G55" s="9"/>
      <c r="H55" s="33"/>
      <c r="I55" s="33"/>
      <c r="J55" s="33"/>
      <c r="K55" s="9"/>
      <c r="L55" s="9"/>
      <c r="M55" s="9"/>
      <c r="N55" s="9"/>
      <c r="O55" s="9"/>
      <c r="P55" s="30"/>
      <c r="Q55" s="9"/>
      <c r="R55" s="10"/>
    </row>
    <row r="56" spans="1:18" ht="12.75" customHeight="1" x14ac:dyDescent="0.2">
      <c r="A56" s="8" t="s">
        <v>51</v>
      </c>
      <c r="B56" s="31" t="s">
        <v>29</v>
      </c>
      <c r="C56" s="8" t="str">
        <f>CONCATENATE($S$4+8,"-",$S$4+9)</f>
        <v>17-18</v>
      </c>
      <c r="D56" s="47">
        <v>201901397</v>
      </c>
      <c r="E56" s="48"/>
      <c r="F56" s="27">
        <v>2900122</v>
      </c>
      <c r="G56" s="34">
        <v>4.05</v>
      </c>
      <c r="H56" s="33">
        <v>0.66039999999999999</v>
      </c>
      <c r="I56" s="33">
        <v>0.14660000000000001</v>
      </c>
      <c r="J56" s="33">
        <v>0.106</v>
      </c>
      <c r="K56" s="34">
        <f>I56-J56</f>
        <v>4.0600000000000011E-2</v>
      </c>
      <c r="L56" s="9"/>
      <c r="M56" s="9"/>
      <c r="N56" s="33">
        <f>G56-H56-K56</f>
        <v>3.3489999999999998</v>
      </c>
      <c r="O56" s="9"/>
      <c r="P56" s="30"/>
      <c r="Q56" s="9"/>
      <c r="R56" s="10"/>
    </row>
    <row r="57" spans="1:18" ht="12.75" customHeight="1" x14ac:dyDescent="0.2">
      <c r="A57" s="8"/>
      <c r="B57" s="30"/>
      <c r="C57" s="8"/>
      <c r="D57" s="12"/>
      <c r="E57" s="12"/>
      <c r="F57" s="9"/>
      <c r="G57" s="9"/>
      <c r="H57" s="33"/>
      <c r="I57" s="33"/>
      <c r="J57" s="33"/>
      <c r="K57" s="9"/>
      <c r="L57" s="9"/>
      <c r="M57" s="9"/>
      <c r="N57" s="9"/>
      <c r="O57" s="9"/>
      <c r="P57" s="30"/>
      <c r="Q57" s="9"/>
      <c r="R57" s="10"/>
    </row>
    <row r="58" spans="1:18" ht="12.75" customHeight="1" x14ac:dyDescent="0.2">
      <c r="A58" s="8" t="s">
        <v>52</v>
      </c>
      <c r="B58" s="30"/>
      <c r="C58" s="8" t="str">
        <f>CONCATENATE($S$4+8,"-",$S$4+9)</f>
        <v>17-18</v>
      </c>
      <c r="D58" s="12"/>
      <c r="E58" s="12"/>
      <c r="F58" s="9"/>
      <c r="G58" s="9"/>
      <c r="H58" s="33"/>
      <c r="I58" s="33">
        <v>1.89E-2</v>
      </c>
      <c r="J58" s="33">
        <v>0</v>
      </c>
      <c r="K58" s="34">
        <f>I58-J58</f>
        <v>1.89E-2</v>
      </c>
      <c r="L58" s="9"/>
      <c r="M58" s="9"/>
      <c r="N58" s="9"/>
      <c r="O58" s="9"/>
      <c r="P58" s="30" t="s">
        <v>59</v>
      </c>
      <c r="Q58" s="9"/>
      <c r="R58" s="10"/>
    </row>
    <row r="59" spans="1:18" ht="12.75" customHeight="1" x14ac:dyDescent="0.2">
      <c r="A59" s="8"/>
      <c r="B59" s="30"/>
      <c r="C59" s="8"/>
      <c r="D59" s="12"/>
      <c r="E59" s="12"/>
      <c r="F59" s="9"/>
      <c r="G59" s="9"/>
      <c r="H59" s="33"/>
      <c r="I59" s="33"/>
      <c r="J59" s="33"/>
      <c r="K59" s="9"/>
      <c r="L59" s="9"/>
      <c r="M59" s="9"/>
      <c r="N59" s="9"/>
      <c r="O59" s="9"/>
      <c r="P59" s="30"/>
      <c r="Q59" s="9"/>
      <c r="R59" s="10"/>
    </row>
    <row r="60" spans="1:18" ht="12.75" customHeight="1" thickBot="1" x14ac:dyDescent="0.25">
      <c r="A60" s="14"/>
      <c r="B60" s="32"/>
      <c r="C60" s="14"/>
      <c r="D60" s="15"/>
      <c r="E60" s="15"/>
      <c r="F60" s="28"/>
      <c r="G60" s="15"/>
      <c r="H60" s="42"/>
      <c r="I60" s="42"/>
      <c r="J60" s="42"/>
      <c r="K60" s="15"/>
      <c r="L60" s="15"/>
      <c r="M60" s="15"/>
      <c r="N60" s="15"/>
      <c r="O60" s="15"/>
      <c r="P60" s="32"/>
      <c r="Q60" s="15"/>
      <c r="R60" s="16"/>
    </row>
    <row r="61" spans="1:18" s="3" customFormat="1" ht="12.75" customHeight="1" x14ac:dyDescent="0.2">
      <c r="H61" s="38"/>
      <c r="I61" s="38"/>
      <c r="J61" s="38"/>
    </row>
    <row r="62" spans="1:18" s="3" customFormat="1" ht="12.75" customHeight="1" x14ac:dyDescent="0.2">
      <c r="H62" s="38"/>
      <c r="I62" s="38"/>
      <c r="J62" s="38"/>
    </row>
    <row r="63" spans="1:18" s="3" customFormat="1" ht="12.75" customHeight="1" x14ac:dyDescent="0.2">
      <c r="H63" s="38"/>
      <c r="I63" s="38"/>
      <c r="J63" s="38"/>
    </row>
    <row r="64" spans="1:18" s="3" customFormat="1" ht="12.75" customHeight="1" x14ac:dyDescent="0.2">
      <c r="H64" s="38"/>
      <c r="I64" s="38"/>
      <c r="J64" s="38"/>
    </row>
    <row r="65" spans="8:10" s="3" customFormat="1" ht="12.75" customHeight="1" x14ac:dyDescent="0.2">
      <c r="H65" s="38"/>
      <c r="I65" s="38"/>
      <c r="J65" s="38"/>
    </row>
    <row r="66" spans="8:10" s="3" customFormat="1" ht="12.75" customHeight="1" x14ac:dyDescent="0.2">
      <c r="H66" s="38"/>
      <c r="I66" s="38"/>
      <c r="J66" s="38"/>
    </row>
    <row r="67" spans="8:10" s="3" customFormat="1" ht="12.75" customHeight="1" x14ac:dyDescent="0.2">
      <c r="H67" s="38"/>
      <c r="I67" s="38"/>
      <c r="J67" s="38"/>
    </row>
    <row r="68" spans="8:10" s="3" customFormat="1" ht="12.75" customHeight="1" x14ac:dyDescent="0.2">
      <c r="H68" s="38"/>
      <c r="I68" s="38"/>
      <c r="J68" s="38"/>
    </row>
    <row r="69" spans="8:10" s="3" customFormat="1" ht="12.75" customHeight="1" x14ac:dyDescent="0.2">
      <c r="H69" s="38"/>
      <c r="I69" s="38"/>
      <c r="J69" s="38"/>
    </row>
  </sheetData>
  <mergeCells count="19">
    <mergeCell ref="H4:J4"/>
    <mergeCell ref="Q6:R6"/>
    <mergeCell ref="D6:E6"/>
    <mergeCell ref="B6:B7"/>
    <mergeCell ref="M6:N6"/>
    <mergeCell ref="P6:P7"/>
    <mergeCell ref="D36:E36"/>
    <mergeCell ref="D50:E50"/>
    <mergeCell ref="D52:E52"/>
    <mergeCell ref="D56:E56"/>
    <mergeCell ref="D8:E8"/>
    <mergeCell ref="D25:E25"/>
    <mergeCell ref="D27:E27"/>
    <mergeCell ref="D29:E29"/>
    <mergeCell ref="D37:E37"/>
    <mergeCell ref="D20:E20"/>
    <mergeCell ref="D10:E10"/>
    <mergeCell ref="D38:E38"/>
    <mergeCell ref="D39:E39"/>
  </mergeCells>
  <phoneticPr fontId="2" type="noConversion"/>
  <pageMargins left="0.75" right="0.75" top="1" bottom="1" header="0.5" footer="0.5"/>
  <pageSetup paperSize="17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EA7D-64B7-4FF0-B1BA-BF6084BADC98}">
  <sheetPr codeName="Sheet2"/>
  <dimension ref="A1:R73"/>
  <sheetViews>
    <sheetView workbookViewId="0">
      <selection activeCell="B9" sqref="B9:G11"/>
    </sheetView>
  </sheetViews>
  <sheetFormatPr defaultRowHeight="14.25" x14ac:dyDescent="0.2"/>
  <cols>
    <col min="1" max="1" width="8.5703125" style="1" customWidth="1"/>
    <col min="2" max="2" width="43.28515625" style="1" customWidth="1"/>
    <col min="3" max="3" width="9.5703125" style="1" customWidth="1"/>
    <col min="4" max="5" width="10.5703125" style="1" customWidth="1"/>
    <col min="6" max="6" width="13.85546875" style="1" customWidth="1"/>
    <col min="7" max="7" width="9.85546875" style="1" customWidth="1"/>
    <col min="8" max="8" width="11.140625" style="1" customWidth="1"/>
    <col min="9" max="11" width="10.28515625" style="1" customWidth="1"/>
    <col min="12" max="12" width="7.85546875" style="1" customWidth="1"/>
    <col min="13" max="14" width="10.5703125" style="1" customWidth="1"/>
    <col min="15" max="15" width="10.42578125" style="1" customWidth="1"/>
    <col min="16" max="16" width="56.28515625" style="1" customWidth="1"/>
    <col min="17" max="17" width="10.140625" style="1" customWidth="1"/>
    <col min="18" max="18" width="10.42578125" style="1" customWidth="1"/>
    <col min="19" max="16384" width="9.140625" style="1"/>
  </cols>
  <sheetData>
    <row r="1" spans="1:18" s="3" customFormat="1" ht="12.75" customHeight="1" x14ac:dyDescent="0.2"/>
    <row r="2" spans="1:18" s="3" customFormat="1" ht="12.75" customHeight="1" x14ac:dyDescent="0.2"/>
    <row r="3" spans="1:18" s="3" customFormat="1" ht="12.75" customHeight="1" x14ac:dyDescent="0.2"/>
    <row r="4" spans="1:18" s="3" customFormat="1" ht="12.75" customHeight="1" x14ac:dyDescent="0.2">
      <c r="A4" s="4"/>
      <c r="B4" s="4"/>
      <c r="C4" s="4"/>
      <c r="D4" s="4"/>
      <c r="E4" s="4"/>
      <c r="F4" s="4"/>
      <c r="G4" s="4"/>
      <c r="H4" s="59" t="s">
        <v>25</v>
      </c>
      <c r="I4" s="59"/>
      <c r="J4" s="59"/>
      <c r="K4" s="26"/>
      <c r="L4" s="4"/>
      <c r="M4" s="4"/>
      <c r="N4" s="4"/>
      <c r="O4" s="4"/>
      <c r="P4" s="4"/>
      <c r="Q4" s="4"/>
      <c r="R4" s="4"/>
    </row>
    <row r="5" spans="1:18" ht="12.75" customHeight="1" thickBot="1" x14ac:dyDescent="0.25">
      <c r="A5" s="18"/>
      <c r="B5" s="18"/>
      <c r="C5" s="18"/>
      <c r="D5" s="18"/>
      <c r="E5" s="18"/>
      <c r="F5" s="18"/>
      <c r="G5" s="18"/>
      <c r="H5" s="19"/>
      <c r="I5" s="19"/>
      <c r="J5" s="19"/>
      <c r="K5" s="19"/>
      <c r="L5" s="18"/>
      <c r="M5" s="18"/>
      <c r="N5" s="18"/>
      <c r="O5" s="18"/>
      <c r="P5" s="18"/>
      <c r="Q5" s="18"/>
      <c r="R5" s="18"/>
    </row>
    <row r="6" spans="1:18" s="2" customFormat="1" ht="13.5" customHeight="1" thickBot="1" x14ac:dyDescent="0.25">
      <c r="A6" s="20" t="s">
        <v>10</v>
      </c>
      <c r="B6" s="54" t="s">
        <v>22</v>
      </c>
      <c r="C6" s="21" t="s">
        <v>7</v>
      </c>
      <c r="D6" s="52" t="s">
        <v>0</v>
      </c>
      <c r="E6" s="53"/>
      <c r="F6" s="22" t="s">
        <v>9</v>
      </c>
      <c r="G6" s="22" t="s">
        <v>11</v>
      </c>
      <c r="H6" s="22" t="s">
        <v>13</v>
      </c>
      <c r="I6" s="22" t="s">
        <v>15</v>
      </c>
      <c r="J6" s="22" t="s">
        <v>17</v>
      </c>
      <c r="K6" s="22" t="s">
        <v>18</v>
      </c>
      <c r="L6" s="22" t="s">
        <v>19</v>
      </c>
      <c r="M6" s="56" t="s">
        <v>3</v>
      </c>
      <c r="N6" s="57"/>
      <c r="O6" s="22" t="s">
        <v>23</v>
      </c>
      <c r="P6" s="54" t="s">
        <v>24</v>
      </c>
      <c r="Q6" s="50" t="s">
        <v>6</v>
      </c>
      <c r="R6" s="58"/>
    </row>
    <row r="7" spans="1:18" s="2" customFormat="1" ht="14.25" customHeight="1" thickBot="1" x14ac:dyDescent="0.25">
      <c r="A7" s="23" t="s">
        <v>8</v>
      </c>
      <c r="B7" s="55"/>
      <c r="C7" s="21" t="s">
        <v>8</v>
      </c>
      <c r="D7" s="22" t="s">
        <v>1</v>
      </c>
      <c r="E7" s="22" t="s">
        <v>2</v>
      </c>
      <c r="F7" s="22" t="s">
        <v>10</v>
      </c>
      <c r="G7" s="22" t="s">
        <v>12</v>
      </c>
      <c r="H7" s="22" t="s">
        <v>14</v>
      </c>
      <c r="I7" s="22" t="s">
        <v>16</v>
      </c>
      <c r="J7" s="22" t="s">
        <v>16</v>
      </c>
      <c r="K7" s="22" t="s">
        <v>16</v>
      </c>
      <c r="L7" s="22" t="s">
        <v>20</v>
      </c>
      <c r="M7" s="22" t="s">
        <v>4</v>
      </c>
      <c r="N7" s="22" t="s">
        <v>5</v>
      </c>
      <c r="O7" s="22" t="s">
        <v>21</v>
      </c>
      <c r="P7" s="55"/>
      <c r="Q7" s="24" t="s">
        <v>1</v>
      </c>
      <c r="R7" s="25" t="s">
        <v>2</v>
      </c>
    </row>
    <row r="8" spans="1:18" ht="12.75" customHeight="1" x14ac:dyDescent="0.2">
      <c r="A8" s="5"/>
      <c r="B8" s="29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29"/>
      <c r="Q8" s="6"/>
      <c r="R8" s="7"/>
    </row>
    <row r="9" spans="1:18" ht="12.75" customHeight="1" x14ac:dyDescent="0.2">
      <c r="A9" s="11">
        <v>12</v>
      </c>
      <c r="B9" s="31" t="s">
        <v>32</v>
      </c>
      <c r="C9" s="11"/>
      <c r="D9" s="47">
        <v>201400384</v>
      </c>
      <c r="E9" s="48"/>
      <c r="F9" s="27">
        <v>2900022</v>
      </c>
      <c r="G9" s="9">
        <v>10.6181</v>
      </c>
      <c r="H9" s="9"/>
      <c r="I9" s="9"/>
      <c r="J9" s="9"/>
      <c r="K9" s="9"/>
      <c r="L9" s="9"/>
      <c r="M9" s="9"/>
      <c r="N9" s="9"/>
      <c r="O9" s="9"/>
      <c r="P9" s="31"/>
      <c r="Q9" s="9"/>
      <c r="R9" s="10"/>
    </row>
    <row r="10" spans="1:18" ht="12.75" customHeight="1" x14ac:dyDescent="0.2">
      <c r="A10" s="11"/>
      <c r="B10" s="31" t="s">
        <v>33</v>
      </c>
      <c r="C10" s="11"/>
      <c r="D10" s="12"/>
      <c r="E10" s="12"/>
      <c r="F10" s="27"/>
      <c r="G10" s="12"/>
      <c r="H10" s="12"/>
      <c r="I10" s="12"/>
      <c r="J10" s="12"/>
      <c r="K10" s="12"/>
      <c r="L10" s="12"/>
      <c r="M10" s="12"/>
      <c r="N10" s="12"/>
      <c r="O10" s="12"/>
      <c r="P10" s="31"/>
      <c r="Q10" s="12"/>
      <c r="R10" s="13"/>
    </row>
    <row r="11" spans="1:18" ht="12.75" customHeight="1" x14ac:dyDescent="0.2">
      <c r="A11" s="11"/>
      <c r="B11" s="31" t="s">
        <v>34</v>
      </c>
      <c r="C11" s="11"/>
      <c r="D11" s="12"/>
      <c r="E11" s="12"/>
      <c r="F11" s="27"/>
      <c r="G11" s="12"/>
      <c r="H11" s="12"/>
      <c r="I11" s="12"/>
      <c r="J11" s="12"/>
      <c r="K11" s="12"/>
      <c r="L11" s="12"/>
      <c r="M11" s="12"/>
      <c r="N11" s="12"/>
      <c r="O11" s="12"/>
      <c r="P11" s="31"/>
      <c r="Q11" s="12"/>
      <c r="R11" s="13"/>
    </row>
    <row r="12" spans="1:18" ht="12.75" customHeight="1" x14ac:dyDescent="0.2">
      <c r="A12" s="11"/>
      <c r="B12" s="31"/>
      <c r="C12" s="11"/>
      <c r="D12" s="12"/>
      <c r="E12" s="12"/>
      <c r="F12" s="27"/>
      <c r="G12" s="12"/>
      <c r="H12" s="12"/>
      <c r="I12" s="12"/>
      <c r="J12" s="12"/>
      <c r="K12" s="12"/>
      <c r="L12" s="12"/>
      <c r="M12" s="12"/>
      <c r="N12" s="12"/>
      <c r="O12" s="12"/>
      <c r="P12" s="31"/>
      <c r="Q12" s="12"/>
      <c r="R12" s="13"/>
    </row>
    <row r="13" spans="1:18" ht="12.75" customHeight="1" x14ac:dyDescent="0.2">
      <c r="A13" s="11">
        <v>13</v>
      </c>
      <c r="B13" s="31" t="s">
        <v>26</v>
      </c>
      <c r="C13" s="11"/>
      <c r="D13" s="47">
        <v>201213322</v>
      </c>
      <c r="E13" s="48"/>
      <c r="F13" s="27">
        <v>2900059</v>
      </c>
      <c r="G13" s="34">
        <v>67.37</v>
      </c>
      <c r="H13" s="12"/>
      <c r="I13" s="12"/>
      <c r="J13" s="12"/>
      <c r="K13" s="12"/>
      <c r="L13" s="12"/>
      <c r="M13" s="12"/>
      <c r="N13" s="12"/>
      <c r="O13" s="12"/>
      <c r="P13" s="31" t="s">
        <v>37</v>
      </c>
      <c r="Q13" s="12"/>
      <c r="R13" s="13"/>
    </row>
    <row r="14" spans="1:18" ht="12.75" customHeight="1" x14ac:dyDescent="0.2">
      <c r="A14" s="11"/>
      <c r="B14" s="31"/>
      <c r="C14" s="11"/>
      <c r="D14" s="12"/>
      <c r="E14" s="12"/>
      <c r="F14" s="27">
        <v>2900101</v>
      </c>
      <c r="G14" s="34">
        <v>31.96</v>
      </c>
      <c r="H14" s="12"/>
      <c r="I14" s="12"/>
      <c r="J14" s="12"/>
      <c r="K14" s="12"/>
      <c r="L14" s="12"/>
      <c r="M14" s="12"/>
      <c r="N14" s="12"/>
      <c r="O14" s="12"/>
      <c r="P14" s="31" t="s">
        <v>38</v>
      </c>
      <c r="Q14" s="12"/>
      <c r="R14" s="13"/>
    </row>
    <row r="15" spans="1:18" ht="12.75" customHeight="1" x14ac:dyDescent="0.2">
      <c r="A15" s="11"/>
      <c r="B15" s="35" t="s">
        <v>13</v>
      </c>
      <c r="C15" s="11"/>
      <c r="D15" s="12"/>
      <c r="E15" s="12"/>
      <c r="F15" s="27"/>
      <c r="G15" s="34">
        <f>G13+G14</f>
        <v>99.330000000000013</v>
      </c>
      <c r="H15" s="12"/>
      <c r="I15" s="12"/>
      <c r="J15" s="12"/>
      <c r="K15" s="12"/>
      <c r="L15" s="12"/>
      <c r="M15" s="12"/>
      <c r="N15" s="12"/>
      <c r="O15" s="12"/>
      <c r="P15" s="31"/>
      <c r="Q15" s="12"/>
      <c r="R15" s="13"/>
    </row>
    <row r="16" spans="1:18" ht="12.75" customHeight="1" x14ac:dyDescent="0.2">
      <c r="A16" s="11"/>
      <c r="B16" s="31"/>
      <c r="C16" s="11"/>
      <c r="D16" s="12"/>
      <c r="E16" s="12"/>
      <c r="F16" s="27"/>
      <c r="G16" s="12"/>
      <c r="H16" s="12"/>
      <c r="I16" s="12"/>
      <c r="J16" s="12"/>
      <c r="K16" s="12"/>
      <c r="L16" s="12"/>
      <c r="M16" s="12"/>
      <c r="N16" s="12"/>
      <c r="O16" s="12"/>
      <c r="P16" s="31"/>
      <c r="Q16" s="12"/>
      <c r="R16" s="13"/>
    </row>
    <row r="17" spans="1:18" ht="12.75" customHeight="1" x14ac:dyDescent="0.2">
      <c r="A17" s="11"/>
      <c r="B17" s="31"/>
      <c r="C17" s="11"/>
      <c r="D17" s="12"/>
      <c r="E17" s="12"/>
      <c r="F17" s="27"/>
      <c r="G17" s="12"/>
      <c r="H17" s="12"/>
      <c r="I17" s="12"/>
      <c r="J17" s="12"/>
      <c r="K17" s="12"/>
      <c r="L17" s="12"/>
      <c r="M17" s="12"/>
      <c r="N17" s="12"/>
      <c r="O17" s="12"/>
      <c r="P17" s="31"/>
      <c r="Q17" s="12"/>
      <c r="R17" s="13"/>
    </row>
    <row r="18" spans="1:18" ht="12.75" customHeight="1" x14ac:dyDescent="0.2">
      <c r="A18" s="11"/>
      <c r="B18" s="31"/>
      <c r="C18" s="11"/>
      <c r="D18" s="12"/>
      <c r="E18" s="12"/>
      <c r="F18" s="27"/>
      <c r="G18" s="12"/>
      <c r="H18" s="12"/>
      <c r="I18" s="12"/>
      <c r="J18" s="12"/>
      <c r="K18" s="12"/>
      <c r="L18" s="12"/>
      <c r="M18" s="12"/>
      <c r="N18" s="12"/>
      <c r="O18" s="12"/>
      <c r="P18" s="31"/>
      <c r="Q18" s="12"/>
      <c r="R18" s="13"/>
    </row>
    <row r="19" spans="1:18" ht="12.75" customHeight="1" x14ac:dyDescent="0.2">
      <c r="A19" s="11"/>
      <c r="B19" s="31"/>
      <c r="C19" s="11"/>
      <c r="D19" s="12"/>
      <c r="E19" s="12"/>
      <c r="F19" s="27"/>
      <c r="G19" s="12"/>
      <c r="H19" s="12"/>
      <c r="I19" s="12"/>
      <c r="J19" s="12"/>
      <c r="K19" s="12"/>
      <c r="L19" s="12"/>
      <c r="M19" s="12"/>
      <c r="N19" s="12"/>
      <c r="O19" s="12"/>
      <c r="P19" s="31"/>
      <c r="Q19" s="12"/>
      <c r="R19" s="13"/>
    </row>
    <row r="20" spans="1:18" ht="12.75" customHeight="1" x14ac:dyDescent="0.2">
      <c r="A20" s="11">
        <v>14</v>
      </c>
      <c r="B20" s="31" t="s">
        <v>30</v>
      </c>
      <c r="C20" s="11"/>
      <c r="D20" s="47">
        <v>201402847</v>
      </c>
      <c r="E20" s="48"/>
      <c r="F20" s="27">
        <v>2900140</v>
      </c>
      <c r="G20" s="34">
        <v>104.95</v>
      </c>
      <c r="H20" s="12"/>
      <c r="I20" s="12"/>
      <c r="J20" s="12"/>
      <c r="K20" s="12"/>
      <c r="L20" s="12"/>
      <c r="M20" s="12"/>
      <c r="N20" s="12"/>
      <c r="O20" s="12"/>
      <c r="P20" s="31"/>
      <c r="Q20" s="12"/>
      <c r="R20" s="13"/>
    </row>
    <row r="21" spans="1:18" ht="12.75" customHeight="1" x14ac:dyDescent="0.2">
      <c r="A21" s="11"/>
      <c r="B21" s="31" t="s">
        <v>31</v>
      </c>
      <c r="C21" s="11"/>
      <c r="D21" s="12"/>
      <c r="E21" s="12"/>
      <c r="F21" s="27"/>
      <c r="G21" s="34"/>
      <c r="H21" s="12"/>
      <c r="I21" s="12"/>
      <c r="J21" s="12"/>
      <c r="K21" s="12"/>
      <c r="L21" s="12"/>
      <c r="M21" s="12"/>
      <c r="N21" s="12"/>
      <c r="O21" s="12"/>
      <c r="P21" s="31"/>
      <c r="Q21" s="12"/>
      <c r="R21" s="13"/>
    </row>
    <row r="22" spans="1:18" ht="12.75" customHeight="1" x14ac:dyDescent="0.2">
      <c r="A22" s="11"/>
      <c r="B22" s="31"/>
      <c r="C22" s="11"/>
      <c r="D22" s="12"/>
      <c r="E22" s="12"/>
      <c r="F22" s="27"/>
      <c r="G22" s="34"/>
      <c r="H22" s="12"/>
      <c r="I22" s="12"/>
      <c r="J22" s="12"/>
      <c r="K22" s="12"/>
      <c r="L22" s="12"/>
      <c r="M22" s="12"/>
      <c r="N22" s="12"/>
      <c r="O22" s="12"/>
      <c r="P22" s="31"/>
      <c r="Q22" s="12"/>
      <c r="R22" s="13"/>
    </row>
    <row r="23" spans="1:18" ht="12.75" customHeight="1" x14ac:dyDescent="0.2">
      <c r="A23" s="11"/>
      <c r="B23" s="31"/>
      <c r="C23" s="11"/>
      <c r="D23" s="12"/>
      <c r="E23" s="12"/>
      <c r="F23" s="27"/>
      <c r="G23" s="34"/>
      <c r="H23" s="12"/>
      <c r="I23" s="12"/>
      <c r="J23" s="12"/>
      <c r="K23" s="12"/>
      <c r="L23" s="12"/>
      <c r="M23" s="12"/>
      <c r="N23" s="12"/>
      <c r="O23" s="12"/>
      <c r="P23" s="31"/>
      <c r="Q23" s="12"/>
      <c r="R23" s="13"/>
    </row>
    <row r="24" spans="1:18" ht="12.75" customHeight="1" x14ac:dyDescent="0.2">
      <c r="A24" s="11">
        <v>15</v>
      </c>
      <c r="B24" s="31" t="s">
        <v>35</v>
      </c>
      <c r="C24" s="11"/>
      <c r="D24" s="47">
        <v>201002856</v>
      </c>
      <c r="E24" s="48"/>
      <c r="F24" s="27">
        <v>2900081</v>
      </c>
      <c r="G24" s="34">
        <v>1.41</v>
      </c>
      <c r="H24" s="12"/>
      <c r="I24" s="12"/>
      <c r="J24" s="12"/>
      <c r="K24" s="12"/>
      <c r="L24" s="12"/>
      <c r="M24" s="12"/>
      <c r="N24" s="12"/>
      <c r="O24" s="12"/>
      <c r="P24" s="31"/>
      <c r="Q24" s="12"/>
      <c r="R24" s="13"/>
    </row>
    <row r="25" spans="1:18" ht="12.75" customHeight="1" x14ac:dyDescent="0.2">
      <c r="A25" s="11"/>
      <c r="B25" s="31"/>
      <c r="C25" s="11"/>
      <c r="D25" s="12"/>
      <c r="E25" s="12"/>
      <c r="F25" s="27"/>
      <c r="G25" s="12"/>
      <c r="H25" s="12"/>
      <c r="I25" s="12"/>
      <c r="J25" s="12"/>
      <c r="K25" s="12"/>
      <c r="L25" s="12"/>
      <c r="M25" s="12"/>
      <c r="N25" s="12"/>
      <c r="O25" s="12"/>
      <c r="P25" s="31"/>
      <c r="Q25" s="12"/>
      <c r="R25" s="13"/>
    </row>
    <row r="26" spans="1:18" ht="12.75" customHeight="1" x14ac:dyDescent="0.2">
      <c r="A26" s="11"/>
      <c r="B26" s="31"/>
      <c r="C26" s="11"/>
      <c r="D26" s="12"/>
      <c r="E26" s="12"/>
      <c r="F26" s="27"/>
      <c r="G26" s="12"/>
      <c r="H26" s="12"/>
      <c r="I26" s="12"/>
      <c r="J26" s="12"/>
      <c r="K26" s="12"/>
      <c r="L26" s="12"/>
      <c r="M26" s="12"/>
      <c r="N26" s="12"/>
      <c r="O26" s="12"/>
      <c r="P26" s="31"/>
      <c r="Q26" s="12"/>
      <c r="R26" s="13"/>
    </row>
    <row r="27" spans="1:18" ht="12.75" customHeight="1" x14ac:dyDescent="0.2">
      <c r="A27" s="11"/>
      <c r="B27" s="31"/>
      <c r="C27" s="11"/>
      <c r="D27" s="12"/>
      <c r="E27" s="12"/>
      <c r="F27" s="27"/>
      <c r="G27" s="12"/>
      <c r="H27" s="12"/>
      <c r="I27" s="12"/>
      <c r="J27" s="12"/>
      <c r="K27" s="12"/>
      <c r="L27" s="12"/>
      <c r="M27" s="12"/>
      <c r="N27" s="12"/>
      <c r="O27" s="12"/>
      <c r="P27" s="31"/>
      <c r="Q27" s="12"/>
      <c r="R27" s="13"/>
    </row>
    <row r="28" spans="1:18" ht="12.75" customHeight="1" x14ac:dyDescent="0.2">
      <c r="A28" s="11">
        <v>16</v>
      </c>
      <c r="B28" s="31" t="s">
        <v>36</v>
      </c>
      <c r="C28" s="11"/>
      <c r="D28" s="47">
        <v>201311423</v>
      </c>
      <c r="E28" s="48"/>
      <c r="F28" s="27">
        <v>2900018</v>
      </c>
      <c r="G28" s="12">
        <v>1.2251000000000001</v>
      </c>
      <c r="H28" s="12"/>
      <c r="I28" s="12"/>
      <c r="J28" s="12"/>
      <c r="K28" s="12"/>
      <c r="L28" s="12"/>
      <c r="M28" s="12"/>
      <c r="N28" s="12"/>
      <c r="O28" s="12"/>
      <c r="P28" s="31"/>
      <c r="Q28" s="12"/>
      <c r="R28" s="13"/>
    </row>
    <row r="29" spans="1:18" ht="12.75" customHeight="1" x14ac:dyDescent="0.2">
      <c r="A29" s="11"/>
      <c r="B29" s="31"/>
      <c r="C29" s="11"/>
      <c r="D29" s="12">
        <v>137</v>
      </c>
      <c r="E29" s="12">
        <v>65</v>
      </c>
      <c r="F29" s="27">
        <v>2900029</v>
      </c>
      <c r="G29" s="34">
        <v>2</v>
      </c>
      <c r="H29" s="12"/>
      <c r="I29" s="12"/>
      <c r="J29" s="12"/>
      <c r="K29" s="12"/>
      <c r="L29" s="12"/>
      <c r="M29" s="12"/>
      <c r="N29" s="12"/>
      <c r="O29" s="12"/>
      <c r="P29" s="31"/>
      <c r="Q29" s="12"/>
      <c r="R29" s="13"/>
    </row>
    <row r="30" spans="1:18" ht="12.75" customHeight="1" x14ac:dyDescent="0.2">
      <c r="A30" s="11"/>
      <c r="B30" s="35" t="s">
        <v>13</v>
      </c>
      <c r="C30" s="11"/>
      <c r="D30" s="12"/>
      <c r="E30" s="12"/>
      <c r="F30" s="27"/>
      <c r="G30" s="34">
        <f>G28+G29</f>
        <v>3.2251000000000003</v>
      </c>
      <c r="H30" s="12"/>
      <c r="I30" s="12"/>
      <c r="J30" s="12"/>
      <c r="K30" s="12"/>
      <c r="L30" s="12"/>
      <c r="M30" s="12"/>
      <c r="N30" s="12"/>
      <c r="O30" s="12"/>
      <c r="P30" s="31"/>
      <c r="Q30" s="12"/>
      <c r="R30" s="13"/>
    </row>
    <row r="31" spans="1:18" ht="12.75" customHeight="1" x14ac:dyDescent="0.2">
      <c r="A31" s="11"/>
      <c r="B31" s="31"/>
      <c r="C31" s="11"/>
      <c r="D31" s="12"/>
      <c r="E31" s="12"/>
      <c r="F31" s="27"/>
      <c r="G31" s="12"/>
      <c r="H31" s="12"/>
      <c r="I31" s="12"/>
      <c r="J31" s="12"/>
      <c r="K31" s="12"/>
      <c r="L31" s="12"/>
      <c r="M31" s="12"/>
      <c r="N31" s="12"/>
      <c r="O31" s="12"/>
      <c r="P31" s="31"/>
      <c r="Q31" s="12"/>
      <c r="R31" s="13"/>
    </row>
    <row r="32" spans="1:18" ht="12.75" customHeight="1" x14ac:dyDescent="0.2">
      <c r="A32" s="11"/>
      <c r="B32" s="31"/>
      <c r="C32" s="11"/>
      <c r="D32" s="12"/>
      <c r="E32" s="12"/>
      <c r="F32" s="27"/>
      <c r="G32" s="12"/>
      <c r="H32" s="12"/>
      <c r="I32" s="12"/>
      <c r="J32" s="12"/>
      <c r="K32" s="12"/>
      <c r="L32" s="12"/>
      <c r="M32" s="12"/>
      <c r="N32" s="12"/>
      <c r="O32" s="12"/>
      <c r="P32" s="31"/>
      <c r="Q32" s="12"/>
      <c r="R32" s="13"/>
    </row>
    <row r="33" spans="1:18" ht="12.75" customHeight="1" x14ac:dyDescent="0.2">
      <c r="A33" s="11">
        <v>17</v>
      </c>
      <c r="B33" s="31" t="s">
        <v>27</v>
      </c>
      <c r="C33" s="11"/>
      <c r="D33" s="12"/>
      <c r="E33" s="12"/>
      <c r="F33" s="27">
        <v>2900017</v>
      </c>
      <c r="G33" s="12">
        <v>1.4710000000000001</v>
      </c>
      <c r="H33" s="12"/>
      <c r="I33" s="12"/>
      <c r="J33" s="12"/>
      <c r="K33" s="12"/>
      <c r="L33" s="12"/>
      <c r="M33" s="12"/>
      <c r="N33" s="12"/>
      <c r="O33" s="12"/>
      <c r="P33" s="31"/>
      <c r="Q33" s="12"/>
      <c r="R33" s="13"/>
    </row>
    <row r="34" spans="1:18" ht="12.75" customHeight="1" x14ac:dyDescent="0.2">
      <c r="A34" s="11"/>
      <c r="B34" s="31"/>
      <c r="C34" s="11"/>
      <c r="D34" s="12"/>
      <c r="E34" s="12"/>
      <c r="F34" s="27">
        <v>2900018.0010000002</v>
      </c>
      <c r="G34" s="12">
        <v>0.52390000000000003</v>
      </c>
      <c r="H34" s="12"/>
      <c r="I34" s="12"/>
      <c r="J34" s="12"/>
      <c r="K34" s="12"/>
      <c r="L34" s="12"/>
      <c r="M34" s="12"/>
      <c r="N34" s="12"/>
      <c r="O34" s="12"/>
      <c r="P34" s="31"/>
      <c r="Q34" s="12"/>
      <c r="R34" s="13"/>
    </row>
    <row r="35" spans="1:18" ht="12.75" customHeight="1" x14ac:dyDescent="0.2">
      <c r="A35" s="11"/>
      <c r="B35" s="35" t="s">
        <v>13</v>
      </c>
      <c r="C35" s="11"/>
      <c r="D35" s="12"/>
      <c r="E35" s="12"/>
      <c r="F35" s="27"/>
      <c r="G35" s="34">
        <f>G33+G34</f>
        <v>1.9949000000000001</v>
      </c>
      <c r="H35" s="12"/>
      <c r="I35" s="12"/>
      <c r="J35" s="12"/>
      <c r="K35" s="12"/>
      <c r="L35" s="12"/>
      <c r="M35" s="12"/>
      <c r="N35" s="12"/>
      <c r="O35" s="12"/>
      <c r="P35" s="31"/>
      <c r="Q35" s="12"/>
      <c r="R35" s="13"/>
    </row>
    <row r="36" spans="1:18" ht="12.75" customHeight="1" x14ac:dyDescent="0.2">
      <c r="A36" s="11"/>
      <c r="B36" s="31"/>
      <c r="C36" s="11"/>
      <c r="D36" s="12"/>
      <c r="E36" s="12"/>
      <c r="F36" s="27"/>
      <c r="G36" s="12"/>
      <c r="H36" s="12"/>
      <c r="I36" s="12"/>
      <c r="J36" s="12"/>
      <c r="K36" s="12"/>
      <c r="L36" s="12"/>
      <c r="M36" s="12"/>
      <c r="N36" s="12"/>
      <c r="O36" s="12"/>
      <c r="P36" s="31"/>
      <c r="Q36" s="12"/>
      <c r="R36" s="13"/>
    </row>
    <row r="37" spans="1:18" ht="12.75" customHeight="1" x14ac:dyDescent="0.2">
      <c r="A37" s="11"/>
      <c r="B37" s="31"/>
      <c r="C37" s="11"/>
      <c r="D37" s="12"/>
      <c r="E37" s="12"/>
      <c r="F37" s="27"/>
      <c r="G37" s="12"/>
      <c r="H37" s="12"/>
      <c r="I37" s="12"/>
      <c r="J37" s="12"/>
      <c r="K37" s="12"/>
      <c r="L37" s="12"/>
      <c r="M37" s="12"/>
      <c r="N37" s="12"/>
      <c r="O37" s="12"/>
      <c r="P37" s="31"/>
      <c r="Q37" s="12"/>
      <c r="R37" s="13"/>
    </row>
    <row r="38" spans="1:18" ht="12.75" customHeight="1" x14ac:dyDescent="0.2">
      <c r="A38" s="11">
        <v>18</v>
      </c>
      <c r="B38" s="31" t="s">
        <v>39</v>
      </c>
      <c r="C38" s="11"/>
      <c r="D38" s="12"/>
      <c r="E38" s="12"/>
      <c r="F38" s="27">
        <v>2900035</v>
      </c>
      <c r="G38" s="12">
        <v>22.561699999999998</v>
      </c>
      <c r="H38" s="12"/>
      <c r="I38" s="12"/>
      <c r="J38" s="12"/>
      <c r="K38" s="12"/>
      <c r="L38" s="12"/>
      <c r="M38" s="12"/>
      <c r="N38" s="12"/>
      <c r="O38" s="12"/>
      <c r="P38" s="31"/>
      <c r="Q38" s="12"/>
      <c r="R38" s="13"/>
    </row>
    <row r="39" spans="1:18" ht="12.75" customHeight="1" x14ac:dyDescent="0.2">
      <c r="A39" s="11"/>
      <c r="B39" s="31"/>
      <c r="C39" s="11"/>
      <c r="D39" s="12"/>
      <c r="E39" s="12"/>
      <c r="F39" s="27"/>
      <c r="G39" s="12"/>
      <c r="H39" s="12"/>
      <c r="I39" s="12"/>
      <c r="J39" s="12"/>
      <c r="K39" s="12"/>
      <c r="L39" s="12"/>
      <c r="M39" s="12"/>
      <c r="N39" s="12"/>
      <c r="O39" s="12"/>
      <c r="P39" s="31"/>
      <c r="Q39" s="12"/>
      <c r="R39" s="13"/>
    </row>
    <row r="40" spans="1:18" ht="12.75" customHeight="1" x14ac:dyDescent="0.2">
      <c r="A40" s="11"/>
      <c r="B40" s="31"/>
      <c r="C40" s="11"/>
      <c r="D40" s="12"/>
      <c r="E40" s="12"/>
      <c r="F40" s="27"/>
      <c r="G40" s="12"/>
      <c r="H40" s="12"/>
      <c r="I40" s="12"/>
      <c r="J40" s="12"/>
      <c r="K40" s="12"/>
      <c r="L40" s="12"/>
      <c r="M40" s="12"/>
      <c r="N40" s="12"/>
      <c r="O40" s="12"/>
      <c r="P40" s="31"/>
      <c r="Q40" s="12"/>
      <c r="R40" s="13"/>
    </row>
    <row r="41" spans="1:18" ht="12.75" customHeight="1" x14ac:dyDescent="0.2">
      <c r="A41" s="11"/>
      <c r="B41" s="31"/>
      <c r="C41" s="11"/>
      <c r="D41" s="12"/>
      <c r="E41" s="12"/>
      <c r="F41" s="27"/>
      <c r="G41" s="12"/>
      <c r="H41" s="12"/>
      <c r="I41" s="12"/>
      <c r="J41" s="12"/>
      <c r="K41" s="12"/>
      <c r="L41" s="12"/>
      <c r="M41" s="12"/>
      <c r="N41" s="12"/>
      <c r="O41" s="12"/>
      <c r="P41" s="31"/>
      <c r="Q41" s="12"/>
      <c r="R41" s="13"/>
    </row>
    <row r="42" spans="1:18" ht="12.75" customHeight="1" x14ac:dyDescent="0.2">
      <c r="A42" s="11">
        <v>19</v>
      </c>
      <c r="B42" s="31" t="s">
        <v>41</v>
      </c>
      <c r="C42" s="11"/>
      <c r="D42" s="12" t="s">
        <v>40</v>
      </c>
      <c r="E42" s="12">
        <v>568</v>
      </c>
      <c r="F42" s="27">
        <v>2900003</v>
      </c>
      <c r="G42" s="12">
        <v>3.25</v>
      </c>
      <c r="H42" s="12"/>
      <c r="I42" s="12"/>
      <c r="J42" s="12"/>
      <c r="K42" s="12"/>
      <c r="L42" s="12"/>
      <c r="M42" s="12"/>
      <c r="N42" s="12"/>
      <c r="O42" s="12"/>
      <c r="P42" s="31"/>
      <c r="Q42" s="12"/>
      <c r="R42" s="13"/>
    </row>
    <row r="43" spans="1:18" ht="12.75" customHeight="1" x14ac:dyDescent="0.2">
      <c r="A43" s="11"/>
      <c r="B43" s="31"/>
      <c r="C43" s="11"/>
      <c r="D43" s="12"/>
      <c r="E43" s="12"/>
      <c r="F43" s="27"/>
      <c r="G43" s="12"/>
      <c r="H43" s="12"/>
      <c r="I43" s="12"/>
      <c r="J43" s="12"/>
      <c r="K43" s="12"/>
      <c r="L43" s="12"/>
      <c r="M43" s="12"/>
      <c r="N43" s="12"/>
      <c r="O43" s="12"/>
      <c r="P43" s="31"/>
      <c r="Q43" s="12"/>
      <c r="R43" s="13"/>
    </row>
    <row r="44" spans="1:18" ht="12.75" customHeight="1" x14ac:dyDescent="0.2">
      <c r="A44" s="11"/>
      <c r="B44" s="31"/>
      <c r="C44" s="11"/>
      <c r="D44" s="12"/>
      <c r="E44" s="12"/>
      <c r="F44" s="27"/>
      <c r="G44" s="12"/>
      <c r="H44" s="12"/>
      <c r="I44" s="12"/>
      <c r="J44" s="12"/>
      <c r="K44" s="12"/>
      <c r="L44" s="12"/>
      <c r="M44" s="12"/>
      <c r="N44" s="12"/>
      <c r="O44" s="12"/>
      <c r="P44" s="31"/>
      <c r="Q44" s="12"/>
      <c r="R44" s="13"/>
    </row>
    <row r="45" spans="1:18" ht="12.75" customHeight="1" x14ac:dyDescent="0.2">
      <c r="A45" s="11"/>
      <c r="B45" s="31"/>
      <c r="C45" s="11"/>
      <c r="D45" s="12"/>
      <c r="E45" s="12"/>
      <c r="F45" s="27"/>
      <c r="G45" s="12"/>
      <c r="H45" s="12"/>
      <c r="I45" s="12"/>
      <c r="J45" s="12"/>
      <c r="K45" s="12"/>
      <c r="L45" s="12"/>
      <c r="M45" s="12"/>
      <c r="N45" s="12"/>
      <c r="O45" s="12"/>
      <c r="P45" s="31"/>
      <c r="Q45" s="12"/>
      <c r="R45" s="13"/>
    </row>
    <row r="46" spans="1:18" ht="12.75" customHeight="1" x14ac:dyDescent="0.2">
      <c r="A46" s="11">
        <v>20</v>
      </c>
      <c r="B46" s="31" t="s">
        <v>42</v>
      </c>
      <c r="C46" s="11"/>
      <c r="D46" s="47">
        <v>201501357</v>
      </c>
      <c r="E46" s="48"/>
      <c r="F46" s="27">
        <v>2900070.0010000002</v>
      </c>
      <c r="G46" s="12">
        <v>5.65</v>
      </c>
      <c r="H46" s="12"/>
      <c r="I46" s="12"/>
      <c r="J46" s="12"/>
      <c r="K46" s="12"/>
      <c r="L46" s="12"/>
      <c r="M46" s="12"/>
      <c r="N46" s="12"/>
      <c r="O46" s="12"/>
      <c r="P46" s="31"/>
      <c r="Q46" s="12"/>
      <c r="R46" s="13"/>
    </row>
    <row r="47" spans="1:18" ht="12.75" customHeight="1" x14ac:dyDescent="0.2">
      <c r="A47" s="11"/>
      <c r="B47" s="31"/>
      <c r="C47" s="11"/>
      <c r="D47" s="12"/>
      <c r="E47" s="12"/>
      <c r="F47" s="27"/>
      <c r="G47" s="12"/>
      <c r="H47" s="12"/>
      <c r="I47" s="12"/>
      <c r="J47" s="12"/>
      <c r="K47" s="12"/>
      <c r="L47" s="12"/>
      <c r="M47" s="12"/>
      <c r="N47" s="12"/>
      <c r="O47" s="12"/>
      <c r="P47" s="31"/>
      <c r="Q47" s="12"/>
      <c r="R47" s="13"/>
    </row>
    <row r="48" spans="1:18" ht="12.75" customHeight="1" x14ac:dyDescent="0.2">
      <c r="A48" s="11"/>
      <c r="B48" s="31"/>
      <c r="C48" s="11"/>
      <c r="D48" s="12"/>
      <c r="E48" s="12"/>
      <c r="F48" s="27"/>
      <c r="G48" s="12"/>
      <c r="H48" s="12"/>
      <c r="I48" s="12"/>
      <c r="J48" s="12"/>
      <c r="K48" s="12"/>
      <c r="L48" s="12"/>
      <c r="M48" s="12"/>
      <c r="N48" s="12"/>
      <c r="O48" s="12"/>
      <c r="P48" s="31"/>
      <c r="Q48" s="12"/>
      <c r="R48" s="13"/>
    </row>
    <row r="49" spans="1:18" ht="12.75" customHeight="1" x14ac:dyDescent="0.2">
      <c r="A49" s="11"/>
      <c r="B49" s="31"/>
      <c r="C49" s="11"/>
      <c r="D49" s="12"/>
      <c r="E49" s="12"/>
      <c r="F49" s="27"/>
      <c r="G49" s="12"/>
      <c r="H49" s="12"/>
      <c r="I49" s="12"/>
      <c r="J49" s="12"/>
      <c r="K49" s="12"/>
      <c r="L49" s="12"/>
      <c r="M49" s="12"/>
      <c r="N49" s="12"/>
      <c r="O49" s="12"/>
      <c r="P49" s="31"/>
      <c r="Q49" s="12"/>
      <c r="R49" s="13"/>
    </row>
    <row r="50" spans="1:18" ht="12.75" customHeight="1" x14ac:dyDescent="0.2">
      <c r="A50" s="11"/>
      <c r="B50" s="31"/>
      <c r="C50" s="11"/>
      <c r="D50" s="12"/>
      <c r="E50" s="12"/>
      <c r="F50" s="27"/>
      <c r="G50" s="12"/>
      <c r="H50" s="12"/>
      <c r="I50" s="12"/>
      <c r="J50" s="12"/>
      <c r="K50" s="12"/>
      <c r="L50" s="12"/>
      <c r="M50" s="12"/>
      <c r="N50" s="12"/>
      <c r="O50" s="12"/>
      <c r="P50" s="31"/>
      <c r="Q50" s="12"/>
      <c r="R50" s="13"/>
    </row>
    <row r="51" spans="1:18" ht="12.75" customHeight="1" x14ac:dyDescent="0.2">
      <c r="A51" s="11"/>
      <c r="B51" s="31"/>
      <c r="C51" s="11"/>
      <c r="D51" s="12"/>
      <c r="E51" s="12"/>
      <c r="F51" s="27"/>
      <c r="G51" s="12"/>
      <c r="H51" s="12"/>
      <c r="I51" s="12"/>
      <c r="J51" s="12"/>
      <c r="K51" s="12"/>
      <c r="L51" s="12"/>
      <c r="M51" s="12"/>
      <c r="N51" s="12"/>
      <c r="O51" s="12"/>
      <c r="P51" s="31"/>
      <c r="Q51" s="12"/>
      <c r="R51" s="13"/>
    </row>
    <row r="52" spans="1:18" ht="12.75" customHeight="1" x14ac:dyDescent="0.2">
      <c r="A52" s="11"/>
      <c r="B52" s="31"/>
      <c r="C52" s="11"/>
      <c r="D52" s="12"/>
      <c r="E52" s="12"/>
      <c r="F52" s="27"/>
      <c r="G52" s="12"/>
      <c r="H52" s="12"/>
      <c r="I52" s="12"/>
      <c r="J52" s="12"/>
      <c r="K52" s="12"/>
      <c r="L52" s="12"/>
      <c r="M52" s="12"/>
      <c r="N52" s="12"/>
      <c r="O52" s="12"/>
      <c r="P52" s="31"/>
      <c r="Q52" s="12"/>
      <c r="R52" s="13"/>
    </row>
    <row r="53" spans="1:18" ht="12.75" customHeight="1" x14ac:dyDescent="0.2">
      <c r="A53" s="11"/>
      <c r="B53" s="31"/>
      <c r="C53" s="11"/>
      <c r="D53" s="12"/>
      <c r="E53" s="12"/>
      <c r="F53" s="27"/>
      <c r="G53" s="12"/>
      <c r="H53" s="12"/>
      <c r="I53" s="12"/>
      <c r="J53" s="12"/>
      <c r="K53" s="12"/>
      <c r="L53" s="12"/>
      <c r="M53" s="12"/>
      <c r="N53" s="12"/>
      <c r="O53" s="12"/>
      <c r="P53" s="31"/>
      <c r="Q53" s="12"/>
      <c r="R53" s="13"/>
    </row>
    <row r="54" spans="1:18" ht="12.75" customHeight="1" x14ac:dyDescent="0.2">
      <c r="A54" s="11"/>
      <c r="B54" s="31"/>
      <c r="C54" s="11"/>
      <c r="D54" s="12"/>
      <c r="E54" s="12"/>
      <c r="F54" s="27"/>
      <c r="G54" s="12"/>
      <c r="H54" s="12"/>
      <c r="I54" s="12"/>
      <c r="J54" s="12"/>
      <c r="K54" s="12"/>
      <c r="L54" s="12"/>
      <c r="M54" s="12"/>
      <c r="N54" s="12"/>
      <c r="O54" s="12"/>
      <c r="P54" s="31"/>
      <c r="Q54" s="12"/>
      <c r="R54" s="13"/>
    </row>
    <row r="55" spans="1:18" ht="12.75" customHeight="1" x14ac:dyDescent="0.2">
      <c r="A55" s="11"/>
      <c r="B55" s="31"/>
      <c r="C55" s="11"/>
      <c r="D55" s="12"/>
      <c r="E55" s="12"/>
      <c r="F55" s="27"/>
      <c r="G55" s="12"/>
      <c r="H55" s="12"/>
      <c r="I55" s="12"/>
      <c r="J55" s="12"/>
      <c r="K55" s="12"/>
      <c r="L55" s="12"/>
      <c r="M55" s="12"/>
      <c r="N55" s="12"/>
      <c r="O55" s="12"/>
      <c r="P55" s="31"/>
      <c r="Q55" s="12"/>
      <c r="R55" s="13"/>
    </row>
    <row r="56" spans="1:18" ht="12.75" customHeight="1" x14ac:dyDescent="0.2">
      <c r="A56" s="11"/>
      <c r="B56" s="31"/>
      <c r="C56" s="11"/>
      <c r="D56" s="12"/>
      <c r="E56" s="12"/>
      <c r="F56" s="27"/>
      <c r="G56" s="12"/>
      <c r="H56" s="12"/>
      <c r="I56" s="12"/>
      <c r="J56" s="12"/>
      <c r="K56" s="12"/>
      <c r="L56" s="12"/>
      <c r="M56" s="12"/>
      <c r="N56" s="12"/>
      <c r="O56" s="12"/>
      <c r="P56" s="31"/>
      <c r="Q56" s="12"/>
      <c r="R56" s="13"/>
    </row>
    <row r="57" spans="1:18" ht="12.75" customHeight="1" x14ac:dyDescent="0.2">
      <c r="A57" s="11"/>
      <c r="B57" s="31"/>
      <c r="C57" s="11"/>
      <c r="D57" s="12"/>
      <c r="E57" s="12"/>
      <c r="F57" s="27"/>
      <c r="G57" s="12"/>
      <c r="H57" s="12"/>
      <c r="I57" s="12"/>
      <c r="J57" s="12"/>
      <c r="K57" s="12"/>
      <c r="L57" s="12"/>
      <c r="M57" s="12"/>
      <c r="N57" s="12"/>
      <c r="O57" s="12"/>
      <c r="P57" s="31"/>
      <c r="Q57" s="12"/>
      <c r="R57" s="13"/>
    </row>
    <row r="58" spans="1:18" ht="12.75" customHeight="1" x14ac:dyDescent="0.2">
      <c r="A58" s="11"/>
      <c r="B58" s="31"/>
      <c r="C58" s="11"/>
      <c r="D58" s="12"/>
      <c r="E58" s="12"/>
      <c r="F58" s="27"/>
      <c r="G58" s="12"/>
      <c r="H58" s="12"/>
      <c r="I58" s="12"/>
      <c r="J58" s="12"/>
      <c r="K58" s="12"/>
      <c r="L58" s="12"/>
      <c r="M58" s="12"/>
      <c r="N58" s="12"/>
      <c r="O58" s="12"/>
      <c r="P58" s="31"/>
      <c r="Q58" s="12"/>
      <c r="R58" s="13"/>
    </row>
    <row r="59" spans="1:18" ht="12.75" customHeight="1" x14ac:dyDescent="0.2">
      <c r="A59" s="11"/>
      <c r="B59" s="31"/>
      <c r="C59" s="11"/>
      <c r="D59" s="12"/>
      <c r="E59" s="12"/>
      <c r="F59" s="27"/>
      <c r="G59" s="12"/>
      <c r="H59" s="12"/>
      <c r="I59" s="12"/>
      <c r="J59" s="12"/>
      <c r="K59" s="12"/>
      <c r="L59" s="12"/>
      <c r="M59" s="12"/>
      <c r="N59" s="12"/>
      <c r="O59" s="12"/>
      <c r="P59" s="31"/>
      <c r="Q59" s="12"/>
      <c r="R59" s="13"/>
    </row>
    <row r="60" spans="1:18" ht="12.75" customHeight="1" x14ac:dyDescent="0.2">
      <c r="A60" s="11"/>
      <c r="B60" s="31"/>
      <c r="C60" s="11"/>
      <c r="D60" s="12"/>
      <c r="E60" s="12"/>
      <c r="F60" s="27"/>
      <c r="G60" s="12"/>
      <c r="H60" s="12"/>
      <c r="I60" s="12"/>
      <c r="J60" s="12"/>
      <c r="K60" s="12"/>
      <c r="L60" s="12"/>
      <c r="M60" s="12"/>
      <c r="N60" s="12"/>
      <c r="O60" s="12"/>
      <c r="P60" s="31"/>
      <c r="Q60" s="12"/>
      <c r="R60" s="13"/>
    </row>
    <row r="61" spans="1:18" ht="12.75" customHeight="1" x14ac:dyDescent="0.2">
      <c r="A61" s="11"/>
      <c r="B61" s="31"/>
      <c r="C61" s="11"/>
      <c r="D61" s="12"/>
      <c r="E61" s="12"/>
      <c r="F61" s="27"/>
      <c r="G61" s="12"/>
      <c r="H61" s="12"/>
      <c r="I61" s="12"/>
      <c r="J61" s="12"/>
      <c r="K61" s="12"/>
      <c r="L61" s="12"/>
      <c r="M61" s="12"/>
      <c r="N61" s="12"/>
      <c r="O61" s="12"/>
      <c r="P61" s="31"/>
      <c r="Q61" s="12"/>
      <c r="R61" s="13"/>
    </row>
    <row r="62" spans="1:18" ht="12.75" customHeight="1" x14ac:dyDescent="0.2">
      <c r="A62" s="11"/>
      <c r="B62" s="31"/>
      <c r="C62" s="11"/>
      <c r="D62" s="12"/>
      <c r="E62" s="12"/>
      <c r="F62" s="27"/>
      <c r="G62" s="12"/>
      <c r="H62" s="12"/>
      <c r="I62" s="12"/>
      <c r="J62" s="12"/>
      <c r="K62" s="12"/>
      <c r="L62" s="12"/>
      <c r="M62" s="12"/>
      <c r="N62" s="12"/>
      <c r="O62" s="12"/>
      <c r="P62" s="31"/>
      <c r="Q62" s="12"/>
      <c r="R62" s="13"/>
    </row>
    <row r="63" spans="1:18" ht="12.75" customHeight="1" x14ac:dyDescent="0.2">
      <c r="A63" s="11"/>
      <c r="B63" s="31"/>
      <c r="C63" s="11"/>
      <c r="D63" s="12"/>
      <c r="E63" s="12"/>
      <c r="F63" s="27"/>
      <c r="G63" s="12"/>
      <c r="H63" s="12"/>
      <c r="I63" s="12"/>
      <c r="J63" s="12"/>
      <c r="K63" s="12"/>
      <c r="L63" s="12"/>
      <c r="M63" s="12"/>
      <c r="N63" s="12"/>
      <c r="O63" s="12"/>
      <c r="P63" s="31"/>
      <c r="Q63" s="12"/>
      <c r="R63" s="13"/>
    </row>
    <row r="64" spans="1:18" ht="12.75" customHeight="1" thickBot="1" x14ac:dyDescent="0.25">
      <c r="A64" s="14"/>
      <c r="B64" s="32"/>
      <c r="C64" s="14"/>
      <c r="D64" s="15"/>
      <c r="E64" s="15"/>
      <c r="F64" s="28"/>
      <c r="G64" s="15"/>
      <c r="H64" s="15"/>
      <c r="I64" s="15"/>
      <c r="J64" s="15"/>
      <c r="K64" s="15"/>
      <c r="L64" s="15"/>
      <c r="M64" s="15"/>
      <c r="N64" s="15"/>
      <c r="O64" s="15"/>
      <c r="P64" s="32"/>
      <c r="Q64" s="15"/>
      <c r="R64" s="16"/>
    </row>
    <row r="65" s="3" customFormat="1" ht="12.75" customHeight="1" x14ac:dyDescent="0.2"/>
    <row r="66" s="3" customFormat="1" ht="12.75" customHeight="1" x14ac:dyDescent="0.2"/>
    <row r="67" s="3" customFormat="1" ht="12.75" customHeight="1" x14ac:dyDescent="0.2"/>
    <row r="68" s="3" customFormat="1" ht="12.75" customHeight="1" x14ac:dyDescent="0.2"/>
    <row r="69" s="3" customFormat="1" ht="12.75" customHeight="1" x14ac:dyDescent="0.2"/>
    <row r="70" s="3" customFormat="1" ht="12.75" customHeight="1" x14ac:dyDescent="0.2"/>
    <row r="71" s="3" customFormat="1" ht="12.75" customHeight="1" x14ac:dyDescent="0.2"/>
    <row r="72" s="3" customFormat="1" ht="12.75" customHeight="1" x14ac:dyDescent="0.2"/>
    <row r="73" s="3" customFormat="1" ht="12.75" customHeight="1" x14ac:dyDescent="0.2"/>
  </sheetData>
  <mergeCells count="12">
    <mergeCell ref="D46:E46"/>
    <mergeCell ref="H4:J4"/>
    <mergeCell ref="B6:B7"/>
    <mergeCell ref="D6:E6"/>
    <mergeCell ref="M6:N6"/>
    <mergeCell ref="P6:P7"/>
    <mergeCell ref="D24:E24"/>
    <mergeCell ref="D28:E28"/>
    <mergeCell ref="Q6:R6"/>
    <mergeCell ref="D20:E20"/>
    <mergeCell ref="D9:E9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P01_11</vt:lpstr>
      <vt:lpstr>P12_20</vt:lpstr>
      <vt:lpstr>P01_11!Print_Area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Steven Scheid</cp:lastModifiedBy>
  <cp:lastPrinted>2007-07-17T13:48:40Z</cp:lastPrinted>
  <dcterms:created xsi:type="dcterms:W3CDTF">2007-01-22T18:55:36Z</dcterms:created>
  <dcterms:modified xsi:type="dcterms:W3CDTF">2022-01-13T16:30:45Z</dcterms:modified>
</cp:coreProperties>
</file>