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Roadway\Spreadsheets\"/>
    </mc:Choice>
  </mc:AlternateContent>
  <xr:revisionPtr revIDLastSave="0" documentId="13_ncr:1_{8CDF8412-60C7-4FFC-A43E-DD296B8EA208}" xr6:coauthVersionLast="47" xr6:coauthVersionMax="47" xr10:uidLastSave="{00000000-0000-0000-0000-000000000000}"/>
  <workbookProtection lockStructure="1"/>
  <bookViews>
    <workbookView xWindow="-289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7" i="1" l="1"/>
  <c r="E53" i="1"/>
  <c r="E55" i="1"/>
  <c r="E52" i="1" l="1"/>
  <c r="E50" i="1"/>
  <c r="E48" i="1"/>
  <c r="E46" i="1"/>
  <c r="E44" i="1"/>
  <c r="E33" i="1"/>
  <c r="E32" i="1"/>
  <c r="E36" i="1" s="1"/>
  <c r="E31" i="1"/>
  <c r="E37" i="1" s="1"/>
  <c r="E30" i="1"/>
  <c r="E34" i="1" s="1"/>
  <c r="E35" i="1" s="1"/>
  <c r="E38" i="1" s="1"/>
  <c r="E39" i="1" s="1"/>
  <c r="E25" i="1"/>
  <c r="E27" i="1" s="1"/>
  <c r="E28" i="1" s="1"/>
  <c r="E26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D84" i="1"/>
  <c r="E41" i="1" l="1"/>
  <c r="E42" i="1"/>
  <c r="E43" i="1"/>
  <c r="D244" i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E23" i="1"/>
  <c r="AE84" i="1" s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<sst xmlns="http://schemas.openxmlformats.org/spreadsheetml/2006/main" count="152" uniqueCount="68">
  <si>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</si>
  <si>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</si>
  <si>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</si>
  <si>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</si>
  <si>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</si>
  <si>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</si>
  <si>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</si>
  <si>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</si>
  <si>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</si>
  <si>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</si>
  <si>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</si>
  <si>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</si>
  <si>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</si>
  <si>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</si>
  <si>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</si>
  <si>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</si>
  <si>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</si>
  <si>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</si>
  <si>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</si>
  <si>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</si>
  <si>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</si>
  <si>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</si>
  <si>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</si>
  <si>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R-1</t>
  </si>
  <si>
    <t>R-2</t>
  </si>
  <si>
    <t>RT</t>
  </si>
  <si>
    <t>LT</t>
  </si>
  <si>
    <t>202E98200</t>
  </si>
  <si>
    <t>C-1</t>
  </si>
  <si>
    <t>C-2</t>
  </si>
  <si>
    <t>609E26000</t>
  </si>
  <si>
    <t>202E30000</t>
  </si>
  <si>
    <t>R-4</t>
  </si>
  <si>
    <t>202E75000</t>
  </si>
  <si>
    <t xml:space="preserve"> BOULDER</t>
  </si>
  <si>
    <t>C-3</t>
  </si>
  <si>
    <t>C-4</t>
  </si>
  <si>
    <t>C-5</t>
  </si>
  <si>
    <t>C-6</t>
  </si>
  <si>
    <t>C-7</t>
  </si>
  <si>
    <t>C-8</t>
  </si>
  <si>
    <t>C-9</t>
  </si>
  <si>
    <t>609E12000</t>
  </si>
  <si>
    <t>609E12001</t>
  </si>
  <si>
    <t>609E31001</t>
  </si>
  <si>
    <t>C-10</t>
  </si>
  <si>
    <t>LT, RT</t>
  </si>
  <si>
    <t>R-5</t>
  </si>
  <si>
    <t>R-6</t>
  </si>
  <si>
    <t>R-7</t>
  </si>
  <si>
    <t>R-8</t>
  </si>
  <si>
    <t>R-9</t>
  </si>
  <si>
    <t xml:space="preserve"> CONCRETE PAD</t>
  </si>
  <si>
    <t>202E98400</t>
  </si>
  <si>
    <t>630E86002</t>
  </si>
  <si>
    <t xml:space="preserve"> ROCK WALL REMNANT</t>
  </si>
  <si>
    <t>I-1</t>
  </si>
  <si>
    <t>I-2</t>
  </si>
  <si>
    <t>I-3</t>
  </si>
  <si>
    <t>I-4</t>
  </si>
  <si>
    <t>202E23000</t>
  </si>
  <si>
    <t>202E98100</t>
  </si>
  <si>
    <t>MB-1</t>
  </si>
  <si>
    <t>690E50100</t>
  </si>
  <si>
    <t>690E50200</t>
  </si>
  <si>
    <t>MB-2</t>
  </si>
  <si>
    <t>609E54001</t>
  </si>
  <si>
    <t>, TOOLED AND STAINED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</si>
</sst>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3" fillId="4" borderId="0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  <cell r="G292">
            <v>1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B299" t="str">
            <v>Y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B325" t="str">
            <v>Y</v>
          </cell>
          <cell r="C325" t="str">
            <v>SY</v>
          </cell>
          <cell r="D325" t="str">
            <v>GEOGRID, AS PER PLAN</v>
          </cell>
          <cell r="F325">
            <v>0</v>
          </cell>
          <cell r="G325" t="str">
            <v>SPECIFY THICKNESS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B344" t="str">
            <v>Y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  <cell r="G344" t="str">
            <v>ADD SUPPLEMENTAL DESCRIPTION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B365" t="str">
            <v>Y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  <cell r="G366" t="str">
            <v>CHECK UNIT OF MEASURE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  <cell r="G374">
            <v>1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  <cell r="G387">
            <v>1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  <cell r="G391" t="str">
            <v>CHECK UNIT OF MEASURE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  <cell r="G409">
            <v>1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  <cell r="G414">
            <v>1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B424" t="str">
            <v>Y</v>
          </cell>
          <cell r="C424" t="str">
            <v>EACH</v>
          </cell>
          <cell r="D424" t="str">
            <v>RETROFIT DEFORMED BARS</v>
          </cell>
          <cell r="F424">
            <v>0</v>
          </cell>
          <cell r="G424" t="str">
            <v>DESIGN BUILD PROJECTS ONLY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  <cell r="G433" t="str">
            <v>SPECIFY BINDER TYPE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  <cell r="G468">
            <v>1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B472" t="str">
            <v>Y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  <cell r="G479">
            <v>1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  <cell r="G484" t="str">
            <v>ADD SUPPLEMENTAL DESCRIPTION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>
            <v>1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  <cell r="G540" t="str">
            <v>SPECIFY BINDER TYPE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  <cell r="G542" t="str">
            <v>SPECIFY BINDER TYPE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  <cell r="G546" t="str">
            <v>SPECIFY BINDER TYPE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  <cell r="G548" t="str">
            <v>SPECIFY BINDER TYPE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  <cell r="G550" t="str">
            <v>SPECIFY BINDER TYPE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  <cell r="G558">
            <v>1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  <cell r="G564" t="str">
            <v>SPECIFY BINDER TYPE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  <cell r="G566" t="str">
            <v>SPECIFY BINDER TYPE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  <cell r="G568" t="str">
            <v>SPECIFY BINDER TYPE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  <cell r="G570" t="str">
            <v>SPECIFY BINDER TYPE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  <cell r="G572" t="str">
            <v>SPECIFY BINDER TYPE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  <cell r="G576" t="str">
            <v>SPECIFY BINDER TYPE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  <cell r="G579" t="str">
            <v>SPECIFY BINDER TYPE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  <cell r="G589" t="str">
            <v>SPECIFY BINDER TYPE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  <cell r="G591" t="str">
            <v>SPECIFY BINDER TYPE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  <cell r="G593" t="str">
            <v>SPECIFY BINDER TYPE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  <cell r="G595" t="str">
            <v>SPECIFY BINDER TYPE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  <cell r="G598" t="str">
            <v>SPECIFY BINDER TYPE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  <cell r="G600" t="str">
            <v>SPECIFY BINDER TYPE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  <cell r="G603" t="str">
            <v>SPECIFY BINDER TYPE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  <cell r="G605" t="str">
            <v>SPECIFY BINDER TYPE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  <cell r="G607" t="str">
            <v>SPECIFY BINDER TYPE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  <cell r="G609" t="str">
            <v>SPECIFY BINDER TYPE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  <cell r="G615">
            <v>1</v>
          </cell>
        </row>
        <row r="616">
          <cell r="A616" t="str">
            <v>443E98000</v>
          </cell>
          <cell r="B616" t="str">
            <v>Y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  <cell r="G661">
            <v>1</v>
          </cell>
        </row>
        <row r="662">
          <cell r="A662" t="str">
            <v>451E20000</v>
          </cell>
          <cell r="B662" t="str">
            <v>Y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  <cell r="G669">
            <v>1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  <cell r="G746">
            <v>1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  <cell r="G756" t="str">
            <v>CHECK UNIT OF MEASURE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  <cell r="G776">
            <v>1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  <cell r="G800">
            <v>1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B831" t="str">
            <v>Y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  <cell r="G838">
            <v>1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  <cell r="G865">
            <v>1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  <cell r="G870" t="str">
            <v>BEAMS OR GIRDERS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  <cell r="G896" t="str">
            <v>REPAIR OR RECONSTRUCTION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  <cell r="G908" t="str">
            <v>CHECK UNIT OF MEASURE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  <cell r="G924" t="str">
            <v>WALLS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  <cell r="G942" t="str">
            <v>REPAIR OR RECONSTRUCTION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  <cell r="G968" t="str">
            <v>REPAIR OR RECONSTRUCTION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  <cell r="G1008">
            <v>1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B1014" t="str">
            <v>Y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  <cell r="G1015">
            <v>1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B1035" t="str">
            <v>Y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  <cell r="G1036" t="str">
            <v>CHECK UNIT OF MEASURE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B1053" t="str">
            <v>Y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  <cell r="G1055" t="str">
            <v>ADD SUPPLEMENTAL DESCRIPTION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B1070" t="str">
            <v>Y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  <cell r="G1070" t="str">
            <v>ADD SUPPLEMENTAL DESCRIPTION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  <cell r="G1112">
            <v>1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  <cell r="G1113">
            <v>1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  <cell r="G1114">
            <v>1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  <cell r="G1115">
            <v>1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  <cell r="G1116">
            <v>1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  <cell r="G1144">
            <v>1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  <cell r="G1145">
            <v>1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  <cell r="G1146">
            <v>1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  <cell r="G1147">
            <v>1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B1152" t="str">
            <v>Y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B1153" t="str">
            <v>Y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B1154" t="str">
            <v>Y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  <cell r="G1154" t="str">
            <v>DESIGN BUILD PROJECTS ONLY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  <cell r="G1155" t="str">
            <v>SPECIFY BEAM LENGTH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  <cell r="G1156" t="str">
            <v>SPECIFY BEAM LENGTH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  <cell r="G1157" t="str">
            <v>SPECIFY BEAM LENGTH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  <cell r="G1158" t="str">
            <v>SPECIFY BEAM LENGTH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  <cell r="G1265" t="str">
            <v>WITHOUT SIDEWALK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  <cell r="G1266" t="str">
            <v>WITHOUT SIDEWALK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  <cell r="G1267" t="str">
            <v>WITH SIDEWALK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B1269" t="str">
            <v>Y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  <cell r="G1280">
            <v>1</v>
          </cell>
        </row>
        <row r="1281">
          <cell r="A1281" t="str">
            <v>516E13601</v>
          </cell>
          <cell r="B1281" t="str">
            <v>Y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  <cell r="G1286" t="str">
            <v>SPECIFY WIDTH</v>
          </cell>
        </row>
        <row r="1287">
          <cell r="A1287" t="str">
            <v>516E14014</v>
          </cell>
          <cell r="B1287" t="str">
            <v>Y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  <cell r="G1287" t="str">
            <v>SPECIFY WIDTH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  <cell r="G1288">
            <v>1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  <cell r="G1289">
            <v>1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  <cell r="G1290">
            <v>1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B1300" t="str">
            <v>Y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  <cell r="G1300" t="str">
            <v>STRUCTURE ITEM ONLY</v>
          </cell>
        </row>
        <row r="1301">
          <cell r="A1301" t="str">
            <v>516E31000</v>
          </cell>
          <cell r="B1301" t="str">
            <v>Y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  <cell r="G1302" t="str">
            <v>CHECK UNIT OF MEASURE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  <cell r="G1303" t="str">
            <v>CHECK UNIT OF MEASURE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  <cell r="G1304" t="str">
            <v>CHECK UNIT OF MEASURE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  <cell r="G1306" t="str">
            <v>CHECK UNIT OF MEASURE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B1333" t="str">
            <v>Y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B1334" t="str">
            <v>Y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  <cell r="G1336" t="str">
            <v>CHECK UNIT OF MEASURE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  <cell r="G1337" t="str">
            <v>CHECK UNIT OF MEASURE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  <cell r="G1338" t="str">
            <v>CHECK UNIT OF MEASURE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B1347" t="str">
            <v>Y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  <cell r="G1348">
            <v>1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  <cell r="G1349">
            <v>1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  <cell r="G1350">
            <v>1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  <cell r="G1351">
            <v>1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  <cell r="G1383">
            <v>1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  <cell r="G1410">
            <v>1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  <cell r="G1411">
            <v>1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  <cell r="G1416" t="str">
            <v>CONCRETE BOX BEAM BRIDGES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  <cell r="G1418" t="str">
            <v>STEEL BEAM BRIDGES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  <cell r="G1430" t="str">
            <v>CHECK UNIT OF MEASURE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B1443" t="str">
            <v>Y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  <cell r="G1469" t="str">
            <v>OTHER THAN 6"&amp;8", SPECIFY SIZE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  <cell r="G1470" t="str">
            <v>OTHER THAN 6"&amp;8", SPECIFY SIZE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  <cell r="G1471" t="str">
            <v>SPECIFY SIZE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B1478" t="str">
            <v>Y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  <cell r="G1481">
            <v>1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B1484" t="str">
            <v>Y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B1488" t="str">
            <v>Y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  <cell r="G1488" t="str">
            <v>ADD SUPPLEMENTAL DESCRIPTION</v>
          </cell>
        </row>
        <row r="1489">
          <cell r="A1489" t="str">
            <v>519E11100</v>
          </cell>
          <cell r="B1489" t="str">
            <v>Y</v>
          </cell>
          <cell r="C1489" t="str">
            <v>SF</v>
          </cell>
          <cell r="D1489" t="str">
            <v>PATCHING CONCRETE STRUCTURE</v>
          </cell>
          <cell r="F1489">
            <v>0</v>
          </cell>
          <cell r="G1489" t="str">
            <v>ADD SUPPLEMENTAL DESCRIPTION</v>
          </cell>
        </row>
        <row r="1490">
          <cell r="A1490" t="str">
            <v>519E11101</v>
          </cell>
          <cell r="B1490" t="str">
            <v>Y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  <cell r="G1490" t="str">
            <v>ADD SUPPLEMENTAL DESCRIPTION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B1495" t="str">
            <v>Y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B1496" t="str">
            <v>Y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B1497" t="str">
            <v>Y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  <cell r="G1499" t="str">
            <v>ADD SUPPLEMENTAL DESCRIPTION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  <cell r="G1500" t="str">
            <v>ADD SUPPLEMENTAL DESCRIPTION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  <cell r="G1501" t="str">
            <v>ADD SUPPLEMENTAL DESCRIPTION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  <cell r="G1578">
            <v>1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  <cell r="G1579">
            <v>1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  <cell r="G1580">
            <v>1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  <cell r="G1664">
            <v>1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  <cell r="G1665">
            <v>1</v>
          </cell>
        </row>
        <row r="1666">
          <cell r="A1666" t="str">
            <v>526E90031</v>
          </cell>
          <cell r="B1666" t="str">
            <v>Y</v>
          </cell>
          <cell r="C1666" t="str">
            <v>FT</v>
          </cell>
          <cell r="D1666" t="str">
            <v>TYPE C INSTALLATION, AS PER PLAN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526E98100</v>
          </cell>
          <cell r="B1667" t="str">
            <v>Y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B1668" t="str">
            <v>Y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  <cell r="G1686" t="str">
            <v>ADD SUPPLEMENTAL DESCRIPTION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  <cell r="G1687" t="str">
            <v>ADD SUPPLEMENTAL DESCRIPTION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  <cell r="G1688" t="str">
            <v>ADD SUPPLEMENTAL DESCRIPTION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B1694" t="str">
            <v>Y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B1695" t="str">
            <v>Y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B1696" t="str">
            <v>Y</v>
          </cell>
          <cell r="C1696" t="str">
            <v>SY</v>
          </cell>
          <cell r="D1696" t="str">
            <v>RIPRAP, TYPE A</v>
          </cell>
          <cell r="F1696">
            <v>0</v>
          </cell>
          <cell r="G1696" t="str">
            <v>DESIGN BUILD PROJECTS ONLY</v>
          </cell>
        </row>
        <row r="1697">
          <cell r="A1697" t="str">
            <v>601E10971</v>
          </cell>
          <cell r="B1697" t="str">
            <v>Y</v>
          </cell>
          <cell r="C1697" t="str">
            <v>SY</v>
          </cell>
          <cell r="D1697" t="str">
            <v>RIPRAP, TYPE A, AS PER PLAN</v>
          </cell>
          <cell r="F1697">
            <v>0</v>
          </cell>
          <cell r="G1697" t="str">
            <v>DESIGN BUILD PROJECTS ONLY</v>
          </cell>
        </row>
        <row r="1698">
          <cell r="A1698" t="str">
            <v>601E10980</v>
          </cell>
          <cell r="B1698" t="str">
            <v>Y</v>
          </cell>
          <cell r="C1698" t="str">
            <v>SY</v>
          </cell>
          <cell r="D1698" t="str">
            <v>RIPRAP, TYPE B</v>
          </cell>
          <cell r="F1698">
            <v>0</v>
          </cell>
          <cell r="G1698" t="str">
            <v>DESIGN BUILD PROJECTS ONLY</v>
          </cell>
        </row>
        <row r="1699">
          <cell r="A1699" t="str">
            <v>601E10981</v>
          </cell>
          <cell r="B1699" t="str">
            <v>Y</v>
          </cell>
          <cell r="C1699" t="str">
            <v>SY</v>
          </cell>
          <cell r="D1699" t="str">
            <v>RIPRAP, TYPE B, AS PER PLAN</v>
          </cell>
          <cell r="F1699">
            <v>0</v>
          </cell>
          <cell r="G1699" t="str">
            <v>DESIGN BUILD PROJECTS ONLY</v>
          </cell>
        </row>
        <row r="1700">
          <cell r="A1700" t="str">
            <v>601E10990</v>
          </cell>
          <cell r="B1700" t="str">
            <v>Y</v>
          </cell>
          <cell r="C1700" t="str">
            <v>SY</v>
          </cell>
          <cell r="D1700" t="str">
            <v>RIPRAP, TYPE C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  <cell r="G1723">
            <v>1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  <cell r="G1724">
            <v>1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  <cell r="G1725">
            <v>1</v>
          </cell>
        </row>
        <row r="1726">
          <cell r="A1726" t="str">
            <v>601E25000</v>
          </cell>
          <cell r="B1726" t="str">
            <v>Y</v>
          </cell>
          <cell r="C1726" t="str">
            <v>CY</v>
          </cell>
          <cell r="D1726" t="str">
            <v>DUMPED ROCK FILL, TYPE A</v>
          </cell>
          <cell r="F1726">
            <v>0</v>
          </cell>
          <cell r="G1726" t="str">
            <v>SPECIFY THICKNESS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  <cell r="G1743">
            <v>1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  <cell r="G1776" t="str">
            <v>SPECIFY TYPE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B1778" t="str">
            <v>Y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  <cell r="G1779">
            <v>1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  <cell r="G1780">
            <v>1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  <cell r="G1801">
            <v>1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  <cell r="G1802">
            <v>1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  <cell r="G1803">
            <v>1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  <cell r="G1811">
            <v>1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  <cell r="G1812">
            <v>1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  <cell r="G1813">
            <v>1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  <cell r="G1814">
            <v>1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  <cell r="G1815">
            <v>1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B1868" t="str">
            <v>Y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B1869" t="str">
            <v>Y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B1870" t="str">
            <v>Y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B1871" t="str">
            <v>Y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B1872" t="str">
            <v>Y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B1873" t="str">
            <v>Y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B1874" t="str">
            <v>Y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  <cell r="G1980" t="str">
            <v>SPECIFY NCHRP 350/MASH 2016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  <cell r="G2079" t="str">
            <v>ADD SUPPLEMENTAL DESCRIPTION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  <cell r="G2080" t="str">
            <v>ADD SUPPLEMENTAL DESCRIPTION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B2086" t="str">
            <v>Y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B2087" t="str">
            <v>Y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B2088" t="str">
            <v>Y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B2089" t="str">
            <v>Y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B2090" t="str">
            <v>Y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B2091" t="str">
            <v>Y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B2092" t="str">
            <v>Y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B2093" t="str">
            <v>Y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B2094" t="str">
            <v>Y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B2095" t="str">
            <v>Y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  <cell r="G2099" t="str">
            <v>SPECIFY DESIGN MPH/INCH WIDTH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  <cell r="G2102" t="str">
            <v>SPECIFY DESIGN MPH/INCH WIDTH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  <cell r="G2104" t="str">
            <v>SPECIFY DESIGN MPH/INCH WIDTH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  <cell r="G2105" t="str">
            <v>SPECIFY DESIGN MPH/INCH WIDTH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  <cell r="G2116">
            <v>1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  <cell r="G2117">
            <v>1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  <cell r="G2118">
            <v>1</v>
          </cell>
        </row>
        <row r="2119">
          <cell r="A2119" t="str">
            <v>607E20001</v>
          </cell>
          <cell r="B2119" t="str">
            <v>Y</v>
          </cell>
          <cell r="C2119" t="str">
            <v>FT</v>
          </cell>
          <cell r="D2119" t="str">
            <v>FENCE, TYPE CL, AS PER PLAN</v>
          </cell>
          <cell r="F2119">
            <v>0</v>
          </cell>
          <cell r="G2119" t="str">
            <v>DESIGN BUILD PROJECTS ONLY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B2121" t="str">
            <v>Y</v>
          </cell>
          <cell r="C2121" t="str">
            <v>FT</v>
          </cell>
          <cell r="D2121" t="str">
            <v>FENCE, TYPE CL (GALVANIZED)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  <cell r="G2130">
            <v>1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B2155" t="str">
            <v>Y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B2156" t="str">
            <v>Y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  <cell r="G2168">
            <v>1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  <cell r="G2169">
            <v>1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  <cell r="G2170">
            <v>1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  <cell r="G2171">
            <v>1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  <cell r="G2201">
            <v>1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  <cell r="G2202">
            <v>1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  <cell r="G2203">
            <v>1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  <cell r="G2240" t="str">
            <v>CHECK UNIT OF MEASURE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  <cell r="G2241" t="str">
            <v>CHECK UNIT OF MEASURE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  <cell r="G2242" t="str">
            <v>CHECK UNIT OF MEASURE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  <cell r="G2244" t="str">
            <v>CHECK UNIT OF MEASURE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  <cell r="G2246" t="str">
            <v>CHECK UNIT OF MEASURE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  <cell r="G2258">
            <v>1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  <cell r="G2259">
            <v>1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  <cell r="G2615" t="str">
            <v>SPECIFY CONDUIT DIAMETER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  <cell r="G2616" t="str">
            <v>SPECIFY CONDUIT DIAMETER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  <cell r="G2771" t="str">
            <v>SPECIFY TYPE AND SIZE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  <cell r="G2772" t="str">
            <v>SPECIFY TYPE AND SIZE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B2777" t="str">
            <v>Y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  <cell r="G2779" t="str">
            <v>SPECIFY SIZE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B2782" t="str">
            <v>Y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  <cell r="G2784">
            <v>1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B2789" t="str">
            <v>Y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B2790" t="str">
            <v>Y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  <cell r="G2862">
            <v>1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  <cell r="G2953">
            <v>1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  <cell r="G2980">
            <v>1</v>
          </cell>
        </row>
        <row r="2981">
          <cell r="A2981" t="str">
            <v>611E99661</v>
          </cell>
          <cell r="B2981" t="str">
            <v>Y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B2991" t="str">
            <v>Y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B2992" t="str">
            <v>Y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B2997" t="str">
            <v>Y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  <cell r="G2998">
            <v>1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  <cell r="G2999">
            <v>1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B3001" t="str">
            <v>Y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B3016" t="str">
            <v>Y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B3019" t="str">
            <v>Y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B3020" t="str">
            <v>Y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  <cell r="G3023" t="str">
            <v>TEMPORARY ONLY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  <cell r="G3032">
            <v>1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  <cell r="G3039" t="str">
            <v>CHECK UNIT OF MEASURE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  <cell r="G3040" t="str">
            <v>CHECK UNIT OF MEASURE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B3050" t="str">
            <v>Y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B3051" t="str">
            <v>Y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B3056" t="str">
            <v>Y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  <cell r="G3061" t="str">
            <v>SPECIFY 1WAY OR BIDIRECTIONAL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  <cell r="G3062" t="str">
            <v>SPECIFY 1WAY OR BIDIRECTIONAL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B3075" t="str">
            <v>Y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  <cell r="G3075" t="str">
            <v>ODOT INTERNAL USE ONLY</v>
          </cell>
        </row>
        <row r="3076">
          <cell r="A3076" t="str">
            <v>614E13900</v>
          </cell>
          <cell r="B3076" t="str">
            <v>Y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  <cell r="G3078">
            <v>1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  <cell r="G3242" t="str">
            <v>OBSOLETE 01/01/2022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  <cell r="G3250" t="str">
            <v>OBSOLETE 01/01/2022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  <cell r="G3292">
            <v>1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  <cell r="G3293">
            <v>1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  <cell r="G3294">
            <v>1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  <cell r="G3295">
            <v>1</v>
          </cell>
        </row>
        <row r="3296">
          <cell r="A3296" t="str">
            <v>617E11100</v>
          </cell>
          <cell r="B3296" t="str">
            <v>Y</v>
          </cell>
          <cell r="C3296" t="str">
            <v>TON</v>
          </cell>
          <cell r="D3296" t="str">
            <v>COMPACTED AGGREGATE</v>
          </cell>
          <cell r="F3296">
            <v>0</v>
          </cell>
          <cell r="G3296" t="str">
            <v>DESIGN BUILD PROJECTS ONLY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B3299" t="str">
            <v>Y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B3304" t="str">
            <v>Y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  <cell r="G3322" t="str">
            <v>CHECK UNIT OF MEASURE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  <cell r="G3323" t="str">
            <v>CHECK UNIT OF MEASURE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  <cell r="G3324" t="str">
            <v>CHECK UNIT OF MEASURE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  <cell r="G3325" t="str">
            <v>CHECK UNIT OF MEASURE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  <cell r="G3327" t="str">
            <v>CHECK UNIT OF MEASURE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  <cell r="G3328" t="str">
            <v>CHECK UNIT OF MEASURE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  <cell r="G3329" t="str">
            <v>CHECK UNIT OF MEASURE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  <cell r="G3330" t="str">
            <v>CHECK UNIT OF MEASURE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  <cell r="G3331" t="str">
            <v>CHECK UNIT OF MEASURE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  <cell r="G3332" t="str">
            <v>CHECK UNIT OF MEASURE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  <cell r="G3333" t="str">
            <v>CHECK UNIT OF MEASURE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  <cell r="G3334" t="str">
            <v>CHECK UNIT OF MEASURE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  <cell r="G3335" t="str">
            <v>CHECK UNIT OF MEASURE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  <cell r="G3354">
            <v>1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  <cell r="G3355">
            <v>1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  <cell r="G3362">
            <v>1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  <cell r="G3363">
            <v>1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  <cell r="G3410">
            <v>1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  <cell r="G3411">
            <v>1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  <cell r="G3412">
            <v>1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  <cell r="G3413">
            <v>1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  <cell r="G3414">
            <v>1</v>
          </cell>
        </row>
        <row r="3415">
          <cell r="A3415" t="str">
            <v>623E40521</v>
          </cell>
          <cell r="B3415" t="str">
            <v>Y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  <cell r="G3435">
            <v>1</v>
          </cell>
        </row>
        <row r="3436">
          <cell r="A3436" t="str">
            <v>625E02800</v>
          </cell>
          <cell r="B3436" t="str">
            <v>Y</v>
          </cell>
          <cell r="C3436" t="str">
            <v>EACH</v>
          </cell>
          <cell r="D3436" t="str">
            <v>TRANSFORMER BASE, STEEL</v>
          </cell>
          <cell r="F3436">
            <v>0</v>
          </cell>
          <cell r="G3436" t="str">
            <v>DESIGN BUILD PROJECTS ONLY</v>
          </cell>
        </row>
        <row r="3437">
          <cell r="A3437" t="str">
            <v>625E02801</v>
          </cell>
          <cell r="B3437" t="str">
            <v>Y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B3442" t="str">
            <v>Y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  <cell r="G3461" t="str">
            <v>ADD SUPPLEMENTAL DESCRIPTION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  <cell r="G3463">
            <v>1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  <cell r="G3474">
            <v>1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  <cell r="G3559">
            <v>1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  <cell r="G3570">
            <v>1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  <cell r="G3593">
            <v>1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  <cell r="G3605">
            <v>1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  <cell r="G3622">
            <v>1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  <cell r="G3646">
            <v>1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  <cell r="G3745" t="str">
            <v>ADD SUPPLEMENTAL DESCRIPTION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  <cell r="G3746" t="str">
            <v>ADD SUPPLEMENTAL DESCRIPTION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  <cell r="G3750" t="str">
            <v>ADD SUPPLEMENTAL DESCRIPTION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  <cell r="G3751" t="str">
            <v>ADD SUPPLEMENTAL DESCRIPTION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  <cell r="G3752" t="str">
            <v>ADD SUPPLEMENTAL DESCRIPTION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  <cell r="G3753" t="str">
            <v>ADD SUPPLEMENTAL DESCRIPTION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  <cell r="G3754" t="str">
            <v>ADD SUPPLEMENTAL DESCRIPTION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  <cell r="G3755" t="str">
            <v>ADD SUPPLEMENTAL DESCRIPTION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  <cell r="G3758" t="str">
            <v>ADD SUPPLEMENTAL DESCRIPTION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  <cell r="G3759" t="str">
            <v>ADD SUPPLEMENTAL DESCRIPTION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  <cell r="G3763" t="str">
            <v>ADD SUPPLEMENTAL DESCRIPTION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  <cell r="G3766">
            <v>1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  <cell r="G3767">
            <v>1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  <cell r="G3783">
            <v>1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  <cell r="G3827">
            <v>1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B3838" t="str">
            <v>Y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  <cell r="G3860" t="str">
            <v>CHECK UNIT OF MEASURE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  <cell r="G3861" t="str">
            <v>CHECK UNIT OF MEASURE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  <cell r="G3863" t="str">
            <v>CHECK UNIT OF MEASURE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B3870" t="str">
            <v>Y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B3871" t="str">
            <v>Y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B3872" t="str">
            <v>Y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B3882" t="str">
            <v>Y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B3883" t="str">
            <v>Y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B3918" t="str">
            <v>Y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  <cell r="G3919">
            <v>1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  <cell r="G3920">
            <v>1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  <cell r="G3921">
            <v>1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  <cell r="G3922">
            <v>1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  <cell r="G3923">
            <v>1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  <cell r="G3924">
            <v>1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  <cell r="G3925">
            <v>1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  <cell r="G3926">
            <v>1</v>
          </cell>
        </row>
        <row r="3927">
          <cell r="A3927" t="str">
            <v>630E04101</v>
          </cell>
          <cell r="B3927" t="str">
            <v>Y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  <cell r="G3927" t="str">
            <v>DESIGN BUILD PROJECTS ONLY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B3934" t="str">
            <v>Y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  <cell r="G4209">
            <v>1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  <cell r="G4218">
            <v>1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B4269" t="str">
            <v>Y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  <cell r="G4269" t="str">
            <v>CHECK UNIT OF MEASURE</v>
          </cell>
        </row>
        <row r="4270">
          <cell r="A4270" t="str">
            <v>630E80100</v>
          </cell>
          <cell r="B4270" t="str">
            <v>Y</v>
          </cell>
          <cell r="C4270" t="str">
            <v>SF</v>
          </cell>
          <cell r="D4270" t="str">
            <v>SIGN, FLAT SHEET</v>
          </cell>
          <cell r="F4270">
            <v>0</v>
          </cell>
          <cell r="G4270" t="str">
            <v>CHECK UNIT OF MEASURE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B4297" t="str">
            <v>Y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  <cell r="G4476">
            <v>1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  <cell r="G4477">
            <v>1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  <cell r="G4478">
            <v>1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  <cell r="G4479">
            <v>1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  <cell r="G4480">
            <v>1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  <cell r="G4481">
            <v>1</v>
          </cell>
        </row>
        <row r="4482">
          <cell r="A4482" t="str">
            <v>631E85304</v>
          </cell>
          <cell r="B4482" t="str">
            <v>Y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  <cell r="G4517">
            <v>1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  <cell r="G4522" t="str">
            <v>SPECIFY TYPE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632E25001</v>
          </cell>
          <cell r="B4609" t="str">
            <v>Y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B4610" t="str">
            <v>Y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B4611" t="str">
            <v>Y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B4612" t="str">
            <v>Y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  <cell r="G4613" t="str">
            <v>SPECIFY TYPE AND/OR COLOR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  <cell r="G4614" t="str">
            <v>SPECIFY TYPE AND/OR COLOR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  <cell r="G4661">
            <v>1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  <cell r="G4712">
            <v>1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  <cell r="G4713">
            <v>1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  <cell r="G4714">
            <v>1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  <cell r="G4715">
            <v>1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  <cell r="G4716">
            <v>1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  <cell r="G4763">
            <v>1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  <cell r="G4775">
            <v>1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  <cell r="G5043">
            <v>1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  <cell r="G5067">
            <v>1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  <cell r="G5106">
            <v>1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  <cell r="G5150" t="str">
            <v>SPECIFY TYPE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  <cell r="G5195">
            <v>1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  <cell r="G5216">
            <v>1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  <cell r="G5217">
            <v>1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  <cell r="G5218">
            <v>1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  <cell r="G5219">
            <v>1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  <cell r="G5220">
            <v>1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  <cell r="G5221">
            <v>1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  <cell r="G5222">
            <v>1</v>
          </cell>
        </row>
        <row r="5223">
          <cell r="A5223" t="str">
            <v>633E65582</v>
          </cell>
          <cell r="B5223" t="str">
            <v>Y</v>
          </cell>
          <cell r="C5223" t="str">
            <v>EACH</v>
          </cell>
          <cell r="D5223" t="str">
            <v>CABINET, TYPE 336L, FURNISH ONLY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  <cell r="G5259">
            <v>1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  <cell r="G5260">
            <v>1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  <cell r="G5261">
            <v>1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B6094" t="str">
            <v>Y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B6095" t="str">
            <v>Y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B6096" t="str">
            <v>Y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B6099" t="str">
            <v>Y</v>
          </cell>
          <cell r="C6099" t="str">
            <v>MILE</v>
          </cell>
          <cell r="D6099" t="str">
            <v>EDGE LINE, 4", TYPE 1</v>
          </cell>
          <cell r="F6099">
            <v>0</v>
          </cell>
          <cell r="G6099" t="str">
            <v>SPECIFY MUNICIPAL STANDARD</v>
          </cell>
        </row>
        <row r="6100">
          <cell r="A6100" t="str">
            <v>642E00101</v>
          </cell>
          <cell r="B6100" t="str">
            <v>Y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  <cell r="G6100" t="str">
            <v>SPECIFY MUNICIPAL STANDARD</v>
          </cell>
        </row>
        <row r="6101">
          <cell r="A6101" t="str">
            <v>642E00104</v>
          </cell>
          <cell r="B6101" t="str">
            <v>Y</v>
          </cell>
          <cell r="C6101" t="str">
            <v>MILE</v>
          </cell>
          <cell r="D6101" t="str">
            <v>EDGE LINE, 6", TYPE 1</v>
          </cell>
          <cell r="F6101">
            <v>0</v>
          </cell>
          <cell r="G6101" t="str">
            <v>SPECIFY MUNICIPAL STANDARD</v>
          </cell>
        </row>
        <row r="6102">
          <cell r="A6102" t="str">
            <v>642E00105</v>
          </cell>
          <cell r="B6102" t="str">
            <v>Y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  <cell r="G6102" t="str">
            <v>SPECIFY MUNICIPAL STANDARD</v>
          </cell>
        </row>
        <row r="6103">
          <cell r="A6103" t="str">
            <v>642E00110</v>
          </cell>
          <cell r="B6103" t="str">
            <v>Y</v>
          </cell>
          <cell r="C6103" t="str">
            <v>MILE</v>
          </cell>
          <cell r="D6103" t="str">
            <v>EDGE LINE, 4", TYPE 1A</v>
          </cell>
          <cell r="F6103">
            <v>0</v>
          </cell>
          <cell r="G6103" t="str">
            <v>SPECIFY MUNICIPAL STANDARD</v>
          </cell>
        </row>
        <row r="6104">
          <cell r="A6104" t="str">
            <v>642E00111</v>
          </cell>
          <cell r="B6104" t="str">
            <v>Y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  <cell r="G6104" t="str">
            <v>SPECIFY MUNICIPAL STANDARD</v>
          </cell>
        </row>
        <row r="6105">
          <cell r="A6105" t="str">
            <v>642E00114</v>
          </cell>
          <cell r="B6105" t="str">
            <v>Y</v>
          </cell>
          <cell r="C6105" t="str">
            <v>MILE</v>
          </cell>
          <cell r="D6105" t="str">
            <v>EDGE LINE, 6", TYPE 1A</v>
          </cell>
          <cell r="F6105">
            <v>0</v>
          </cell>
          <cell r="G6105" t="str">
            <v>SPECIFY MUNICIPAL STANDARD</v>
          </cell>
        </row>
        <row r="6106">
          <cell r="A6106" t="str">
            <v>642E00200</v>
          </cell>
          <cell r="B6106" t="str">
            <v>Y</v>
          </cell>
          <cell r="C6106" t="str">
            <v>MILE</v>
          </cell>
          <cell r="D6106" t="str">
            <v>LANE LINE, 4", TYPE 1</v>
          </cell>
          <cell r="F6106">
            <v>0</v>
          </cell>
          <cell r="G6106" t="str">
            <v>SPECIFY MUNICIPAL STANDARD</v>
          </cell>
        </row>
        <row r="6107">
          <cell r="A6107" t="str">
            <v>642E00201</v>
          </cell>
          <cell r="B6107" t="str">
            <v>Y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  <cell r="G6107" t="str">
            <v>SPECIFY MUNICIPAL STANDARD</v>
          </cell>
        </row>
        <row r="6108">
          <cell r="A6108" t="str">
            <v>642E00204</v>
          </cell>
          <cell r="B6108" t="str">
            <v>Y</v>
          </cell>
          <cell r="C6108" t="str">
            <v>MILE</v>
          </cell>
          <cell r="D6108" t="str">
            <v>LANE LINE, 6", TYPE 1</v>
          </cell>
          <cell r="F6108">
            <v>0</v>
          </cell>
          <cell r="G6108" t="str">
            <v>SPECIFY MUNICIPAL STANDARD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  <cell r="G6109">
            <v>1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  <cell r="G6110">
            <v>1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  <cell r="G6111">
            <v>1</v>
          </cell>
        </row>
        <row r="6112">
          <cell r="A6112" t="str">
            <v>642E00214</v>
          </cell>
          <cell r="B6112" t="str">
            <v>Y</v>
          </cell>
          <cell r="C6112" t="str">
            <v>MILE</v>
          </cell>
          <cell r="D6112" t="str">
            <v>LANE LINE, 6", TYPE 1A</v>
          </cell>
          <cell r="F6112">
            <v>0</v>
          </cell>
          <cell r="G6112" t="str">
            <v>DESIGN BUILD PROJECTS ONLY</v>
          </cell>
        </row>
        <row r="6113">
          <cell r="A6113" t="str">
            <v>642E00300</v>
          </cell>
          <cell r="B6113" t="str">
            <v>Y</v>
          </cell>
          <cell r="C6113" t="str">
            <v>MILE</v>
          </cell>
          <cell r="D6113" t="str">
            <v>CENTER LINE, TYPE 1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  <cell r="G6143" t="str">
            <v>OBSOLETE 01/01/2022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  <cell r="G6144" t="str">
            <v>OBSOLETE 01/01/2022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  <cell r="G6145" t="str">
            <v>OBSOLETE 01/01/2022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  <cell r="G6146" t="str">
            <v>OBSOLETE 01/01/2022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  <cell r="G6239">
            <v>1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  <cell r="G6240">
            <v>1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  <cell r="G6241">
            <v>1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  <cell r="G6242">
            <v>1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  <cell r="G6243">
            <v>1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  <cell r="G6262" t="str">
            <v>OBSOLETE 01/01/2022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  <cell r="G6311">
            <v>1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  <cell r="G6312">
            <v>1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  <cell r="G6313">
            <v>1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  <cell r="G6331" t="str">
            <v>OBSOLETE 01/01/2022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  <cell r="G6385">
            <v>1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  <cell r="G6386">
            <v>1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  <cell r="G6387">
            <v>1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  <cell r="G6388">
            <v>1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  <cell r="G6433" t="str">
            <v>OBSOLETE 01/01/2022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  <cell r="G6434" t="str">
            <v>OBSOLETE 01/01/2022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  <cell r="G6435" t="str">
            <v>OBSOLETE 01/01/2022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  <cell r="G6436" t="str">
            <v>OBSOLETE 01/01/2022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  <cell r="G6437" t="str">
            <v>OBSOLETE 01/01/2022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  <cell r="G6438" t="str">
            <v>OBSOLETE 01/01/2022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  <cell r="G6439" t="str">
            <v>OBSOLETE 01/01/2022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  <cell r="G6567">
            <v>1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  <cell r="G6568">
            <v>1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  <cell r="G6569">
            <v>1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  <cell r="G6587" t="str">
            <v>OBSOLETE 01/01/2022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  <cell r="G6644">
            <v>1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  <cell r="G6645">
            <v>1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  <cell r="G6646">
            <v>1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  <cell r="G6660" t="str">
            <v>OBSOLETE 01/01/2022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  <cell r="G6661" t="str">
            <v>OBSOLETE 01/01/2022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  <cell r="G6662" t="str">
            <v>OBSOLETE 01/01/2022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  <cell r="G6663" t="str">
            <v>OBSOLETE 01/01/2022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  <cell r="G6664" t="str">
            <v>OBSOLETE 01/01/2022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  <cell r="G6665" t="str">
            <v>OBSOLETE 01/01/2022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  <cell r="G6746">
            <v>1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  <cell r="G6747">
            <v>1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  <cell r="G6748">
            <v>1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  <cell r="G6749">
            <v>1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  <cell r="G6838">
            <v>1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B6840" t="str">
            <v>Y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  <cell r="G6879" t="str">
            <v>SPECIFY TYPE AND CONDITION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  <cell r="G6881" t="str">
            <v>SPECIFY TYPE AND CONDITION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  <cell r="G6882" t="str">
            <v>SPECIFY TYPE AND CONDITION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  <cell r="G6883" t="str">
            <v>SPECIFY TYPE AND CONDITION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  <cell r="G6885" t="str">
            <v>SPECIFY TYPE AND CONDITION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  <cell r="G6886" t="str">
            <v>SPECIFY TYPE AND CONDITION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  <cell r="G6887" t="str">
            <v>SPECIFY TYPE AND CONDITION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  <cell r="G6888" t="str">
            <v>SPECIFY TYPE AND CONDITION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  <cell r="G6889" t="str">
            <v>SPECIFY TYPE AND CONDITION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  <cell r="G6890" t="str">
            <v>SPECIFY TYPE AND CONDITION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  <cell r="G6891" t="str">
            <v>SPECIFY TYPE AND CONDITION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  <cell r="G6892" t="str">
            <v>SPECIFY TYPE AND CONDITION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  <cell r="G6893" t="str">
            <v>SPECIFY TYPE AND CONDITION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  <cell r="G6894" t="str">
            <v>SPECIFY TYPE AND CONDITION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  <cell r="G6895" t="str">
            <v>SPECIFY TYPE AND CONDITION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  <cell r="G6896" t="str">
            <v>SPECIFY TYPE AND CONDITION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  <cell r="G6899" t="str">
            <v>SPECIFY TYPE AND CONDITION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  <cell r="G6900" t="str">
            <v>SPECIFY TYPE AND CONDITION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  <cell r="G6901" t="str">
            <v>SPECIFY TYPE AND CONDITION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  <cell r="G6902" t="str">
            <v>SPECIFY TYPE AND CONDITION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  <cell r="G6903" t="str">
            <v>SPECIFY TYPE AND CONDITION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  <cell r="G6904" t="str">
            <v>SPECIFY TYPE AND CONDITION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  <cell r="G6905" t="str">
            <v>SPECIFY TYPE AND CONDITION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  <cell r="G6906" t="str">
            <v>SPECIFY TYPE AND CONDITION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  <cell r="G6907" t="str">
            <v>SPECIFY TYPE AND CONDITION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  <cell r="G6908" t="str">
            <v>SPECIFY TYPE AND CONDITION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  <cell r="G6909" t="str">
            <v>SPECIFY TYPE AND CONDITION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  <cell r="G6910" t="str">
            <v>SPECIFY TYPE AND CONDITION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  <cell r="G6911" t="str">
            <v>SPECIFY TYPE AND CONDITION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  <cell r="G6912" t="str">
            <v>SPECIFY TYPE AND CONDITION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  <cell r="G6913" t="str">
            <v>SPECIFY TYPE AND CONDITION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  <cell r="G6914" t="str">
            <v>SPECIFY TYPE AND CONDITION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  <cell r="G6915" t="str">
            <v>SPECIFY TYPE AND CONDITION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  <cell r="G6916" t="str">
            <v>SPECIFY TYPE AND CONDITION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  <cell r="G6917" t="str">
            <v>SPECIFY TYPE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  <cell r="G6918" t="str">
            <v>SPECIFY TYPE AND CONDITION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  <cell r="G6919" t="str">
            <v>SPECIFY TYPE AND CONDITION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  <cell r="G6920" t="str">
            <v>SPECIFY TYPE AND CONDITION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  <cell r="G6921" t="str">
            <v>SPECIFY TYPE AND CONDITION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  <cell r="G6922" t="str">
            <v>SPECIFY TYPE AND CONDITION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  <cell r="G6931" t="str">
            <v>SPECIFY TYPE AND CONDITION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  <cell r="G6932" t="str">
            <v>DESIGN BUILD PROJECTS ONLY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  <cell r="G6933">
            <v>1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  <cell r="G6934">
            <v>1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  <cell r="G6935">
            <v>1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  <cell r="G6936">
            <v>1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  <cell r="G6937">
            <v>1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  <cell r="G6938">
            <v>1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  <cell r="G6944">
            <v>1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  <cell r="G6983" t="str">
            <v>GENERAL ONLY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  <cell r="G7005" t="str">
            <v>GENERAL ONLY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  <cell r="G7006" t="str">
            <v>PLUMBING ONLY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  <cell r="G7007" t="str">
            <v>PLUMBING ONLY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  <cell r="G7008" t="str">
            <v>PLUMBING ONLY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  <cell r="G7009" t="str">
            <v>PLUMBING ONLY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  <cell r="G7010" t="str">
            <v>PLUMBING ONLY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  <cell r="G7015" t="str">
            <v>ELECTRICAL ONLY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  <cell r="G7016" t="str">
            <v>ELECTRICAL ONLY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  <cell r="G7017" t="str">
            <v>ELECTRICAL ONLY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  <cell r="G7018" t="str">
            <v>ELECTRICAL ONLY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  <cell r="G7019" t="str">
            <v>ELECTRICAL ONLY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B7117" t="str">
            <v>Y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  <cell r="G7117" t="str">
            <v>ADD SUPPLEMENTAL DESCRIPTION</v>
          </cell>
        </row>
        <row r="7118">
          <cell r="A7118" t="str">
            <v>803E45001</v>
          </cell>
          <cell r="B7118" t="str">
            <v>Y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  <cell r="G7118" t="str">
            <v>ADD SUPPLEMENTAL DESCRIPTION</v>
          </cell>
        </row>
        <row r="7119">
          <cell r="A7119" t="str">
            <v>804E15000</v>
          </cell>
          <cell r="B7119" t="str">
            <v>Y</v>
          </cell>
          <cell r="C7119" t="str">
            <v>FT</v>
          </cell>
          <cell r="D7119" t="str">
            <v>FIBER OPTIC CABLE, 18 FIBER</v>
          </cell>
          <cell r="F7119">
            <v>0</v>
          </cell>
          <cell r="G7119" t="str">
            <v>ADD SUPPLEMENTAL DESCRIPTION</v>
          </cell>
        </row>
        <row r="7120">
          <cell r="A7120" t="str">
            <v>804E15010</v>
          </cell>
          <cell r="B7120" t="str">
            <v>Y</v>
          </cell>
          <cell r="C7120" t="str">
            <v>FT</v>
          </cell>
          <cell r="D7120" t="str">
            <v>FIBER OPTIC CABLE, 24 FIBER</v>
          </cell>
          <cell r="F7120">
            <v>0</v>
          </cell>
          <cell r="G7120" t="str">
            <v>ADD SUPPLEMENTAL DESCRIPTION</v>
          </cell>
        </row>
        <row r="7121">
          <cell r="A7121" t="str">
            <v>804E15011</v>
          </cell>
          <cell r="B7121" t="str">
            <v>Y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  <cell r="G7121" t="str">
            <v>ADD SUPPLEMENTAL DESCRIPTION</v>
          </cell>
        </row>
        <row r="7122">
          <cell r="A7122" t="str">
            <v>804E15020</v>
          </cell>
          <cell r="B7122" t="str">
            <v>Y</v>
          </cell>
          <cell r="C7122" t="str">
            <v>FT</v>
          </cell>
          <cell r="D7122" t="str">
            <v>FIBER OPTIC CABLE, 48 FIBER</v>
          </cell>
          <cell r="F7122">
            <v>0</v>
          </cell>
          <cell r="G7122" t="str">
            <v>ADD SUPPLEMENTAL DESCRIPTION</v>
          </cell>
        </row>
        <row r="7123">
          <cell r="A7123" t="str">
            <v>804E15021</v>
          </cell>
          <cell r="B7123" t="str">
            <v>Y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  <cell r="G7123" t="str">
            <v>ADD SUPPLEMENTAL DESCRIPTION</v>
          </cell>
        </row>
        <row r="7124">
          <cell r="A7124" t="str">
            <v>804E15030</v>
          </cell>
          <cell r="B7124" t="str">
            <v>Y</v>
          </cell>
          <cell r="C7124" t="str">
            <v>FT</v>
          </cell>
          <cell r="D7124" t="str">
            <v>FIBER OPTIC CABLE, 72 FIBER</v>
          </cell>
          <cell r="F7124">
            <v>0</v>
          </cell>
          <cell r="G7124" t="str">
            <v>ADD SUPPLEMENTAL DESCRIPTION</v>
          </cell>
        </row>
        <row r="7125">
          <cell r="A7125" t="str">
            <v>804E15031</v>
          </cell>
          <cell r="B7125" t="str">
            <v>Y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B7126" t="str">
            <v>Y</v>
          </cell>
          <cell r="C7126" t="str">
            <v>FT</v>
          </cell>
          <cell r="D7126" t="str">
            <v>FIBER OPTIC CABLE, 144 FIBER</v>
          </cell>
          <cell r="F7126">
            <v>0</v>
          </cell>
          <cell r="G7126" t="str">
            <v>CHECK UNIT OF MEASURE</v>
          </cell>
        </row>
        <row r="7127">
          <cell r="A7127" t="str">
            <v>804E15050</v>
          </cell>
          <cell r="B7127" t="str">
            <v>Y</v>
          </cell>
          <cell r="C7127" t="str">
            <v>FT</v>
          </cell>
          <cell r="D7127" t="str">
            <v>FIBER OPTIC CABLE, 288 FIBER</v>
          </cell>
          <cell r="F7127">
            <v>0</v>
          </cell>
          <cell r="G7127" t="str">
            <v>CHECK UNIT OF MEASURE</v>
          </cell>
        </row>
        <row r="7128">
          <cell r="A7128" t="str">
            <v>804E19001</v>
          </cell>
          <cell r="B7128" t="str">
            <v>Y</v>
          </cell>
          <cell r="C7128" t="str">
            <v>FT</v>
          </cell>
          <cell r="D7128" t="str">
            <v>FIBER OPTIC CABLE, HYBRID, SM / MM</v>
          </cell>
          <cell r="F7128">
            <v>0</v>
          </cell>
          <cell r="G7128" t="str">
            <v>CHECK UNIT OF MEASURE</v>
          </cell>
        </row>
        <row r="7129">
          <cell r="A7129" t="str">
            <v>804E19080</v>
          </cell>
          <cell r="B7129" t="str">
            <v>Y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  <cell r="G7129" t="str">
            <v>CHECK UNIT OF MEASURE</v>
          </cell>
        </row>
        <row r="7130">
          <cell r="A7130" t="str">
            <v>804E20000</v>
          </cell>
          <cell r="B7130" t="str">
            <v>Y</v>
          </cell>
          <cell r="C7130" t="str">
            <v>FT</v>
          </cell>
          <cell r="D7130" t="str">
            <v>FIBER OPTIC CABLE, 18 FIBER</v>
          </cell>
          <cell r="F7130">
            <v>0</v>
          </cell>
          <cell r="G7130" t="str">
            <v>CHECK UNIT OF MEASURE</v>
          </cell>
        </row>
        <row r="7131">
          <cell r="A7131" t="str">
            <v>804E20010</v>
          </cell>
          <cell r="B7131" t="str">
            <v>Y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  <cell r="G7131" t="str">
            <v>CHECK UNIT OF MEASURE</v>
          </cell>
        </row>
        <row r="7132">
          <cell r="A7132" t="str">
            <v>804E20011</v>
          </cell>
          <cell r="B7132" t="str">
            <v>Y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  <cell r="G7132" t="str">
            <v>CHECK UNIT OF MEASURE</v>
          </cell>
        </row>
        <row r="7133">
          <cell r="A7133" t="str">
            <v>804E20020</v>
          </cell>
          <cell r="B7133" t="str">
            <v>Y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  <cell r="G7133" t="str">
            <v>CHECK UNIT OF MEASURE</v>
          </cell>
        </row>
        <row r="7134">
          <cell r="A7134" t="str">
            <v>804E20034</v>
          </cell>
          <cell r="B7134" t="str">
            <v>Y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  <cell r="G7134" t="str">
            <v>CHECK UNIT OF MEASURE</v>
          </cell>
        </row>
        <row r="7135">
          <cell r="A7135" t="str">
            <v>804E20035</v>
          </cell>
          <cell r="B7135" t="str">
            <v>Y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  <cell r="G7135" t="str">
            <v>CHECK UNIT OF MEASURE</v>
          </cell>
        </row>
        <row r="7136">
          <cell r="A7136" t="str">
            <v>804E20044</v>
          </cell>
          <cell r="B7136" t="str">
            <v>Y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  <cell r="G7136" t="str">
            <v>CHECK UNIT OF MEASURE</v>
          </cell>
        </row>
        <row r="7137">
          <cell r="A7137" t="str">
            <v>804E20050</v>
          </cell>
          <cell r="B7137" t="str">
            <v>Y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  <cell r="G7137" t="str">
            <v>CHECK UNIT OF MEASURE</v>
          </cell>
        </row>
        <row r="7138">
          <cell r="A7138" t="str">
            <v>804E20051</v>
          </cell>
          <cell r="B7138" t="str">
            <v>Y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  <cell r="G7138" t="str">
            <v>CHECK UNIT OF MEASURE</v>
          </cell>
        </row>
        <row r="7139">
          <cell r="A7139" t="str">
            <v>804E20056</v>
          </cell>
          <cell r="B7139" t="str">
            <v>Y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  <cell r="G7139" t="str">
            <v>CHECK UNIT OF MEASURE</v>
          </cell>
        </row>
        <row r="7140">
          <cell r="A7140" t="str">
            <v>804E20110</v>
          </cell>
          <cell r="B7140" t="str">
            <v>Y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  <cell r="G7140" t="str">
            <v>ADD SUPPLEMENTAL DESCRIPTION</v>
          </cell>
        </row>
        <row r="7141">
          <cell r="A7141" t="str">
            <v>804E20114</v>
          </cell>
          <cell r="B7141" t="str">
            <v>Y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  <cell r="G7141" t="str">
            <v>ADD SUPPLEMENTAL DESCRIPTION</v>
          </cell>
        </row>
        <row r="7142">
          <cell r="A7142" t="str">
            <v>804E20220</v>
          </cell>
          <cell r="B7142" t="str">
            <v>Y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  <cell r="G7142" t="str">
            <v>ADD SUPPLEMENTAL DESCRIPTION</v>
          </cell>
        </row>
        <row r="7143">
          <cell r="A7143" t="str">
            <v>804E20240</v>
          </cell>
          <cell r="B7143" t="str">
            <v>Y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  <cell r="G7143" t="str">
            <v>ADD SUPPLEMENTAL DESCRIPTION</v>
          </cell>
        </row>
        <row r="7144">
          <cell r="A7144" t="str">
            <v>804E20260</v>
          </cell>
          <cell r="B7144" t="str">
            <v>Y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  <cell r="G7144" t="str">
            <v>CHECK UNIT OF MEASURE</v>
          </cell>
        </row>
        <row r="7145">
          <cell r="A7145" t="str">
            <v>804E20266</v>
          </cell>
          <cell r="B7145" t="str">
            <v>Y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  <cell r="G7145" t="str">
            <v>CHECK UNIT OF MEASURE</v>
          </cell>
        </row>
        <row r="7146">
          <cell r="A7146" t="str">
            <v>804E20280</v>
          </cell>
          <cell r="B7146" t="str">
            <v>Y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  <cell r="G7146" t="str">
            <v>CHECK UNIT OF MEASURE</v>
          </cell>
        </row>
        <row r="7147">
          <cell r="A7147" t="str">
            <v>804E21000</v>
          </cell>
          <cell r="B7147" t="str">
            <v>Y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  <cell r="G7147" t="str">
            <v>CHECK UNIT OF MEASURE</v>
          </cell>
        </row>
        <row r="7148">
          <cell r="A7148" t="str">
            <v>804E21010</v>
          </cell>
          <cell r="B7148" t="str">
            <v>Y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  <cell r="G7148" t="str">
            <v>CHECK UNIT OF MEASURE</v>
          </cell>
        </row>
        <row r="7149">
          <cell r="A7149" t="str">
            <v>804E21020</v>
          </cell>
          <cell r="B7149" t="str">
            <v>Y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  <cell r="G7149" t="str">
            <v>CHECK UNIT OF MEASURE</v>
          </cell>
        </row>
        <row r="7150">
          <cell r="A7150" t="str">
            <v>804E21030</v>
          </cell>
          <cell r="B7150" t="str">
            <v>Y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  <cell r="G7150" t="str">
            <v>CHECK UNIT OF MEASURE</v>
          </cell>
        </row>
        <row r="7151">
          <cell r="A7151" t="str">
            <v>804E21040</v>
          </cell>
          <cell r="B7151" t="str">
            <v>Y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  <cell r="G7151" t="str">
            <v>CHECK UNIT OF MEASURE</v>
          </cell>
        </row>
        <row r="7152">
          <cell r="A7152" t="str">
            <v>804E21050</v>
          </cell>
          <cell r="B7152" t="str">
            <v>Y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  <cell r="G7152" t="str">
            <v>CHECK UNIT OF MEASURE</v>
          </cell>
        </row>
        <row r="7153">
          <cell r="A7153" t="str">
            <v>804E21060</v>
          </cell>
          <cell r="B7153" t="str">
            <v>Y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  <cell r="G7153" t="str">
            <v>CHECK UNIT OF MEASURE</v>
          </cell>
        </row>
        <row r="7154">
          <cell r="A7154" t="str">
            <v>804E22100</v>
          </cell>
          <cell r="B7154" t="str">
            <v>Y</v>
          </cell>
          <cell r="C7154" t="str">
            <v>FT</v>
          </cell>
          <cell r="D7154" t="str">
            <v>MICRO-DUCT PATHWAY, 1 CELL PATHWAY</v>
          </cell>
          <cell r="F7154">
            <v>0</v>
          </cell>
          <cell r="G7154" t="str">
            <v>CHECK UNIT OF MEASURE</v>
          </cell>
        </row>
        <row r="7155">
          <cell r="A7155" t="str">
            <v>804E22200</v>
          </cell>
          <cell r="B7155" t="str">
            <v>Y</v>
          </cell>
          <cell r="C7155" t="str">
            <v>FT</v>
          </cell>
          <cell r="D7155" t="str">
            <v>MICRO-DUCT PATHWAY, 2 CELL PATHWAY</v>
          </cell>
          <cell r="F7155">
            <v>0</v>
          </cell>
          <cell r="G7155" t="str">
            <v>CHECK UNIT OF MEASURE</v>
          </cell>
        </row>
        <row r="7156">
          <cell r="A7156" t="str">
            <v>804E22400</v>
          </cell>
          <cell r="B7156" t="str">
            <v>Y</v>
          </cell>
          <cell r="C7156" t="str">
            <v>FT</v>
          </cell>
          <cell r="D7156" t="str">
            <v>MICRO-DUCT PATHWAY, 4 CELL PATHWAY</v>
          </cell>
          <cell r="F7156">
            <v>0</v>
          </cell>
          <cell r="G7156" t="str">
            <v>CHECK UNIT OF MEASURE</v>
          </cell>
        </row>
        <row r="7157">
          <cell r="A7157" t="str">
            <v>804E22700</v>
          </cell>
          <cell r="B7157" t="str">
            <v>Y</v>
          </cell>
          <cell r="C7157" t="str">
            <v>FT</v>
          </cell>
          <cell r="D7157" t="str">
            <v>MICRO-DUCT PATHWAY, 7 CELL PATHWAY</v>
          </cell>
          <cell r="F7157">
            <v>0</v>
          </cell>
          <cell r="G7157" t="str">
            <v>CHECK UNIT OF MEASURE</v>
          </cell>
        </row>
        <row r="7158">
          <cell r="A7158" t="str">
            <v>804E29990</v>
          </cell>
          <cell r="B7158" t="str">
            <v>Y</v>
          </cell>
          <cell r="C7158" t="str">
            <v>EACH</v>
          </cell>
          <cell r="D7158" t="str">
            <v>FAN-OUT KIT, 2 FIBER</v>
          </cell>
          <cell r="F7158">
            <v>0</v>
          </cell>
          <cell r="G7158" t="str">
            <v>CHECK UNIT OF MEASURE</v>
          </cell>
        </row>
        <row r="7159">
          <cell r="A7159" t="str">
            <v>804E30000</v>
          </cell>
          <cell r="B7159" t="str">
            <v>Y</v>
          </cell>
          <cell r="C7159" t="str">
            <v>EACH</v>
          </cell>
          <cell r="D7159" t="str">
            <v>FAN-OUT KIT, 6 FIBER</v>
          </cell>
          <cell r="F7159">
            <v>0</v>
          </cell>
          <cell r="G7159" t="str">
            <v>CHECK UNIT OF MEASURE</v>
          </cell>
        </row>
        <row r="7160">
          <cell r="A7160" t="str">
            <v>804E30001</v>
          </cell>
          <cell r="B7160" t="str">
            <v>Y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  <cell r="G7160" t="str">
            <v>CHECK UNIT OF MEASURE</v>
          </cell>
        </row>
        <row r="7161">
          <cell r="A7161" t="str">
            <v>804E30010</v>
          </cell>
          <cell r="B7161" t="str">
            <v>Y</v>
          </cell>
          <cell r="C7161" t="str">
            <v>EACH</v>
          </cell>
          <cell r="D7161" t="str">
            <v>FAN-OUT KIT, 12 FIBER</v>
          </cell>
          <cell r="F7161">
            <v>0</v>
          </cell>
          <cell r="G7161" t="str">
            <v>CHECK UNIT OF MEASURE</v>
          </cell>
        </row>
        <row r="7162">
          <cell r="A7162" t="str">
            <v>804E30011</v>
          </cell>
          <cell r="B7162" t="str">
            <v>Y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  <cell r="G7162" t="str">
            <v>CHECK UNIT OF MEASURE</v>
          </cell>
        </row>
        <row r="7163">
          <cell r="A7163" t="str">
            <v>804E31990</v>
          </cell>
          <cell r="B7163" t="str">
            <v>Y</v>
          </cell>
          <cell r="C7163" t="str">
            <v>EACH</v>
          </cell>
          <cell r="D7163" t="str">
            <v>DROP CABLE, 2 FIBER</v>
          </cell>
          <cell r="F7163">
            <v>0</v>
          </cell>
          <cell r="G7163" t="str">
            <v>CHECK UNIT OF MEASURE</v>
          </cell>
        </row>
        <row r="7164">
          <cell r="A7164" t="str">
            <v>804E32000</v>
          </cell>
          <cell r="B7164" t="str">
            <v>Y</v>
          </cell>
          <cell r="C7164" t="str">
            <v>EACH</v>
          </cell>
          <cell r="D7164" t="str">
            <v>DROP CABLE, 6 FIBER</v>
          </cell>
          <cell r="F7164">
            <v>0</v>
          </cell>
          <cell r="G7164" t="str">
            <v>CHECK UNIT OF MEASURE</v>
          </cell>
        </row>
        <row r="7165">
          <cell r="A7165" t="str">
            <v>804E32001</v>
          </cell>
          <cell r="B7165" t="str">
            <v>Y</v>
          </cell>
          <cell r="C7165" t="str">
            <v>EACH</v>
          </cell>
          <cell r="D7165" t="str">
            <v>DROP CABLE, 6 FIBER, AS PER PLAN</v>
          </cell>
          <cell r="F7165">
            <v>0</v>
          </cell>
          <cell r="G7165" t="str">
            <v>CHECK UNIT OF MEASURE</v>
          </cell>
        </row>
        <row r="7166">
          <cell r="A7166" t="str">
            <v>804E32010</v>
          </cell>
          <cell r="B7166" t="str">
            <v>Y</v>
          </cell>
          <cell r="C7166" t="str">
            <v>EACH</v>
          </cell>
          <cell r="D7166" t="str">
            <v>DROP CABLE, 12 FIBER</v>
          </cell>
          <cell r="F7166">
            <v>0</v>
          </cell>
          <cell r="G7166" t="str">
            <v>CHECK UNIT OF MEASURE</v>
          </cell>
        </row>
        <row r="7167">
          <cell r="A7167" t="str">
            <v>804E32011</v>
          </cell>
          <cell r="B7167" t="str">
            <v>Y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  <cell r="G7167" t="str">
            <v>CHECK UNIT OF MEASURE</v>
          </cell>
        </row>
        <row r="7168">
          <cell r="A7168" t="str">
            <v>804E32012</v>
          </cell>
          <cell r="B7168" t="str">
            <v>Y</v>
          </cell>
          <cell r="C7168" t="str">
            <v>EACH</v>
          </cell>
          <cell r="D7168" t="str">
            <v>DROP CABLE, 24 FIBER</v>
          </cell>
          <cell r="F7168">
            <v>0</v>
          </cell>
          <cell r="G7168" t="str">
            <v>CHECK UNIT OF MEASURE</v>
          </cell>
        </row>
        <row r="7169">
          <cell r="A7169" t="str">
            <v>804E32016</v>
          </cell>
          <cell r="B7169" t="str">
            <v>Y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B7170" t="str">
            <v>Y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B7171" t="str">
            <v>Y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B7172" t="str">
            <v>Y</v>
          </cell>
          <cell r="C7172" t="str">
            <v>FT</v>
          </cell>
          <cell r="D7172" t="str">
            <v>DROP CABLE, 6 FIBER, AS PER PLAN</v>
          </cell>
          <cell r="F7172">
            <v>0</v>
          </cell>
          <cell r="G7172" t="str">
            <v>ADD SUPPLEMENTAL DESCRIPTION</v>
          </cell>
        </row>
        <row r="7173">
          <cell r="A7173" t="str">
            <v>804E32040</v>
          </cell>
          <cell r="B7173" t="str">
            <v>Y</v>
          </cell>
          <cell r="C7173" t="str">
            <v>FT</v>
          </cell>
          <cell r="D7173" t="str">
            <v>DROP CABLE, 12 FIBER</v>
          </cell>
          <cell r="F7173">
            <v>0</v>
          </cell>
          <cell r="G7173" t="str">
            <v>ADD SUPPLEMENTAL DESCRIPTION</v>
          </cell>
        </row>
        <row r="7174">
          <cell r="A7174" t="str">
            <v>804E32060</v>
          </cell>
          <cell r="B7174" t="str">
            <v>Y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B7175" t="str">
            <v>Y</v>
          </cell>
          <cell r="C7175" t="str">
            <v>FT</v>
          </cell>
          <cell r="D7175" t="str">
            <v>DROP CABLE, 48 FIBER</v>
          </cell>
          <cell r="F7175">
            <v>0</v>
          </cell>
          <cell r="G7175" t="str">
            <v>ADD SUPPLEMENTAL DESCRIPTION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  <cell r="G7233" t="str">
            <v>CHECK UNIT OF MEASURE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  <cell r="G7275">
            <v>1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  <cell r="G7276">
            <v>1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  <cell r="G7277">
            <v>1</v>
          </cell>
        </row>
        <row r="7278">
          <cell r="A7278" t="str">
            <v>809E60001</v>
          </cell>
          <cell r="B7278" t="str">
            <v>Y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  <cell r="G7278" t="str">
            <v>DESIGN BUILD PROJECTS ONLY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  <cell r="G7346" t="str">
            <v>SPECIFY SIZE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  <cell r="G7351" t="str">
            <v>CHECK UNIT OF MEASURE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  <cell r="G7377">
            <v>1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 t="str">
            <v>Y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  <cell r="G7425" t="str">
            <v>LOCATION REQUIRED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  <cell r="G7426" t="str">
            <v>LOCATION REQUIRED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  <cell r="G7427" t="str">
            <v>SEE SS820 FOR SUPP DESCRIPTION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  <cell r="G7450">
            <v>1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  <cell r="G7451" t="str">
            <v>SPECIFY TYPE AND SIZE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  <cell r="G7452" t="str">
            <v>SPECIFY TYPE AND SIZE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 t="str">
            <v>Y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  <cell r="G7464" t="str">
            <v>DESIGN BUILD PROJECTS ONLY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  <cell r="G7465" t="str">
            <v>SPECIFY SIZE (___" DIAMETER)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  <cell r="G7466" t="str">
            <v>SPECIFY SIZE (___" DIAMETER)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  <cell r="G7467" t="str">
            <v>SPECIFY SIZE (RISE X SPAN)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  <cell r="G7468" t="str">
            <v>SPECIFY SIZE (SPAN X RISE)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  <cell r="G7469" t="str">
            <v>SPECIFY SIZE (SPAN X RISE)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  <cell r="G7470" t="str">
            <v>SPECIFY SIZE (SPAN X RISE)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  <cell r="G7471" t="str">
            <v>SPECIFY SIZE (SPAN X RISE)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  <cell r="G7509" t="str">
            <v>SPECIFY SIZE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  <cell r="G7510" t="str">
            <v>SPECIFY SIZE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  <cell r="G7511" t="str">
            <v>SPECIFY SIZE (RISE X SPAN)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  <cell r="G7512" t="str">
            <v>SPECIFY SIZE (RISE X SPAN)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  <cell r="G7513" t="str">
            <v>SPECIFY SIZE (RISE X SPAN)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  <cell r="G7514" t="str">
            <v>SPECIFY SIZE (RISE X SPAN)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  <cell r="G7515" t="str">
            <v>SPECIFY SPAN X RISE OR SIZE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  <cell r="G7516" t="str">
            <v>SPECIFY SPAN X RISE OR SIZE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  <cell r="G7527">
            <v>1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  <cell r="G7530" t="str">
            <v>SPECIFY THICKNESS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  <cell r="G7532" t="str">
            <v>SPECIFY THICKNESS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  <cell r="G7533" t="str">
            <v>SPECIFY THICKNESS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  <cell r="G7534" t="str">
            <v>SPECIFY THICKNESS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  <cell r="G7535" t="str">
            <v>SPECIFY THICKNESS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  <cell r="G7547" t="str">
            <v>SPECIFY NOMINAL THICKNESS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  <cell r="G7548" t="str">
            <v>SPECIFY NOMINAL THICKNESS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  <cell r="G7550" t="str">
            <v>SPECIFY THICKNESS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  <cell r="G7551" t="str">
            <v>SPECIFY THICKNESS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  <cell r="G7552" t="str">
            <v>SPECIFY THICKNESS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  <cell r="G7553" t="str">
            <v>SPECIFY THICKNESS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  <cell r="G7555" t="str">
            <v>SPECIFY THICKNESS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  <cell r="G7572" t="str">
            <v>SPECIFY THICKNESS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  <cell r="G7576">
            <v>1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  <cell r="G7577">
            <v>1</v>
          </cell>
        </row>
        <row r="7578">
          <cell r="A7578" t="str">
            <v>867E00101</v>
          </cell>
          <cell r="B7578" t="str">
            <v>Y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  <cell r="G7578" t="str">
            <v>DESIGN BUILD PROJECTS ONLY</v>
          </cell>
        </row>
        <row r="7579">
          <cell r="A7579" t="str">
            <v>869E00100</v>
          </cell>
          <cell r="B7579" t="str">
            <v>Y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  <cell r="G7579" t="str">
            <v>DESIGN BUILD PROJECTS ONLY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  <cell r="G7632">
            <v>1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  <cell r="G7643" t="str">
            <v>SPECIFY ___ KIP MAX. TEST LOAD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  <cell r="G7644" t="str">
            <v>SPECIFY ___ KIP MAX. TEST LOAD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  <cell r="G7645" t="str">
            <v>SPECIFY ___ KIP MAX. TEST LOAD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 t="str">
            <v>Y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  <cell r="G7684" t="str">
            <v>DESIGN BUILD PROJECTS ONLY</v>
          </cell>
        </row>
        <row r="7685">
          <cell r="A7685" t="str">
            <v>893E10001</v>
          </cell>
          <cell r="B7685" t="str">
            <v>Y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  <cell r="G7685" t="str">
            <v>DESIGN BUILD PROJECTS ONLY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  <cell r="G7694">
            <v>1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  <cell r="G7716">
            <v>1</v>
          </cell>
        </row>
        <row r="7717">
          <cell r="A7717" t="str">
            <v>896E00020</v>
          </cell>
          <cell r="B7717" t="str">
            <v>Y</v>
          </cell>
          <cell r="C7717" t="str">
            <v>SNMT</v>
          </cell>
          <cell r="D7717" t="str">
            <v>PORTABLE CHANGEABLE MESSAGE SIGN</v>
          </cell>
          <cell r="F7717">
            <v>0</v>
          </cell>
          <cell r="G7717" t="str">
            <v>DESIGN BUILD PROJECTS ONLY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 t="str">
            <v>Y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 t="str">
            <v>Y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900E11000</v>
          </cell>
          <cell r="B7795" t="str">
            <v>Y</v>
          </cell>
          <cell r="C7795" t="str">
            <v>EACH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900E12000</v>
          </cell>
          <cell r="B7796" t="str">
            <v>Y</v>
          </cell>
          <cell r="C7796" t="str">
            <v>TKFT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900E13000</v>
          </cell>
          <cell r="B7797" t="str">
            <v>Y</v>
          </cell>
          <cell r="C7797" t="str">
            <v>PAIR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900E14000</v>
          </cell>
          <cell r="B7798" t="str">
            <v>Y</v>
          </cell>
          <cell r="C7798" t="str">
            <v>JT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900E15000</v>
          </cell>
          <cell r="B7799" t="str">
            <v>Y</v>
          </cell>
          <cell r="C7799" t="str">
            <v>SET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900E16000</v>
          </cell>
          <cell r="B7800" t="str">
            <v>Y</v>
          </cell>
          <cell r="C7800" t="str">
            <v>TON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900E17000</v>
          </cell>
          <cell r="B7801" t="str">
            <v>Y</v>
          </cell>
          <cell r="C7801" t="str">
            <v>LS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900E19000</v>
          </cell>
          <cell r="B7802" t="str">
            <v>Y</v>
          </cell>
          <cell r="C7802" t="str">
            <v>CY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900E20000</v>
          </cell>
          <cell r="B7803" t="str">
            <v>Y</v>
          </cell>
          <cell r="C7803" t="str">
            <v>SY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900E21000</v>
          </cell>
          <cell r="B7804" t="str">
            <v>Y</v>
          </cell>
          <cell r="C7804" t="str">
            <v>BNDL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900E22000</v>
          </cell>
          <cell r="B7805" t="str">
            <v>Y</v>
          </cell>
          <cell r="C7805" t="str">
            <v>LB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950E10000</v>
          </cell>
          <cell r="B7806" t="str">
            <v>Y</v>
          </cell>
          <cell r="C7806" t="str">
            <v>LS</v>
          </cell>
          <cell r="D7806" t="str">
            <v>SPECIAL - SALT SHED DEMOLISHED</v>
          </cell>
          <cell r="F7806">
            <v>0</v>
          </cell>
        </row>
        <row r="7807">
          <cell r="A7807" t="str">
            <v>950E14000</v>
          </cell>
          <cell r="B7807" t="str">
            <v>Y</v>
          </cell>
          <cell r="C7807" t="str">
            <v>EACH</v>
          </cell>
          <cell r="D7807" t="str">
            <v>SPECIAL - SALT DOME CONSTRUCTED, 51'</v>
          </cell>
          <cell r="F7807">
            <v>0</v>
          </cell>
        </row>
        <row r="7808">
          <cell r="A7808" t="str">
            <v>950E14010</v>
          </cell>
          <cell r="B7808" t="str">
            <v>Y</v>
          </cell>
          <cell r="C7808" t="str">
            <v>EACH</v>
          </cell>
          <cell r="D7808" t="str">
            <v>SPECIAL - SALT DOME CONSTRUCTED, 56'</v>
          </cell>
          <cell r="F7808">
            <v>0</v>
          </cell>
        </row>
        <row r="7809">
          <cell r="A7809" t="str">
            <v>950E15000</v>
          </cell>
          <cell r="B7809" t="str">
            <v>Y</v>
          </cell>
          <cell r="C7809" t="str">
            <v>EACH</v>
          </cell>
          <cell r="D7809" t="str">
            <v>SPECIAL - SALT DOME CONSTRUCTED, 62'</v>
          </cell>
          <cell r="F7809">
            <v>0</v>
          </cell>
        </row>
        <row r="7810">
          <cell r="A7810" t="str">
            <v>950E16000</v>
          </cell>
          <cell r="B7810" t="str">
            <v>Y</v>
          </cell>
          <cell r="C7810" t="str">
            <v>EACH</v>
          </cell>
          <cell r="D7810" t="str">
            <v>SPECIAL - SALT DOME CONSTRUCTED, 61'</v>
          </cell>
          <cell r="F7810">
            <v>0</v>
          </cell>
        </row>
        <row r="7811">
          <cell r="A7811" t="str">
            <v>950E20000</v>
          </cell>
          <cell r="B7811" t="str">
            <v>Y</v>
          </cell>
          <cell r="C7811" t="str">
            <v>EACH</v>
          </cell>
          <cell r="D7811" t="str">
            <v>SPECIAL - SALT DOME CONSTRUCTED, 72'</v>
          </cell>
          <cell r="F7811">
            <v>0</v>
          </cell>
        </row>
        <row r="7812">
          <cell r="A7812" t="str">
            <v>950E20010</v>
          </cell>
          <cell r="B7812" t="str">
            <v>Y</v>
          </cell>
          <cell r="C7812" t="str">
            <v>EACH</v>
          </cell>
          <cell r="D7812" t="str">
            <v>SPECIAL - SALT DOME CONSTRUCTED, 82'</v>
          </cell>
          <cell r="F7812">
            <v>0</v>
          </cell>
        </row>
        <row r="7813">
          <cell r="A7813" t="str">
            <v>950E30000</v>
          </cell>
          <cell r="B7813" t="str">
            <v>Y</v>
          </cell>
          <cell r="C7813" t="str">
            <v>EACH</v>
          </cell>
          <cell r="D7813" t="str">
            <v>SPECIAL - SALT DOME CONSTRUCTED, 100'</v>
          </cell>
          <cell r="F7813">
            <v>0</v>
          </cell>
        </row>
        <row r="7814">
          <cell r="A7814" t="str">
            <v>950E35000</v>
          </cell>
          <cell r="B7814" t="str">
            <v>Y</v>
          </cell>
          <cell r="C7814" t="str">
            <v>LS</v>
          </cell>
          <cell r="D7814" t="str">
            <v>SPECIAL - ROOF REPLACEMENT</v>
          </cell>
          <cell r="F7814">
            <v>0</v>
          </cell>
        </row>
        <row r="7815">
          <cell r="A7815" t="str">
            <v>950E40000</v>
          </cell>
          <cell r="B7815" t="str">
            <v>Y</v>
          </cell>
          <cell r="C7815" t="str">
            <v>EACH</v>
          </cell>
          <cell r="D7815" t="str">
            <v>SPECIAL - MANUFACTURED OFFICE, 44'</v>
          </cell>
          <cell r="F7815">
            <v>0</v>
          </cell>
        </row>
        <row r="7816">
          <cell r="A7816" t="str">
            <v>950E50000</v>
          </cell>
          <cell r="B7816" t="str">
            <v>Y</v>
          </cell>
          <cell r="C7816" t="str">
            <v>LS</v>
          </cell>
          <cell r="D7816" t="str">
            <v>SPECIAL - FACILITIES</v>
          </cell>
          <cell r="F7816">
            <v>1</v>
          </cell>
          <cell r="G7816" t="str">
            <v>ADD SUPPLEMENTAL DESCRIPTION</v>
          </cell>
        </row>
        <row r="7817">
          <cell r="A7817" t="str">
            <v>950E51000</v>
          </cell>
          <cell r="B7817" t="str">
            <v>Y</v>
          </cell>
          <cell r="C7817" t="str">
            <v>EACH</v>
          </cell>
          <cell r="D7817" t="str">
            <v>SPECIAL - FACILITIES</v>
          </cell>
          <cell r="F7817">
            <v>1</v>
          </cell>
          <cell r="G7817" t="str">
            <v>ADD SUPPLEMENTAL DESCRIPTION</v>
          </cell>
        </row>
        <row r="7818">
          <cell r="A7818" t="str">
            <v>990E10000</v>
          </cell>
          <cell r="C7818" t="str">
            <v>LS</v>
          </cell>
          <cell r="D7818" t="str">
            <v>ESTIMATED COST OF REPAIRS TO DETOUR</v>
          </cell>
          <cell r="F7818">
            <v>0</v>
          </cell>
          <cell r="G7818" t="str">
            <v>ODOT INTERNAL USE ONLY</v>
          </cell>
        </row>
        <row r="7819">
          <cell r="A7819" t="str">
            <v>990E10010</v>
          </cell>
          <cell r="C7819" t="str">
            <v>LS</v>
          </cell>
          <cell r="D7819" t="str">
            <v>ESTIMATED COST OF RIGHT OF WAY</v>
          </cell>
          <cell r="F7819">
            <v>0</v>
          </cell>
          <cell r="G7819" t="str">
            <v>ODOT INTERNAL USE ONLY</v>
          </cell>
        </row>
        <row r="7820">
          <cell r="A7820" t="str">
            <v>990E10020</v>
          </cell>
          <cell r="C7820" t="str">
            <v>LS</v>
          </cell>
          <cell r="D7820" t="str">
            <v>ESTIMATED COST OF ENGINEERING, SUPERINTENDENCE AND CONTINGENCIES</v>
          </cell>
          <cell r="F7820">
            <v>0</v>
          </cell>
          <cell r="G7820" t="str">
            <v>ODOT INTERNAL USE ONLY</v>
          </cell>
        </row>
        <row r="7821">
          <cell r="A7821" t="str">
            <v>990E10030</v>
          </cell>
          <cell r="C7821" t="str">
            <v>LS</v>
          </cell>
          <cell r="D7821" t="str">
            <v>ESTIMATED COST OF PRELIMINARY ENGINEERING</v>
          </cell>
          <cell r="F7821">
            <v>0</v>
          </cell>
          <cell r="G7821" t="str">
            <v>ODOT INTERNAL USE ONLY</v>
          </cell>
        </row>
        <row r="7822">
          <cell r="A7822" t="str">
            <v>990E10040</v>
          </cell>
          <cell r="C7822" t="str">
            <v>LS</v>
          </cell>
          <cell r="D7822" t="str">
            <v>ESTIMATED COST OF FORCE ACCOUNT WORK</v>
          </cell>
          <cell r="F7822">
            <v>0</v>
          </cell>
          <cell r="G7822" t="str">
            <v>ODOT INTERNAL USE ONLY</v>
          </cell>
        </row>
        <row r="7823">
          <cell r="A7823" t="str">
            <v>990E10500</v>
          </cell>
          <cell r="C7823" t="str">
            <v>LS</v>
          </cell>
          <cell r="D7823" t="str">
            <v>ESTIMATED COST OF INCENTIVE/DISINCENTIVE PAYMENT</v>
          </cell>
          <cell r="F7823">
            <v>0</v>
          </cell>
          <cell r="G7823" t="str">
            <v>ODOT INTERNAL USE ONLY</v>
          </cell>
        </row>
        <row r="7824">
          <cell r="A7824" t="str">
            <v>990E20000</v>
          </cell>
          <cell r="C7824" t="str">
            <v>LS</v>
          </cell>
          <cell r="D7824" t="str">
            <v>FORCE ACCOUNT</v>
          </cell>
          <cell r="F7824">
            <v>0</v>
          </cell>
          <cell r="G7824" t="str">
            <v>SITE MANAGER USE ONLY</v>
          </cell>
        </row>
        <row r="7825">
          <cell r="A7825" t="str">
            <v>990E20010</v>
          </cell>
          <cell r="C7825" t="str">
            <v>LS</v>
          </cell>
          <cell r="D7825" t="str">
            <v>DIFFERENCE BETWEEN ESTIMATED AND ACTUAL COST OF FORCE ACCOUNT</v>
          </cell>
          <cell r="F7825">
            <v>0</v>
          </cell>
          <cell r="G7825" t="str">
            <v>SITE MANAGER USE ONLY</v>
          </cell>
        </row>
        <row r="7826">
          <cell r="A7826" t="str">
            <v>990E21000</v>
          </cell>
          <cell r="C7826" t="str">
            <v>DLR</v>
          </cell>
          <cell r="D7826" t="str">
            <v>INTEREST PAYMENTS</v>
          </cell>
          <cell r="F7826">
            <v>0</v>
          </cell>
          <cell r="G7826" t="str">
            <v>SITE MANAGER USE ONLY</v>
          </cell>
        </row>
        <row r="7827">
          <cell r="A7827" t="str">
            <v>990E24000</v>
          </cell>
          <cell r="C7827" t="str">
            <v>LS</v>
          </cell>
          <cell r="D7827" t="str">
            <v>BITUMINOUS PRICE ADJUSTMENT</v>
          </cell>
          <cell r="F7827">
            <v>0</v>
          </cell>
          <cell r="G7827" t="str">
            <v>SITE MANAGER USE ONLY</v>
          </cell>
        </row>
        <row r="7828">
          <cell r="A7828" t="str">
            <v>990E24100</v>
          </cell>
          <cell r="C7828" t="str">
            <v>LS</v>
          </cell>
          <cell r="D7828" t="str">
            <v>446 ADJUSTMENT</v>
          </cell>
          <cell r="F7828">
            <v>0</v>
          </cell>
          <cell r="G7828" t="str">
            <v>SITE MANAGER USE ONLY</v>
          </cell>
        </row>
        <row r="7829">
          <cell r="A7829" t="str">
            <v>990E24130</v>
          </cell>
          <cell r="C7829" t="str">
            <v>LS</v>
          </cell>
          <cell r="D7829" t="str">
            <v>447 MAT DENSITY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990E24170</v>
          </cell>
          <cell r="C7830" t="str">
            <v>LS</v>
          </cell>
          <cell r="D7830" t="str">
            <v>447 JOINT DENSITY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990E24200</v>
          </cell>
          <cell r="C7831" t="str">
            <v>LS</v>
          </cell>
          <cell r="D7831" t="str">
            <v>448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990E24300</v>
          </cell>
          <cell r="C7832" t="str">
            <v>LS</v>
          </cell>
          <cell r="D7832" t="str">
            <v>PAVEMENT SMOOTHNESS ADJUSTMENT (PN 420)</v>
          </cell>
          <cell r="F7832">
            <v>0</v>
          </cell>
          <cell r="G7832" t="str">
            <v>SITE MANAGER USE ONLY</v>
          </cell>
        </row>
        <row r="7833">
          <cell r="A7833" t="str">
            <v>990E24350</v>
          </cell>
          <cell r="C7833" t="str">
            <v>LS</v>
          </cell>
          <cell r="D7833" t="str">
            <v>BRIDGE SMOOTHNESS ADJUSTMENT (PN 555)</v>
          </cell>
          <cell r="F7833">
            <v>0</v>
          </cell>
          <cell r="G7833" t="str">
            <v>SITE MANAGER USE ONLY</v>
          </cell>
        </row>
        <row r="7834">
          <cell r="A7834" t="str">
            <v>990E24400</v>
          </cell>
          <cell r="C7834" t="str">
            <v>LS</v>
          </cell>
          <cell r="D7834" t="str">
            <v>STEEL PRICE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990E24500</v>
          </cell>
          <cell r="C7835" t="str">
            <v>LS</v>
          </cell>
          <cell r="D7835" t="str">
            <v>QC / QA</v>
          </cell>
          <cell r="F7835">
            <v>0</v>
          </cell>
          <cell r="G7835" t="str">
            <v>SITE MANAGER USE ONLY</v>
          </cell>
        </row>
        <row r="7836">
          <cell r="A7836" t="str">
            <v>990E24600</v>
          </cell>
          <cell r="C7836" t="str">
            <v>LS</v>
          </cell>
          <cell r="D7836" t="str">
            <v>LANDSCAPING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990E24700</v>
          </cell>
          <cell r="C7837" t="str">
            <v>LS</v>
          </cell>
          <cell r="D7837" t="str">
            <v>104.02 ADJUSTMENT</v>
          </cell>
          <cell r="F7837">
            <v>0</v>
          </cell>
          <cell r="G7837" t="str">
            <v>SITE MANAGER USE ONLY</v>
          </cell>
        </row>
        <row r="7838">
          <cell r="A7838" t="str">
            <v>990E24800</v>
          </cell>
          <cell r="C7838" t="str">
            <v>LS</v>
          </cell>
          <cell r="D7838" t="str">
            <v>NON-SPEC MATERIAL DEDUCTION</v>
          </cell>
          <cell r="F7838">
            <v>0</v>
          </cell>
          <cell r="G7838" t="str">
            <v>SITE MANAGER USE ONLY</v>
          </cell>
        </row>
        <row r="7839">
          <cell r="A7839" t="str">
            <v>990E24900</v>
          </cell>
          <cell r="C7839" t="str">
            <v>LS</v>
          </cell>
          <cell r="D7839" t="str">
            <v>109.05 - BUY BACK MATERIAL</v>
          </cell>
          <cell r="F7839">
            <v>0</v>
          </cell>
          <cell r="G7839" t="str">
            <v>SITE MANAGER USE ONLY</v>
          </cell>
        </row>
        <row r="7840">
          <cell r="A7840" t="str">
            <v>990E25000</v>
          </cell>
          <cell r="C7840" t="str">
            <v>LS</v>
          </cell>
          <cell r="D7840" t="str">
            <v>FUEL PRICE ADJUSTMENT</v>
          </cell>
          <cell r="F7840">
            <v>0</v>
          </cell>
          <cell r="G7840" t="str">
            <v>SITE MANAGER USE ONLY</v>
          </cell>
        </row>
        <row r="7841">
          <cell r="A7841" t="str">
            <v>990E25100</v>
          </cell>
          <cell r="C7841" t="str">
            <v>LS</v>
          </cell>
          <cell r="D7841" t="str">
            <v>UTILITY CONFLICT/DELAYS</v>
          </cell>
          <cell r="F7841">
            <v>0</v>
          </cell>
          <cell r="G7841" t="str">
            <v>SITE MANAGER USE ONLY</v>
          </cell>
        </row>
        <row r="7842">
          <cell r="A7842" t="str">
            <v>990E25200</v>
          </cell>
          <cell r="C7842" t="str">
            <v>LS</v>
          </cell>
          <cell r="D7842" t="str">
            <v>ABANDONED UTILITY CONFLICT/DELAYS</v>
          </cell>
          <cell r="F7842">
            <v>0</v>
          </cell>
          <cell r="G7842" t="str">
            <v>SITE MANAGER USE ONLY</v>
          </cell>
        </row>
        <row r="7843">
          <cell r="A7843" t="str">
            <v>990E25300</v>
          </cell>
          <cell r="C7843" t="str">
            <v>LS</v>
          </cell>
          <cell r="D7843" t="str">
            <v>105.03 NON-CONFORMANCE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990E25400</v>
          </cell>
          <cell r="C7844" t="str">
            <v>LS</v>
          </cell>
          <cell r="D7844" t="str">
            <v>LUMP SUM ADJUSTMENT - GENERAL / OTHER ITEMS</v>
          </cell>
          <cell r="F7844">
            <v>0</v>
          </cell>
          <cell r="G7844" t="str">
            <v>SITE MANAGER USE ONLY</v>
          </cell>
        </row>
        <row r="7845">
          <cell r="A7845" t="str">
            <v>990E30000</v>
          </cell>
          <cell r="C7845" t="str">
            <v>LS</v>
          </cell>
          <cell r="D7845" t="str">
            <v>AGREED LUMP SUM</v>
          </cell>
          <cell r="F7845">
            <v>0</v>
          </cell>
          <cell r="G7845" t="str">
            <v>SITE MANAGER USE ONLY</v>
          </cell>
        </row>
        <row r="7846">
          <cell r="A7846" t="str">
            <v>990E40000</v>
          </cell>
          <cell r="C7846" t="str">
            <v>EACH</v>
          </cell>
          <cell r="D7846" t="str">
            <v>AGREED UNIT PRICE</v>
          </cell>
          <cell r="F7846">
            <v>0</v>
          </cell>
          <cell r="G7846" t="str">
            <v>SITE MANAGER USE ONLY</v>
          </cell>
        </row>
        <row r="7847">
          <cell r="A7847" t="str">
            <v>990E40010</v>
          </cell>
          <cell r="C7847" t="str">
            <v>FT</v>
          </cell>
          <cell r="D7847" t="str">
            <v>AGREED UNIT PRICE</v>
          </cell>
          <cell r="F7847">
            <v>0</v>
          </cell>
          <cell r="G7847" t="str">
            <v>SITE MANAGER USE ONLY</v>
          </cell>
        </row>
        <row r="7848">
          <cell r="A7848" t="str">
            <v>990E40020</v>
          </cell>
          <cell r="C7848" t="str">
            <v>SF</v>
          </cell>
          <cell r="D7848" t="str">
            <v>AGREED UNIT PRICE</v>
          </cell>
          <cell r="F7848">
            <v>0</v>
          </cell>
          <cell r="G7848" t="str">
            <v>SITE MANAGER USE ONLY</v>
          </cell>
        </row>
        <row r="7849">
          <cell r="A7849" t="str">
            <v>990E40030</v>
          </cell>
          <cell r="C7849" t="str">
            <v>SY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990E40050</v>
          </cell>
          <cell r="C7850" t="str">
            <v>MILE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990E40060</v>
          </cell>
          <cell r="C7851" t="str">
            <v>CY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990E40070</v>
          </cell>
          <cell r="C7852" t="str">
            <v>LB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990E40080</v>
          </cell>
          <cell r="C7853" t="str">
            <v>MNTH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990E40090</v>
          </cell>
          <cell r="C7854" t="str">
            <v>TON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990E40100</v>
          </cell>
          <cell r="C7855" t="str">
            <v>TKFT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990E50000</v>
          </cell>
          <cell r="C7856" t="str">
            <v>HOUR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990E50100</v>
          </cell>
          <cell r="C7857" t="str">
            <v>DAY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990E50110</v>
          </cell>
          <cell r="C7858" t="str">
            <v>GAL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990E50120</v>
          </cell>
          <cell r="C7859" t="str">
            <v>STA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990E50130</v>
          </cell>
          <cell r="C7860" t="str">
            <v>MSF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990E50140</v>
          </cell>
          <cell r="C7861" t="str">
            <v>MGAL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6" zoomScale="90" zoomScaleNormal="90" workbookViewId="0">
      <selection activeCell="X46" sqref="X4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6.140625" style="5" bestFit="1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4" t="s">
        <v>15</v>
      </c>
      <c r="I1" s="2" t="s">
        <v>14</v>
      </c>
      <c r="J1" s="1"/>
      <c r="K1" s="1"/>
      <c r="L1" s="1"/>
      <c r="M1" s="25"/>
      <c r="N1" s="1"/>
      <c r="O1" s="1"/>
      <c r="P1" s="1"/>
      <c r="Q1" s="25"/>
      <c r="R1" s="25"/>
      <c r="S1" s="25"/>
      <c r="T1" s="25"/>
      <c r="U1" s="25"/>
      <c r="V1" s="25"/>
      <c r="W1" s="23"/>
      <c r="X1" s="23"/>
      <c r="Y1" s="1"/>
      <c r="Z1" s="1"/>
      <c r="AA1" s="23"/>
      <c r="AB1" s="23"/>
      <c r="AC1" s="27"/>
      <c r="AD1" s="27"/>
      <c r="AE1" s="27"/>
    </row>
    <row r="2" spans="1:38" ht="12.75" customHeight="1" x14ac:dyDescent="0.2">
      <c r="D2" s="2"/>
      <c r="E2" s="2"/>
      <c r="F2" s="3"/>
      <c r="G2" s="3" t="s">
        <v>3</v>
      </c>
      <c r="H2" s="34" t="s">
        <v>16</v>
      </c>
      <c r="I2" s="2" t="s">
        <v>5</v>
      </c>
      <c r="J2" s="1"/>
      <c r="K2" s="1"/>
      <c r="L2" s="1"/>
      <c r="M2" s="25"/>
      <c r="N2" s="1"/>
      <c r="O2" s="1"/>
      <c r="P2" s="1"/>
      <c r="Q2" s="25"/>
      <c r="R2" s="25"/>
      <c r="S2" s="25"/>
      <c r="T2" s="25"/>
      <c r="U2" s="25"/>
      <c r="V2" s="25"/>
      <c r="W2" s="23"/>
      <c r="X2" s="23"/>
      <c r="Y2" s="1"/>
      <c r="Z2" s="1"/>
      <c r="AA2" s="23"/>
      <c r="AB2" s="23"/>
      <c r="AC2" s="27"/>
      <c r="AD2" s="27"/>
      <c r="AE2" s="27"/>
    </row>
    <row r="3" spans="1:38" ht="12.75" customHeight="1" x14ac:dyDescent="0.2">
      <c r="D3" s="2"/>
      <c r="E3" s="3"/>
      <c r="F3" s="3"/>
      <c r="G3" s="3"/>
      <c r="H3" s="34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7"/>
      <c r="AD3" s="27"/>
      <c r="AE3" s="27"/>
    </row>
    <row r="4" spans="1:38" ht="12.75" customHeight="1" x14ac:dyDescent="0.2">
      <c r="D4" s="2"/>
      <c r="E4" s="3"/>
      <c r="F4" s="4"/>
      <c r="G4" s="4"/>
      <c r="H4" s="34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7"/>
      <c r="AD4" s="27"/>
      <c r="AE4" s="27"/>
    </row>
    <row r="5" spans="1:38" ht="12.75" customHeight="1" x14ac:dyDescent="0.2">
      <c r="D5" s="2"/>
      <c r="E5" s="3"/>
      <c r="F5" s="4"/>
      <c r="G5" s="4"/>
      <c r="H5" s="34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6"/>
      <c r="X5" s="26"/>
      <c r="Y5" s="1"/>
      <c r="Z5" s="1"/>
      <c r="AA5" s="26"/>
      <c r="AB5" s="26"/>
      <c r="AC5" s="27"/>
      <c r="AD5" s="27"/>
      <c r="AE5" s="27"/>
    </row>
    <row r="6" spans="1:38" ht="12.75" customHeight="1" thickBot="1" x14ac:dyDescent="0.25"/>
    <row r="7" spans="1:38" ht="12.75" customHeight="1" thickBot="1" x14ac:dyDescent="0.25">
      <c r="B7" s="29" t="s">
        <v>9</v>
      </c>
      <c r="D7" s="62" t="str">
        <f>"SUBSUMMARY SHEET " &amp; B8</f>
        <v>SUBSUMMARY SHEET 31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G7" s="35">
        <v>36</v>
      </c>
      <c r="AH7" s="36" t="s">
        <v>22</v>
      </c>
      <c r="AI7" s="37"/>
      <c r="AJ7" s="37"/>
      <c r="AK7" s="37"/>
      <c r="AL7" s="37"/>
    </row>
    <row r="8" spans="1:38" ht="12.75" customHeight="1" thickBot="1" x14ac:dyDescent="0.25">
      <c r="B8" s="33">
        <v>31</v>
      </c>
      <c r="D8" s="39" t="s">
        <v>7</v>
      </c>
      <c r="E8" s="39"/>
      <c r="F8" s="39"/>
      <c r="G8" s="39"/>
      <c r="H8" s="39"/>
      <c r="I8" s="39"/>
      <c r="J8" s="39"/>
      <c r="K8" s="28" t="s">
        <v>60</v>
      </c>
      <c r="L8" s="28" t="s">
        <v>31</v>
      </c>
      <c r="M8" s="28" t="s">
        <v>33</v>
      </c>
      <c r="N8" s="28" t="s">
        <v>61</v>
      </c>
      <c r="O8" s="28" t="s">
        <v>27</v>
      </c>
      <c r="P8" s="28" t="s">
        <v>53</v>
      </c>
      <c r="Q8" s="28"/>
      <c r="R8" s="28" t="s">
        <v>42</v>
      </c>
      <c r="S8" s="28" t="s">
        <v>43</v>
      </c>
      <c r="T8" s="28" t="s">
        <v>30</v>
      </c>
      <c r="U8" s="28" t="s">
        <v>44</v>
      </c>
      <c r="V8" s="28" t="s">
        <v>66</v>
      </c>
      <c r="W8" s="28"/>
      <c r="X8" s="28" t="s">
        <v>54</v>
      </c>
      <c r="Y8" s="28"/>
      <c r="Z8" s="28" t="s">
        <v>63</v>
      </c>
      <c r="AA8" s="28" t="s">
        <v>64</v>
      </c>
      <c r="AB8" s="28"/>
      <c r="AC8" s="28"/>
      <c r="AD8" s="28"/>
      <c r="AE8" s="28"/>
    </row>
    <row r="9" spans="1:38" ht="12.75" customHeight="1" thickBot="1" x14ac:dyDescent="0.25">
      <c r="D9" s="40" t="s">
        <v>8</v>
      </c>
      <c r="E9" s="40"/>
      <c r="F9" s="40"/>
      <c r="G9" s="40"/>
      <c r="H9" s="40"/>
      <c r="I9" s="40"/>
      <c r="J9" s="40"/>
      <c r="K9" s="24"/>
      <c r="L9" s="24"/>
      <c r="M9" s="24"/>
      <c r="N9" s="24" t="s">
        <v>34</v>
      </c>
      <c r="O9" s="24" t="s">
        <v>55</v>
      </c>
      <c r="P9" s="24" t="s">
        <v>52</v>
      </c>
      <c r="Q9" s="24"/>
      <c r="R9" s="24"/>
      <c r="S9" s="24"/>
      <c r="T9" s="24"/>
      <c r="U9" s="24"/>
      <c r="V9" s="24" t="s">
        <v>67</v>
      </c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63" t="s">
        <v>10</v>
      </c>
      <c r="D10" s="41" t="s">
        <v>20</v>
      </c>
      <c r="E10" s="41" t="s">
        <v>21</v>
      </c>
      <c r="F10" s="44" t="s">
        <v>0</v>
      </c>
      <c r="G10" s="45"/>
      <c r="H10" s="45"/>
      <c r="I10" s="45"/>
      <c r="J10" s="46"/>
      <c r="K10" s="8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9" t="str">
        <f t="shared" si="0"/>
        <v>202</v>
      </c>
      <c r="M10" s="9" t="str">
        <f t="shared" si="0"/>
        <v>202</v>
      </c>
      <c r="N10" s="9" t="str">
        <f t="shared" si="0"/>
        <v>202</v>
      </c>
      <c r="O10" s="9" t="str">
        <f t="shared" si="0"/>
        <v>202</v>
      </c>
      <c r="P10" s="9" t="str">
        <f t="shared" si="0"/>
        <v>202</v>
      </c>
      <c r="Q10" s="9" t="str">
        <f t="shared" si="0"/>
        <v/>
      </c>
      <c r="R10" s="9" t="str">
        <f t="shared" si="0"/>
        <v>609</v>
      </c>
      <c r="S10" s="9" t="str">
        <f t="shared" si="0"/>
        <v>609</v>
      </c>
      <c r="T10" s="9" t="str">
        <f t="shared" si="0"/>
        <v>609</v>
      </c>
      <c r="U10" s="9" t="str">
        <f t="shared" si="0"/>
        <v>609</v>
      </c>
      <c r="V10" s="9" t="str">
        <f t="shared" si="0"/>
        <v>609</v>
      </c>
      <c r="W10" s="9" t="str">
        <f t="shared" si="0"/>
        <v/>
      </c>
      <c r="X10" s="9" t="str">
        <f t="shared" si="0"/>
        <v>630</v>
      </c>
      <c r="Y10" s="9" t="str">
        <f t="shared" si="0"/>
        <v/>
      </c>
      <c r="Z10" s="9" t="str">
        <f t="shared" si="0"/>
        <v>SPECIAL</v>
      </c>
      <c r="AA10" s="9" t="str">
        <f t="shared" si="0"/>
        <v>SPECIAL</v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64"/>
      <c r="D11" s="42"/>
      <c r="E11" s="42"/>
      <c r="F11" s="47"/>
      <c r="G11" s="48"/>
      <c r="H11" s="48"/>
      <c r="I11" s="48"/>
      <c r="J11" s="49"/>
      <c r="K11" s="53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PAVEMENT REMOVED</v>
      </c>
      <c r="L11" s="54" t="str">
        <f t="shared" si="1"/>
        <v>WALK REMOVED</v>
      </c>
      <c r="M11" s="54" t="str">
        <f t="shared" si="1"/>
        <v>FENCE REMOVED</v>
      </c>
      <c r="N11" s="54" t="str">
        <f t="shared" si="1"/>
        <v>REMOVAL MISC.: BOULDER</v>
      </c>
      <c r="O11" s="54" t="str">
        <f t="shared" si="1"/>
        <v>REMOVAL MISC.: ROCK WALL REMNANT</v>
      </c>
      <c r="P11" s="54" t="str">
        <f t="shared" si="1"/>
        <v>REMOVAL MISC.: CONCRETE PAD</v>
      </c>
      <c r="Q11" s="54" t="str">
        <f t="shared" si="1"/>
        <v/>
      </c>
      <c r="R11" s="54" t="str">
        <f t="shared" si="1"/>
        <v>COMBINATION CURB AND GUTTER, TYPE 2</v>
      </c>
      <c r="S11" s="54" t="str">
        <f t="shared" si="1"/>
        <v>COMBINATION CURB AND GUTTER, TYPE 2, AS PER PLAN</v>
      </c>
      <c r="T11" s="54" t="str">
        <f t="shared" si="1"/>
        <v>CURB, TYPE 6</v>
      </c>
      <c r="U11" s="54" t="str">
        <f t="shared" si="1"/>
        <v>COMBINATION CURB AND GUTTER, TYPE 9, AS PER PLAN</v>
      </c>
      <c r="V11" s="54" t="str">
        <f t="shared" si="1"/>
        <v>6" CONCRETE TRAFFIC ISLAND, AS PER PLAN, TOOLED AND STAINED</v>
      </c>
      <c r="W11" s="54" t="str">
        <f t="shared" si="1"/>
        <v/>
      </c>
      <c r="X11" s="54" t="str">
        <f t="shared" si="1"/>
        <v>REMOVAL OF GROUND MOUNTED POST SUPPORT AND DISPOSAL</v>
      </c>
      <c r="Y11" s="54" t="str">
        <f t="shared" si="1"/>
        <v/>
      </c>
      <c r="Z11" s="54" t="str">
        <f t="shared" si="1"/>
        <v>MAILBOX SUPPORT SYSTEM, SINGLE</v>
      </c>
      <c r="AA11" s="54" t="str">
        <f t="shared" si="1"/>
        <v>MAILBOX SUPPORT SYSTEM, DOUBLE</v>
      </c>
      <c r="AB11" s="54" t="str">
        <f t="shared" si="1"/>
        <v/>
      </c>
      <c r="AC11" s="54" t="str">
        <f t="shared" si="1"/>
        <v/>
      </c>
      <c r="AD11" s="54" t="str">
        <f t="shared" si="1"/>
        <v/>
      </c>
      <c r="AE11" s="54" t="str">
        <f t="shared" si="1"/>
        <v/>
      </c>
    </row>
    <row r="12" spans="1:38" ht="12.75" customHeight="1" x14ac:dyDescent="0.2">
      <c r="B12" s="64"/>
      <c r="D12" s="42"/>
      <c r="E12" s="42"/>
      <c r="F12" s="47"/>
      <c r="G12" s="48"/>
      <c r="H12" s="48"/>
      <c r="I12" s="48"/>
      <c r="J12" s="49"/>
      <c r="K12" s="53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</row>
    <row r="13" spans="1:38" ht="12.75" customHeight="1" x14ac:dyDescent="0.2">
      <c r="B13" s="64"/>
      <c r="D13" s="42"/>
      <c r="E13" s="42"/>
      <c r="F13" s="47"/>
      <c r="G13" s="48"/>
      <c r="H13" s="48"/>
      <c r="I13" s="48"/>
      <c r="J13" s="49"/>
      <c r="K13" s="53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</row>
    <row r="14" spans="1:38" ht="12.75" customHeight="1" x14ac:dyDescent="0.2">
      <c r="B14" s="64"/>
      <c r="D14" s="42"/>
      <c r="E14" s="42"/>
      <c r="F14" s="47"/>
      <c r="G14" s="48"/>
      <c r="H14" s="48"/>
      <c r="I14" s="48"/>
      <c r="J14" s="49"/>
      <c r="K14" s="53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</row>
    <row r="15" spans="1:38" ht="12.75" customHeight="1" x14ac:dyDescent="0.2">
      <c r="B15" s="64"/>
      <c r="D15" s="42"/>
      <c r="E15" s="42"/>
      <c r="F15" s="47"/>
      <c r="G15" s="48"/>
      <c r="H15" s="48"/>
      <c r="I15" s="48"/>
      <c r="J15" s="49"/>
      <c r="K15" s="53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</row>
    <row r="16" spans="1:38" ht="12.75" customHeight="1" x14ac:dyDescent="0.2">
      <c r="B16" s="64"/>
      <c r="D16" s="42"/>
      <c r="E16" s="42"/>
      <c r="F16" s="47"/>
      <c r="G16" s="48"/>
      <c r="H16" s="48"/>
      <c r="I16" s="48"/>
      <c r="J16" s="49"/>
      <c r="K16" s="53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</row>
    <row r="17" spans="2:31" ht="12.75" customHeight="1" x14ac:dyDescent="0.2">
      <c r="B17" s="64"/>
      <c r="D17" s="42"/>
      <c r="E17" s="42"/>
      <c r="F17" s="47"/>
      <c r="G17" s="48"/>
      <c r="H17" s="48"/>
      <c r="I17" s="48"/>
      <c r="J17" s="49"/>
      <c r="K17" s="53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</row>
    <row r="18" spans="2:31" ht="12.75" customHeight="1" x14ac:dyDescent="0.2">
      <c r="B18" s="64"/>
      <c r="D18" s="42"/>
      <c r="E18" s="42"/>
      <c r="F18" s="47"/>
      <c r="G18" s="48"/>
      <c r="H18" s="48"/>
      <c r="I18" s="48"/>
      <c r="J18" s="49"/>
      <c r="K18" s="53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</row>
    <row r="19" spans="2:31" ht="12.75" customHeight="1" x14ac:dyDescent="0.2">
      <c r="B19" s="64"/>
      <c r="D19" s="42"/>
      <c r="E19" s="42"/>
      <c r="F19" s="47"/>
      <c r="G19" s="48"/>
      <c r="H19" s="48"/>
      <c r="I19" s="48"/>
      <c r="J19" s="49"/>
      <c r="K19" s="53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2:31" ht="12.75" customHeight="1" x14ac:dyDescent="0.2">
      <c r="B20" s="64"/>
      <c r="D20" s="42"/>
      <c r="E20" s="42"/>
      <c r="F20" s="47"/>
      <c r="G20" s="48"/>
      <c r="H20" s="48"/>
      <c r="I20" s="48"/>
      <c r="J20" s="49"/>
      <c r="K20" s="53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</row>
    <row r="21" spans="2:31" ht="12.75" customHeight="1" x14ac:dyDescent="0.2">
      <c r="B21" s="64"/>
      <c r="D21" s="42"/>
      <c r="E21" s="42"/>
      <c r="F21" s="47"/>
      <c r="G21" s="48"/>
      <c r="H21" s="48"/>
      <c r="I21" s="48"/>
      <c r="J21" s="49"/>
      <c r="K21" s="53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</row>
    <row r="22" spans="2:31" ht="12.75" customHeight="1" x14ac:dyDescent="0.2">
      <c r="B22" s="64"/>
      <c r="D22" s="42"/>
      <c r="E22" s="42"/>
      <c r="F22" s="47"/>
      <c r="G22" s="48"/>
      <c r="H22" s="48"/>
      <c r="I22" s="48"/>
      <c r="J22" s="49"/>
      <c r="K22" s="5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</row>
    <row r="23" spans="2:31" ht="12.75" customHeight="1" thickBot="1" x14ac:dyDescent="0.25">
      <c r="B23" s="65"/>
      <c r="D23" s="43"/>
      <c r="E23" s="43"/>
      <c r="F23" s="50"/>
      <c r="G23" s="51"/>
      <c r="H23" s="51"/>
      <c r="I23" s="51"/>
      <c r="J23" s="52"/>
      <c r="K23" s="10" t="str">
        <f t="shared" ref="K23:AE23" si="2">IF(OR(TRIM(K8)=0,TRIM(K8)=""),"",IFERROR(TRIM(INDEX(QryItemNamed,MATCH(TRIM(K8),ITEM,0),3)),""))</f>
        <v>SY</v>
      </c>
      <c r="L23" s="11" t="str">
        <f t="shared" si="2"/>
        <v>SF</v>
      </c>
      <c r="M23" s="11" t="str">
        <f t="shared" si="2"/>
        <v>FT</v>
      </c>
      <c r="N23" s="11" t="str">
        <f t="shared" si="2"/>
        <v>EACH</v>
      </c>
      <c r="O23" s="11" t="str">
        <f t="shared" si="2"/>
        <v>FT</v>
      </c>
      <c r="P23" s="11" t="str">
        <f t="shared" si="2"/>
        <v>SF</v>
      </c>
      <c r="Q23" s="11" t="str">
        <f t="shared" si="2"/>
        <v/>
      </c>
      <c r="R23" s="11" t="str">
        <f t="shared" si="2"/>
        <v>FT</v>
      </c>
      <c r="S23" s="11" t="str">
        <f t="shared" si="2"/>
        <v>FT</v>
      </c>
      <c r="T23" s="11" t="str">
        <f t="shared" si="2"/>
        <v>FT</v>
      </c>
      <c r="U23" s="11" t="str">
        <f t="shared" si="2"/>
        <v>FT</v>
      </c>
      <c r="V23" s="11" t="str">
        <f t="shared" si="2"/>
        <v>SY</v>
      </c>
      <c r="W23" s="11" t="str">
        <f t="shared" si="2"/>
        <v/>
      </c>
      <c r="X23" s="11" t="str">
        <f t="shared" si="2"/>
        <v>EACH</v>
      </c>
      <c r="Y23" s="11" t="str">
        <f t="shared" si="2"/>
        <v/>
      </c>
      <c r="Z23" s="11" t="str">
        <f t="shared" si="2"/>
        <v>EACH</v>
      </c>
      <c r="AA23" s="11" t="str">
        <f t="shared" si="2"/>
        <v>EACH</v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0">
        <v>1</v>
      </c>
      <c r="D24" s="12"/>
      <c r="E24" s="12"/>
      <c r="F24" s="13"/>
      <c r="G24" s="14"/>
      <c r="H24" s="15"/>
      <c r="I24" s="13"/>
      <c r="J24" s="1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0">
        <v>1</v>
      </c>
      <c r="D25" s="17" t="s">
        <v>23</v>
      </c>
      <c r="E25" s="17">
        <f>$AG$7</f>
        <v>36</v>
      </c>
      <c r="F25" s="18">
        <v>10411.530000000001</v>
      </c>
      <c r="G25" s="19" t="s">
        <v>26</v>
      </c>
      <c r="H25" s="20" t="s">
        <v>1</v>
      </c>
      <c r="I25" s="18">
        <v>10464.450000000001</v>
      </c>
      <c r="J25" s="21" t="s">
        <v>26</v>
      </c>
      <c r="K25" s="19"/>
      <c r="L25" s="20"/>
      <c r="M25" s="20">
        <v>55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0">
        <v>1</v>
      </c>
      <c r="D26" s="17" t="s">
        <v>24</v>
      </c>
      <c r="E26" s="17">
        <f>E25</f>
        <v>36</v>
      </c>
      <c r="F26" s="18">
        <v>10423.18</v>
      </c>
      <c r="G26" s="19" t="s">
        <v>26</v>
      </c>
      <c r="H26" s="20"/>
      <c r="I26" s="18"/>
      <c r="J26" s="21"/>
      <c r="K26" s="19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2</v>
      </c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0">
        <v>1</v>
      </c>
      <c r="D27" s="17" t="s">
        <v>62</v>
      </c>
      <c r="E27" s="17">
        <f>E25</f>
        <v>36</v>
      </c>
      <c r="F27" s="18">
        <v>10408.68</v>
      </c>
      <c r="G27" s="19" t="s">
        <v>26</v>
      </c>
      <c r="H27" s="20"/>
      <c r="I27" s="18"/>
      <c r="J27" s="21"/>
      <c r="K27" s="19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>
        <v>1</v>
      </c>
      <c r="AA27" s="20">
        <v>1</v>
      </c>
      <c r="AB27" s="20"/>
      <c r="AC27" s="20"/>
      <c r="AD27" s="20"/>
      <c r="AE27" s="20"/>
    </row>
    <row r="28" spans="2:31" ht="12.75" customHeight="1" x14ac:dyDescent="0.2">
      <c r="B28" s="30">
        <v>1</v>
      </c>
      <c r="D28" s="17" t="s">
        <v>32</v>
      </c>
      <c r="E28" s="17">
        <f>E27</f>
        <v>36</v>
      </c>
      <c r="F28" s="18">
        <v>10465.16</v>
      </c>
      <c r="G28" s="19" t="s">
        <v>26</v>
      </c>
      <c r="H28" s="20"/>
      <c r="I28" s="18"/>
      <c r="J28" s="21"/>
      <c r="K28" s="19"/>
      <c r="L28" s="19"/>
      <c r="M28" s="20"/>
      <c r="N28" s="20">
        <v>1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0">
        <v>1</v>
      </c>
      <c r="D29" s="17"/>
      <c r="E29" s="17"/>
      <c r="F29" s="18"/>
      <c r="G29" s="19"/>
      <c r="H29" s="20"/>
      <c r="I29" s="18"/>
      <c r="J29" s="21"/>
      <c r="K29" s="19"/>
      <c r="L29" s="19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0">
        <v>1</v>
      </c>
      <c r="D30" s="17" t="s">
        <v>28</v>
      </c>
      <c r="E30" s="17" t="str">
        <f>CONCATENATE($AG$7+1, ", ", $AG$7+9, ", ", $AG$7+12)</f>
        <v>37, 45, 48</v>
      </c>
      <c r="F30" s="18">
        <v>10524.17</v>
      </c>
      <c r="G30" s="19" t="s">
        <v>26</v>
      </c>
      <c r="H30" s="20" t="s">
        <v>1</v>
      </c>
      <c r="I30" s="18">
        <v>21303.87</v>
      </c>
      <c r="J30" s="21" t="s">
        <v>26</v>
      </c>
      <c r="K30" s="19"/>
      <c r="L30" s="19"/>
      <c r="M30" s="20"/>
      <c r="N30" s="20"/>
      <c r="O30" s="20"/>
      <c r="P30" s="20"/>
      <c r="Q30" s="20"/>
      <c r="R30" s="20">
        <v>410</v>
      </c>
      <c r="S30" s="20">
        <v>20</v>
      </c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0">
        <v>1</v>
      </c>
      <c r="D31" s="17" t="s">
        <v>29</v>
      </c>
      <c r="E31" s="17" t="str">
        <f>CONCATENATE($AG$7+1, ", ", $AG$7+7, ", ", $AG$7+9, ", ", $AG$7+12)</f>
        <v>37, 43, 45, 48</v>
      </c>
      <c r="F31" s="18">
        <v>10524.17</v>
      </c>
      <c r="G31" s="19" t="s">
        <v>25</v>
      </c>
      <c r="H31" s="20" t="s">
        <v>1</v>
      </c>
      <c r="I31" s="18">
        <v>20822.47</v>
      </c>
      <c r="J31" s="21" t="s">
        <v>26</v>
      </c>
      <c r="K31" s="19"/>
      <c r="L31" s="19"/>
      <c r="M31" s="20"/>
      <c r="N31" s="20"/>
      <c r="O31" s="20"/>
      <c r="P31" s="20"/>
      <c r="Q31" s="20"/>
      <c r="R31" s="20">
        <v>382</v>
      </c>
      <c r="S31" s="20">
        <v>20</v>
      </c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0">
        <v>1</v>
      </c>
      <c r="D32" s="17" t="s">
        <v>35</v>
      </c>
      <c r="E32" s="17" t="str">
        <f>CONCATENATE($AG$7+1, ", ", $AG$7+3, ", ", $AG$7+9, ", ", $AG$7+12)</f>
        <v>37, 39, 45, 48</v>
      </c>
      <c r="F32" s="18">
        <v>21303.87</v>
      </c>
      <c r="G32" s="19" t="s">
        <v>25</v>
      </c>
      <c r="H32" s="20" t="s">
        <v>1</v>
      </c>
      <c r="I32" s="18">
        <v>11077.66</v>
      </c>
      <c r="J32" s="21" t="s">
        <v>26</v>
      </c>
      <c r="K32" s="19"/>
      <c r="L32" s="19"/>
      <c r="M32" s="20"/>
      <c r="N32" s="20"/>
      <c r="O32" s="20"/>
      <c r="P32" s="20"/>
      <c r="Q32" s="20"/>
      <c r="R32" s="20">
        <v>410</v>
      </c>
      <c r="S32" s="20">
        <v>20</v>
      </c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0">
        <v>1</v>
      </c>
      <c r="D33" s="17" t="s">
        <v>36</v>
      </c>
      <c r="E33" s="17" t="str">
        <f>CONCATENATE($AG$7+1, ", ", $AG$7+3, ", ", $AG$7+7, ", ", $AG$7+9, ", ", $AG$7+12)</f>
        <v>37, 39, 43, 45, 48</v>
      </c>
      <c r="F33" s="18">
        <v>20822.48</v>
      </c>
      <c r="G33" s="19" t="s">
        <v>25</v>
      </c>
      <c r="H33" s="20" t="s">
        <v>1</v>
      </c>
      <c r="I33" s="18">
        <v>11077.66</v>
      </c>
      <c r="J33" s="21" t="s">
        <v>25</v>
      </c>
      <c r="K33" s="19"/>
      <c r="L33" s="19"/>
      <c r="M33" s="20"/>
      <c r="N33" s="20"/>
      <c r="O33" s="20"/>
      <c r="P33" s="20"/>
      <c r="Q33" s="20"/>
      <c r="R33" s="20">
        <v>455</v>
      </c>
      <c r="S33" s="20">
        <v>20</v>
      </c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0">
        <v>1</v>
      </c>
      <c r="D34" s="17" t="s">
        <v>37</v>
      </c>
      <c r="E34" s="17" t="str">
        <f>E30</f>
        <v>37, 45, 48</v>
      </c>
      <c r="F34" s="18">
        <v>10522.17</v>
      </c>
      <c r="G34" s="19" t="s">
        <v>46</v>
      </c>
      <c r="H34" s="20" t="s">
        <v>1</v>
      </c>
      <c r="I34" s="18">
        <v>10727.8</v>
      </c>
      <c r="J34" s="21" t="s">
        <v>46</v>
      </c>
      <c r="K34" s="19"/>
      <c r="L34" s="19"/>
      <c r="M34" s="20"/>
      <c r="N34" s="20"/>
      <c r="O34" s="20"/>
      <c r="P34" s="20"/>
      <c r="Q34" s="20"/>
      <c r="R34" s="20"/>
      <c r="S34" s="20"/>
      <c r="T34" s="20">
        <v>425</v>
      </c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0">
        <v>1</v>
      </c>
      <c r="D35" s="17" t="s">
        <v>38</v>
      </c>
      <c r="E35" s="17" t="str">
        <f>E34</f>
        <v>37, 45, 48</v>
      </c>
      <c r="F35" s="18">
        <v>21126.06</v>
      </c>
      <c r="G35" s="19" t="s">
        <v>46</v>
      </c>
      <c r="H35" s="20" t="s">
        <v>1</v>
      </c>
      <c r="I35" s="18">
        <v>21306.62</v>
      </c>
      <c r="J35" s="21" t="s">
        <v>46</v>
      </c>
      <c r="K35" s="19"/>
      <c r="L35" s="19"/>
      <c r="M35" s="20"/>
      <c r="N35" s="20"/>
      <c r="O35" s="20"/>
      <c r="P35" s="20"/>
      <c r="Q35" s="20"/>
      <c r="R35" s="20"/>
      <c r="S35" s="20"/>
      <c r="T35" s="20">
        <v>380</v>
      </c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0">
        <v>1</v>
      </c>
      <c r="D36" s="17" t="s">
        <v>39</v>
      </c>
      <c r="E36" s="17" t="str">
        <f>E32</f>
        <v>37, 39, 45, 48</v>
      </c>
      <c r="F36" s="18">
        <v>10855.25</v>
      </c>
      <c r="G36" s="19" t="s">
        <v>46</v>
      </c>
      <c r="H36" s="20" t="s">
        <v>1</v>
      </c>
      <c r="I36" s="18">
        <v>11079.66</v>
      </c>
      <c r="J36" s="21" t="s">
        <v>46</v>
      </c>
      <c r="K36" s="19"/>
      <c r="L36" s="19"/>
      <c r="M36" s="20"/>
      <c r="N36" s="20"/>
      <c r="O36" s="20"/>
      <c r="P36" s="20"/>
      <c r="Q36" s="20"/>
      <c r="R36" s="20"/>
      <c r="S36" s="20"/>
      <c r="T36" s="20">
        <v>479</v>
      </c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0">
        <v>1</v>
      </c>
      <c r="D37" s="17" t="s">
        <v>40</v>
      </c>
      <c r="E37" s="17" t="str">
        <f>E31</f>
        <v>37, 43, 45, 48</v>
      </c>
      <c r="F37" s="18">
        <v>20996.95</v>
      </c>
      <c r="G37" s="19" t="s">
        <v>46</v>
      </c>
      <c r="H37" s="20" t="s">
        <v>1</v>
      </c>
      <c r="I37" s="18">
        <v>20820.48</v>
      </c>
      <c r="J37" s="21" t="s">
        <v>46</v>
      </c>
      <c r="K37" s="19"/>
      <c r="L37" s="19"/>
      <c r="M37" s="20"/>
      <c r="N37" s="20"/>
      <c r="O37" s="20"/>
      <c r="P37" s="20"/>
      <c r="Q37" s="20"/>
      <c r="R37" s="20"/>
      <c r="S37" s="20"/>
      <c r="T37" s="20">
        <v>365</v>
      </c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0">
        <v>1</v>
      </c>
      <c r="D38" s="17" t="s">
        <v>41</v>
      </c>
      <c r="E38" s="17" t="str">
        <f>E35</f>
        <v>37, 45, 48</v>
      </c>
      <c r="F38" s="18">
        <v>0</v>
      </c>
      <c r="G38" s="19"/>
      <c r="H38" s="20" t="s">
        <v>1</v>
      </c>
      <c r="I38" s="18">
        <v>395.84</v>
      </c>
      <c r="J38" s="21"/>
      <c r="K38" s="19"/>
      <c r="L38" s="19"/>
      <c r="M38" s="20"/>
      <c r="N38" s="20"/>
      <c r="O38" s="20"/>
      <c r="P38" s="20"/>
      <c r="Q38" s="20"/>
      <c r="R38" s="20"/>
      <c r="S38" s="20"/>
      <c r="T38" s="20">
        <v>175</v>
      </c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0">
        <v>1</v>
      </c>
      <c r="D39" s="17" t="s">
        <v>45</v>
      </c>
      <c r="E39" s="17" t="str">
        <f>E38</f>
        <v>37, 45, 48</v>
      </c>
      <c r="F39" s="18">
        <v>0</v>
      </c>
      <c r="G39" s="19"/>
      <c r="H39" s="20" t="s">
        <v>1</v>
      </c>
      <c r="I39" s="18">
        <v>395.84</v>
      </c>
      <c r="J39" s="21"/>
      <c r="K39" s="19"/>
      <c r="L39" s="19"/>
      <c r="M39" s="20"/>
      <c r="N39" s="20"/>
      <c r="O39" s="20"/>
      <c r="P39" s="20"/>
      <c r="Q39" s="20"/>
      <c r="R39" s="20"/>
      <c r="S39" s="20"/>
      <c r="T39" s="20"/>
      <c r="U39" s="20">
        <v>266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0">
        <v>1</v>
      </c>
      <c r="D40" s="17"/>
      <c r="E40" s="17"/>
      <c r="F40" s="18"/>
      <c r="G40" s="19"/>
      <c r="H40" s="20"/>
      <c r="I40" s="18"/>
      <c r="J40" s="21"/>
      <c r="K40" s="19"/>
      <c r="L40" s="19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0">
        <v>1</v>
      </c>
      <c r="D41" s="17" t="s">
        <v>56</v>
      </c>
      <c r="E41" s="17" t="str">
        <f>E39</f>
        <v>37, 45, 48</v>
      </c>
      <c r="F41" s="18">
        <v>10522.67</v>
      </c>
      <c r="G41" s="19" t="s">
        <v>46</v>
      </c>
      <c r="H41" s="20" t="s">
        <v>1</v>
      </c>
      <c r="I41" s="18">
        <v>10727.3</v>
      </c>
      <c r="J41" s="21" t="s">
        <v>46</v>
      </c>
      <c r="K41" s="19"/>
      <c r="L41" s="19"/>
      <c r="M41" s="20"/>
      <c r="N41" s="20"/>
      <c r="O41" s="20"/>
      <c r="P41" s="20"/>
      <c r="Q41" s="20"/>
      <c r="R41" s="20"/>
      <c r="S41" s="20"/>
      <c r="T41" s="20"/>
      <c r="U41" s="20"/>
      <c r="V41" s="20">
        <v>110</v>
      </c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0">
        <v>1</v>
      </c>
      <c r="D42" s="17" t="s">
        <v>57</v>
      </c>
      <c r="E42" s="17" t="str">
        <f>E39</f>
        <v>37, 45, 48</v>
      </c>
      <c r="F42" s="18">
        <v>21126.55</v>
      </c>
      <c r="G42" s="19" t="s">
        <v>46</v>
      </c>
      <c r="H42" s="20" t="s">
        <v>1</v>
      </c>
      <c r="I42" s="18">
        <v>21306.12</v>
      </c>
      <c r="J42" s="21" t="s">
        <v>46</v>
      </c>
      <c r="K42" s="19"/>
      <c r="L42" s="19"/>
      <c r="M42" s="20"/>
      <c r="N42" s="20"/>
      <c r="O42" s="20"/>
      <c r="P42" s="20"/>
      <c r="Q42" s="20"/>
      <c r="R42" s="20"/>
      <c r="S42" s="20"/>
      <c r="T42" s="20"/>
      <c r="U42" s="20"/>
      <c r="V42" s="20">
        <v>117</v>
      </c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0">
        <v>1</v>
      </c>
      <c r="D43" s="17" t="s">
        <v>58</v>
      </c>
      <c r="E43" s="17" t="str">
        <f>E32</f>
        <v>37, 39, 45, 48</v>
      </c>
      <c r="F43" s="18">
        <v>10855.763000000001</v>
      </c>
      <c r="G43" s="19" t="s">
        <v>46</v>
      </c>
      <c r="H43" s="20" t="s">
        <v>1</v>
      </c>
      <c r="I43" s="18">
        <v>11079.16</v>
      </c>
      <c r="J43" s="21" t="s">
        <v>46</v>
      </c>
      <c r="K43" s="19"/>
      <c r="L43" s="19"/>
      <c r="M43" s="20"/>
      <c r="N43" s="20"/>
      <c r="O43" s="20"/>
      <c r="P43" s="20"/>
      <c r="Q43" s="20"/>
      <c r="R43" s="20"/>
      <c r="S43" s="20"/>
      <c r="T43" s="20"/>
      <c r="U43" s="20"/>
      <c r="V43" s="20">
        <v>237</v>
      </c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0">
        <v>1</v>
      </c>
      <c r="D44" s="17" t="s">
        <v>59</v>
      </c>
      <c r="E44" s="17" t="str">
        <f>E31</f>
        <v>37, 43, 45, 48</v>
      </c>
      <c r="F44" s="18">
        <v>20996.45</v>
      </c>
      <c r="G44" s="19" t="s">
        <v>46</v>
      </c>
      <c r="H44" s="20" t="s">
        <v>1</v>
      </c>
      <c r="I44" s="18">
        <v>20820.98</v>
      </c>
      <c r="J44" s="21" t="s">
        <v>46</v>
      </c>
      <c r="K44" s="19"/>
      <c r="L44" s="19"/>
      <c r="M44" s="20"/>
      <c r="N44" s="20"/>
      <c r="O44" s="20"/>
      <c r="P44" s="20"/>
      <c r="Q44" s="20"/>
      <c r="R44" s="20"/>
      <c r="S44" s="20"/>
      <c r="T44" s="20"/>
      <c r="U44" s="20"/>
      <c r="V44" s="20">
        <v>85</v>
      </c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0">
        <v>1</v>
      </c>
      <c r="D45" s="17"/>
      <c r="E45" s="17"/>
      <c r="F45" s="18"/>
      <c r="G45" s="19"/>
      <c r="H45" s="20"/>
      <c r="I45" s="18"/>
      <c r="J45" s="21"/>
      <c r="K45" s="19"/>
      <c r="L45" s="19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0">
        <v>1</v>
      </c>
      <c r="D46" s="17" t="s">
        <v>47</v>
      </c>
      <c r="E46" s="17" t="str">
        <f>CONCATENATE($AG$7+1, ", ", $AG$7+9)</f>
        <v>37, 45</v>
      </c>
      <c r="F46" s="18">
        <v>21236.03</v>
      </c>
      <c r="G46" s="19" t="s">
        <v>25</v>
      </c>
      <c r="H46" s="20"/>
      <c r="I46" s="18"/>
      <c r="J46" s="21"/>
      <c r="K46" s="19"/>
      <c r="L46" s="19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1</v>
      </c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0">
        <v>1</v>
      </c>
      <c r="D47" s="17"/>
      <c r="E47" s="17"/>
      <c r="F47" s="18"/>
      <c r="G47" s="19"/>
      <c r="H47" s="20"/>
      <c r="I47" s="18"/>
      <c r="J47" s="21"/>
      <c r="K47" s="19"/>
      <c r="L47" s="19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0">
        <v>1</v>
      </c>
      <c r="D48" s="17" t="s">
        <v>48</v>
      </c>
      <c r="E48" s="17" t="str">
        <f>CONCATENATE($AG$7+3, ", ", $AG$7+4)</f>
        <v>39, 40</v>
      </c>
      <c r="F48" s="18">
        <v>11375.34</v>
      </c>
      <c r="G48" s="19" t="s">
        <v>26</v>
      </c>
      <c r="H48" s="20" t="s">
        <v>1</v>
      </c>
      <c r="I48" s="18">
        <v>11820.11</v>
      </c>
      <c r="J48" s="21" t="s">
        <v>26</v>
      </c>
      <c r="K48" s="19"/>
      <c r="L48" s="19"/>
      <c r="M48" s="20"/>
      <c r="N48" s="20"/>
      <c r="O48" s="20">
        <v>458</v>
      </c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0">
        <v>1</v>
      </c>
      <c r="D49" s="17"/>
      <c r="E49" s="17"/>
      <c r="F49" s="18"/>
      <c r="G49" s="19"/>
      <c r="H49" s="20"/>
      <c r="I49" s="18"/>
      <c r="J49" s="21"/>
      <c r="K49" s="19"/>
      <c r="L49" s="19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0">
        <v>1</v>
      </c>
      <c r="D50" s="17" t="s">
        <v>49</v>
      </c>
      <c r="E50" s="17">
        <f>$AG$7+7</f>
        <v>43</v>
      </c>
      <c r="F50" s="18">
        <v>20436.02</v>
      </c>
      <c r="G50" s="19" t="s">
        <v>25</v>
      </c>
      <c r="H50" s="20" t="s">
        <v>1</v>
      </c>
      <c r="I50" s="18">
        <v>20748.75</v>
      </c>
      <c r="J50" s="21" t="s">
        <v>25</v>
      </c>
      <c r="K50" s="19"/>
      <c r="L50" s="19"/>
      <c r="M50" s="20">
        <v>290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0">
        <v>1</v>
      </c>
      <c r="D51" s="17"/>
      <c r="E51" s="17"/>
      <c r="F51" s="18"/>
      <c r="G51" s="19"/>
      <c r="H51" s="20"/>
      <c r="I51" s="18"/>
      <c r="J51" s="21"/>
      <c r="K51" s="19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0">
        <v>1</v>
      </c>
      <c r="D52" s="17" t="s">
        <v>50</v>
      </c>
      <c r="E52" s="17">
        <f>$AG$7+9</f>
        <v>45</v>
      </c>
      <c r="F52" s="18">
        <v>21353.18</v>
      </c>
      <c r="G52" s="19" t="s">
        <v>25</v>
      </c>
      <c r="H52" s="20" t="s">
        <v>1</v>
      </c>
      <c r="I52" s="18">
        <v>21372.13</v>
      </c>
      <c r="J52" s="21" t="s">
        <v>25</v>
      </c>
      <c r="K52" s="19"/>
      <c r="L52" s="20">
        <v>70</v>
      </c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0">
        <v>1</v>
      </c>
      <c r="D53" s="17" t="s">
        <v>65</v>
      </c>
      <c r="E53" s="17">
        <f>E52</f>
        <v>45</v>
      </c>
      <c r="F53" s="18">
        <v>21379.439999999999</v>
      </c>
      <c r="G53" s="19" t="s">
        <v>25</v>
      </c>
      <c r="H53" s="20" t="s">
        <v>1</v>
      </c>
      <c r="I53" s="18">
        <v>21382.07</v>
      </c>
      <c r="J53" s="21" t="s">
        <v>25</v>
      </c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>
        <v>1</v>
      </c>
      <c r="AB53" s="20"/>
      <c r="AC53" s="20"/>
      <c r="AD53" s="20"/>
      <c r="AE53" s="20"/>
    </row>
    <row r="54" spans="2:31" ht="12.75" customHeight="1" x14ac:dyDescent="0.2">
      <c r="B54" s="30">
        <v>1</v>
      </c>
      <c r="D54" s="17"/>
      <c r="E54" s="17"/>
      <c r="F54" s="18"/>
      <c r="G54" s="19"/>
      <c r="H54" s="20"/>
      <c r="I54" s="18"/>
      <c r="J54" s="21"/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0">
        <v>1</v>
      </c>
      <c r="D55" s="17" t="s">
        <v>51</v>
      </c>
      <c r="E55" s="17">
        <f>$AG$7+10</f>
        <v>46</v>
      </c>
      <c r="F55" s="18">
        <v>21534.73</v>
      </c>
      <c r="G55" s="19" t="s">
        <v>26</v>
      </c>
      <c r="H55" s="20"/>
      <c r="I55" s="18"/>
      <c r="J55" s="21"/>
      <c r="K55" s="19"/>
      <c r="L55" s="20"/>
      <c r="M55" s="20"/>
      <c r="N55" s="20"/>
      <c r="O55" s="20"/>
      <c r="P55" s="20">
        <v>64</v>
      </c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0">
        <v>1</v>
      </c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0">
        <v>1</v>
      </c>
      <c r="D57" s="17"/>
      <c r="E57" s="17">
        <v>99</v>
      </c>
      <c r="F57" s="18"/>
      <c r="G57" s="19"/>
      <c r="H57" s="20"/>
      <c r="I57" s="18"/>
      <c r="J57" s="21"/>
      <c r="K57" s="20">
        <f>ROUND(75674.478/9, 0)</f>
        <v>8408</v>
      </c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0">
        <v>1</v>
      </c>
      <c r="D58" s="17"/>
      <c r="E58" s="17"/>
      <c r="F58" s="18"/>
      <c r="G58" s="19"/>
      <c r="H58" s="20"/>
      <c r="I58" s="18"/>
      <c r="J58" s="21"/>
      <c r="K58" s="19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0">
        <v>1</v>
      </c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0">
        <v>1</v>
      </c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0">
        <v>1</v>
      </c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0">
        <v>1</v>
      </c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0">
        <v>1</v>
      </c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0">
        <v>1</v>
      </c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0">
        <v>1</v>
      </c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0">
        <v>1</v>
      </c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0">
        <v>1</v>
      </c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0">
        <v>1</v>
      </c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0">
        <v>1</v>
      </c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0">
        <v>1</v>
      </c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0">
        <v>1</v>
      </c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0">
        <v>1</v>
      </c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0">
        <v>1</v>
      </c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0">
        <v>1</v>
      </c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0">
        <v>1</v>
      </c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0">
        <v>1</v>
      </c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0">
        <v>1</v>
      </c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0">
        <v>1</v>
      </c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0">
        <v>1</v>
      </c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0">
        <v>1</v>
      </c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0">
        <v>1</v>
      </c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0">
        <v>1</v>
      </c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0">
        <v>1</v>
      </c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11</v>
      </c>
      <c r="D84" s="56" t="s">
        <v>2</v>
      </c>
      <c r="E84" s="57"/>
      <c r="F84" s="57"/>
      <c r="G84" s="57"/>
      <c r="H84" s="57"/>
      <c r="I84" s="57"/>
      <c r="J84" s="58"/>
      <c r="K84" s="22">
        <f>IF(K8="","",IF(OR(K23="", K23="LS", K23="LUMP"),IF(SUM(COUNTIF(K24:K83,"LS")+COUNTIF(K24:K83,"LUMP"))&gt;0,"LS",""),IF(SUM(K24:K83)&gt;0,ROUNDUP(SUM(K24:K83),0),"")))</f>
        <v>8408</v>
      </c>
      <c r="L84" s="22">
        <f t="shared" ref="L84:AE84" si="3">IF(L8="","",IF(OR(L23="", L23="LS", L23="LUMP"),IF(SUM(COUNTIF(L24:L83,"LS")+COUNTIF(L24:L83,"LUMP"))&gt;0,"LS",""),IF(SUM(L24:L83)&gt;0,ROUNDUP(SUM(L24:L83),0),"")))</f>
        <v>70</v>
      </c>
      <c r="M84" s="22">
        <f t="shared" si="3"/>
        <v>345</v>
      </c>
      <c r="N84" s="22">
        <f t="shared" si="3"/>
        <v>1</v>
      </c>
      <c r="O84" s="22">
        <f t="shared" si="3"/>
        <v>458</v>
      </c>
      <c r="P84" s="22">
        <f t="shared" si="3"/>
        <v>64</v>
      </c>
      <c r="Q84" s="22" t="str">
        <f t="shared" si="3"/>
        <v/>
      </c>
      <c r="R84" s="22">
        <f t="shared" si="3"/>
        <v>1657</v>
      </c>
      <c r="S84" s="22">
        <f t="shared" si="3"/>
        <v>80</v>
      </c>
      <c r="T84" s="22">
        <f t="shared" si="3"/>
        <v>1824</v>
      </c>
      <c r="U84" s="22">
        <f t="shared" si="3"/>
        <v>266</v>
      </c>
      <c r="V84" s="22">
        <f t="shared" si="3"/>
        <v>549</v>
      </c>
      <c r="W84" s="22" t="str">
        <f t="shared" si="3"/>
        <v/>
      </c>
      <c r="X84" s="22">
        <f t="shared" si="3"/>
        <v>3</v>
      </c>
      <c r="Y84" s="22" t="str">
        <f t="shared" si="3"/>
        <v/>
      </c>
      <c r="Z84" s="22">
        <f t="shared" si="3"/>
        <v>1</v>
      </c>
      <c r="AA84" s="22">
        <f t="shared" si="3"/>
        <v>2</v>
      </c>
      <c r="AB84" s="22" t="str">
        <f t="shared" si="3"/>
        <v/>
      </c>
      <c r="AC84" s="22" t="str">
        <f t="shared" si="3"/>
        <v/>
      </c>
      <c r="AD84" s="22" t="str">
        <f t="shared" si="3"/>
        <v/>
      </c>
      <c r="AE84" s="22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9" t="s">
        <v>9</v>
      </c>
      <c r="D86" s="38" t="str">
        <f>"SUBSUMMARY SHEET " &amp; B87</f>
        <v xml:space="preserve">SUBSUMMARY SHEET 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pans="2:31" ht="12.75" customHeight="1" thickBot="1" x14ac:dyDescent="0.25">
      <c r="B87" s="33"/>
      <c r="D87" s="39" t="s">
        <v>7</v>
      </c>
      <c r="E87" s="39"/>
      <c r="F87" s="39"/>
      <c r="G87" s="39"/>
      <c r="H87" s="39"/>
      <c r="I87" s="39"/>
      <c r="J87" s="39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2:31" ht="12.75" customHeight="1" thickBot="1" x14ac:dyDescent="0.25">
      <c r="D88" s="40" t="s">
        <v>8</v>
      </c>
      <c r="E88" s="40"/>
      <c r="F88" s="40"/>
      <c r="G88" s="40"/>
      <c r="H88" s="40"/>
      <c r="I88" s="40"/>
      <c r="J88" s="40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63" t="s">
        <v>10</v>
      </c>
      <c r="D89" s="41" t="s">
        <v>20</v>
      </c>
      <c r="E89" s="41" t="s">
        <v>21</v>
      </c>
      <c r="F89" s="44" t="s">
        <v>0</v>
      </c>
      <c r="G89" s="45"/>
      <c r="H89" s="45"/>
      <c r="I89" s="45"/>
      <c r="J89" s="46"/>
      <c r="K89" s="8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9" t="str">
        <f t="shared" si="4"/>
        <v/>
      </c>
      <c r="M89" s="9" t="str">
        <f t="shared" si="4"/>
        <v/>
      </c>
      <c r="N89" s="9" t="str">
        <f t="shared" si="4"/>
        <v/>
      </c>
      <c r="O89" s="9" t="str">
        <f t="shared" si="4"/>
        <v/>
      </c>
      <c r="P89" s="9" t="str">
        <f t="shared" si="4"/>
        <v/>
      </c>
      <c r="Q89" s="9" t="str">
        <f t="shared" si="4"/>
        <v/>
      </c>
      <c r="R89" s="9" t="str">
        <f t="shared" si="4"/>
        <v/>
      </c>
      <c r="S89" s="9" t="str">
        <f t="shared" si="4"/>
        <v/>
      </c>
      <c r="T89" s="9" t="str">
        <f t="shared" si="4"/>
        <v/>
      </c>
      <c r="U89" s="9" t="str">
        <f t="shared" si="4"/>
        <v/>
      </c>
      <c r="V89" s="9" t="str">
        <f t="shared" si="4"/>
        <v/>
      </c>
      <c r="W89" s="9" t="str">
        <f t="shared" si="4"/>
        <v/>
      </c>
      <c r="X89" s="9" t="str">
        <f t="shared" si="4"/>
        <v/>
      </c>
      <c r="Y89" s="9" t="str">
        <f t="shared" si="4"/>
        <v/>
      </c>
      <c r="Z89" s="9" t="str">
        <f t="shared" si="4"/>
        <v/>
      </c>
      <c r="AA89" s="9" t="str">
        <f t="shared" si="4"/>
        <v/>
      </c>
      <c r="AB89" s="9" t="str">
        <f t="shared" si="4"/>
        <v/>
      </c>
      <c r="AC89" s="9" t="str">
        <f t="shared" si="4"/>
        <v/>
      </c>
      <c r="AD89" s="9" t="str">
        <f t="shared" si="4"/>
        <v/>
      </c>
      <c r="AE89" s="9" t="str">
        <f t="shared" si="4"/>
        <v/>
      </c>
    </row>
    <row r="90" spans="2:31" ht="12.75" customHeight="1" x14ac:dyDescent="0.2">
      <c r="B90" s="64"/>
      <c r="D90" s="42"/>
      <c r="E90" s="42"/>
      <c r="F90" s="47"/>
      <c r="G90" s="48"/>
      <c r="H90" s="48"/>
      <c r="I90" s="48"/>
      <c r="J90" s="49"/>
      <c r="K90" s="53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4" t="str">
        <f t="shared" si="5"/>
        <v/>
      </c>
      <c r="M90" s="54" t="str">
        <f t="shared" si="5"/>
        <v/>
      </c>
      <c r="N90" s="54" t="str">
        <f t="shared" si="5"/>
        <v/>
      </c>
      <c r="O90" s="55" t="str">
        <f t="shared" si="5"/>
        <v/>
      </c>
      <c r="P90" s="55" t="str">
        <f t="shared" si="5"/>
        <v/>
      </c>
      <c r="Q90" s="55" t="str">
        <f t="shared" si="5"/>
        <v/>
      </c>
      <c r="R90" s="55" t="str">
        <f t="shared" si="5"/>
        <v/>
      </c>
      <c r="S90" s="55" t="str">
        <f t="shared" si="5"/>
        <v/>
      </c>
      <c r="T90" s="55" t="str">
        <f t="shared" si="5"/>
        <v/>
      </c>
      <c r="U90" s="55" t="str">
        <f t="shared" si="5"/>
        <v/>
      </c>
      <c r="V90" s="55" t="str">
        <f t="shared" si="5"/>
        <v/>
      </c>
      <c r="W90" s="55" t="str">
        <f t="shared" si="5"/>
        <v/>
      </c>
      <c r="X90" s="55" t="str">
        <f t="shared" si="5"/>
        <v/>
      </c>
      <c r="Y90" s="55" t="str">
        <f t="shared" si="5"/>
        <v/>
      </c>
      <c r="Z90" s="55" t="str">
        <f t="shared" si="5"/>
        <v/>
      </c>
      <c r="AA90" s="59" t="str">
        <f t="shared" si="5"/>
        <v/>
      </c>
      <c r="AB90" s="55" t="str">
        <f t="shared" si="5"/>
        <v/>
      </c>
      <c r="AC90" s="55" t="str">
        <f t="shared" si="5"/>
        <v/>
      </c>
      <c r="AD90" s="55" t="str">
        <f t="shared" si="5"/>
        <v/>
      </c>
      <c r="AE90" s="55" t="str">
        <f t="shared" si="5"/>
        <v/>
      </c>
    </row>
    <row r="91" spans="2:31" ht="12.75" customHeight="1" x14ac:dyDescent="0.2">
      <c r="B91" s="64"/>
      <c r="D91" s="42"/>
      <c r="E91" s="42"/>
      <c r="F91" s="47"/>
      <c r="G91" s="48"/>
      <c r="H91" s="48"/>
      <c r="I91" s="48"/>
      <c r="J91" s="49"/>
      <c r="K91" s="53"/>
      <c r="L91" s="54"/>
      <c r="M91" s="54"/>
      <c r="N91" s="54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60"/>
      <c r="AB91" s="55"/>
      <c r="AC91" s="55"/>
      <c r="AD91" s="55"/>
      <c r="AE91" s="55"/>
    </row>
    <row r="92" spans="2:31" ht="12.75" customHeight="1" x14ac:dyDescent="0.2">
      <c r="B92" s="64"/>
      <c r="D92" s="42"/>
      <c r="E92" s="42"/>
      <c r="F92" s="47"/>
      <c r="G92" s="48"/>
      <c r="H92" s="48"/>
      <c r="I92" s="48"/>
      <c r="J92" s="49"/>
      <c r="K92" s="53"/>
      <c r="L92" s="54"/>
      <c r="M92" s="54"/>
      <c r="N92" s="54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60"/>
      <c r="AB92" s="55"/>
      <c r="AC92" s="55"/>
      <c r="AD92" s="55"/>
      <c r="AE92" s="55"/>
    </row>
    <row r="93" spans="2:31" ht="12.75" customHeight="1" x14ac:dyDescent="0.2">
      <c r="B93" s="64"/>
      <c r="D93" s="42"/>
      <c r="E93" s="42"/>
      <c r="F93" s="47"/>
      <c r="G93" s="48"/>
      <c r="H93" s="48"/>
      <c r="I93" s="48"/>
      <c r="J93" s="49"/>
      <c r="K93" s="53"/>
      <c r="L93" s="54"/>
      <c r="M93" s="54"/>
      <c r="N93" s="54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60"/>
      <c r="AB93" s="55"/>
      <c r="AC93" s="55"/>
      <c r="AD93" s="55"/>
      <c r="AE93" s="55"/>
    </row>
    <row r="94" spans="2:31" ht="12.75" customHeight="1" x14ac:dyDescent="0.2">
      <c r="B94" s="64"/>
      <c r="D94" s="42"/>
      <c r="E94" s="42"/>
      <c r="F94" s="47"/>
      <c r="G94" s="48"/>
      <c r="H94" s="48"/>
      <c r="I94" s="48"/>
      <c r="J94" s="49"/>
      <c r="K94" s="53"/>
      <c r="L94" s="54"/>
      <c r="M94" s="54"/>
      <c r="N94" s="54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60"/>
      <c r="AB94" s="55"/>
      <c r="AC94" s="55"/>
      <c r="AD94" s="55"/>
      <c r="AE94" s="55"/>
    </row>
    <row r="95" spans="2:31" ht="12.75" customHeight="1" x14ac:dyDescent="0.2">
      <c r="B95" s="64"/>
      <c r="D95" s="42"/>
      <c r="E95" s="42"/>
      <c r="F95" s="47"/>
      <c r="G95" s="48"/>
      <c r="H95" s="48"/>
      <c r="I95" s="48"/>
      <c r="J95" s="49"/>
      <c r="K95" s="53"/>
      <c r="L95" s="54"/>
      <c r="M95" s="54"/>
      <c r="N95" s="54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60"/>
      <c r="AB95" s="55"/>
      <c r="AC95" s="55"/>
      <c r="AD95" s="55"/>
      <c r="AE95" s="55"/>
    </row>
    <row r="96" spans="2:31" ht="12.75" customHeight="1" x14ac:dyDescent="0.2">
      <c r="B96" s="64"/>
      <c r="D96" s="42"/>
      <c r="E96" s="42"/>
      <c r="F96" s="47"/>
      <c r="G96" s="48"/>
      <c r="H96" s="48"/>
      <c r="I96" s="48"/>
      <c r="J96" s="49"/>
      <c r="K96" s="53"/>
      <c r="L96" s="54"/>
      <c r="M96" s="54"/>
      <c r="N96" s="54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60"/>
      <c r="AB96" s="55"/>
      <c r="AC96" s="55"/>
      <c r="AD96" s="55"/>
      <c r="AE96" s="55"/>
    </row>
    <row r="97" spans="2:31" ht="12.75" customHeight="1" x14ac:dyDescent="0.2">
      <c r="B97" s="64"/>
      <c r="D97" s="42"/>
      <c r="E97" s="42"/>
      <c r="F97" s="47"/>
      <c r="G97" s="48"/>
      <c r="H97" s="48"/>
      <c r="I97" s="48"/>
      <c r="J97" s="49"/>
      <c r="K97" s="53"/>
      <c r="L97" s="54"/>
      <c r="M97" s="54"/>
      <c r="N97" s="54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60"/>
      <c r="AB97" s="55"/>
      <c r="AC97" s="55"/>
      <c r="AD97" s="55"/>
      <c r="AE97" s="55"/>
    </row>
    <row r="98" spans="2:31" ht="12.75" customHeight="1" x14ac:dyDescent="0.2">
      <c r="B98" s="64"/>
      <c r="D98" s="42"/>
      <c r="E98" s="42"/>
      <c r="F98" s="47"/>
      <c r="G98" s="48"/>
      <c r="H98" s="48"/>
      <c r="I98" s="48"/>
      <c r="J98" s="49"/>
      <c r="K98" s="53"/>
      <c r="L98" s="54"/>
      <c r="M98" s="54"/>
      <c r="N98" s="54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60"/>
      <c r="AB98" s="55"/>
      <c r="AC98" s="55"/>
      <c r="AD98" s="55"/>
      <c r="AE98" s="55"/>
    </row>
    <row r="99" spans="2:31" ht="12.75" customHeight="1" x14ac:dyDescent="0.2">
      <c r="B99" s="64"/>
      <c r="D99" s="42"/>
      <c r="E99" s="42"/>
      <c r="F99" s="47"/>
      <c r="G99" s="48"/>
      <c r="H99" s="48"/>
      <c r="I99" s="48"/>
      <c r="J99" s="49"/>
      <c r="K99" s="53"/>
      <c r="L99" s="54"/>
      <c r="M99" s="54"/>
      <c r="N99" s="54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60"/>
      <c r="AB99" s="55"/>
      <c r="AC99" s="55"/>
      <c r="AD99" s="55"/>
      <c r="AE99" s="55"/>
    </row>
    <row r="100" spans="2:31" ht="12.75" customHeight="1" x14ac:dyDescent="0.2">
      <c r="B100" s="64"/>
      <c r="D100" s="42"/>
      <c r="E100" s="42"/>
      <c r="F100" s="47"/>
      <c r="G100" s="48"/>
      <c r="H100" s="48"/>
      <c r="I100" s="48"/>
      <c r="J100" s="49"/>
      <c r="K100" s="53"/>
      <c r="L100" s="54"/>
      <c r="M100" s="54"/>
      <c r="N100" s="54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60"/>
      <c r="AB100" s="55"/>
      <c r="AC100" s="55"/>
      <c r="AD100" s="55"/>
      <c r="AE100" s="55"/>
    </row>
    <row r="101" spans="2:31" ht="12.75" customHeight="1" x14ac:dyDescent="0.2">
      <c r="B101" s="64"/>
      <c r="D101" s="42"/>
      <c r="E101" s="42"/>
      <c r="F101" s="47"/>
      <c r="G101" s="48"/>
      <c r="H101" s="48"/>
      <c r="I101" s="48"/>
      <c r="J101" s="49"/>
      <c r="K101" s="53"/>
      <c r="L101" s="54"/>
      <c r="M101" s="54"/>
      <c r="N101" s="54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61"/>
      <c r="AB101" s="55"/>
      <c r="AC101" s="55"/>
      <c r="AD101" s="55"/>
      <c r="AE101" s="55"/>
    </row>
    <row r="102" spans="2:31" ht="12.75" customHeight="1" thickBot="1" x14ac:dyDescent="0.25">
      <c r="B102" s="65"/>
      <c r="D102" s="43"/>
      <c r="E102" s="43"/>
      <c r="F102" s="50"/>
      <c r="G102" s="51"/>
      <c r="H102" s="51"/>
      <c r="I102" s="51"/>
      <c r="J102" s="52"/>
      <c r="K102" s="10" t="str">
        <f t="shared" ref="K102:AE102" si="6">IF(OR(TRIM(K87)=0,TRIM(K87)=""),"",IFERROR(TRIM(INDEX(QryItemNamed,MATCH(TRIM(K87),ITEM,0),3)),""))</f>
        <v/>
      </c>
      <c r="L102" s="11" t="str">
        <f t="shared" si="6"/>
        <v/>
      </c>
      <c r="M102" s="11" t="str">
        <f t="shared" si="6"/>
        <v/>
      </c>
      <c r="N102" s="11" t="str">
        <f t="shared" si="6"/>
        <v/>
      </c>
      <c r="O102" s="11" t="str">
        <f t="shared" si="6"/>
        <v/>
      </c>
      <c r="P102" s="11" t="str">
        <f t="shared" si="6"/>
        <v/>
      </c>
      <c r="Q102" s="11" t="str">
        <f t="shared" si="6"/>
        <v/>
      </c>
      <c r="R102" s="11" t="str">
        <f t="shared" si="6"/>
        <v/>
      </c>
      <c r="S102" s="11" t="str">
        <f t="shared" si="6"/>
        <v/>
      </c>
      <c r="T102" s="11" t="str">
        <f t="shared" si="6"/>
        <v/>
      </c>
      <c r="U102" s="11" t="str">
        <f t="shared" si="6"/>
        <v/>
      </c>
      <c r="V102" s="11" t="str">
        <f t="shared" si="6"/>
        <v/>
      </c>
      <c r="W102" s="11" t="str">
        <f t="shared" si="6"/>
        <v/>
      </c>
      <c r="X102" s="11" t="str">
        <f t="shared" si="6"/>
        <v/>
      </c>
      <c r="Y102" s="11" t="str">
        <f t="shared" si="6"/>
        <v/>
      </c>
      <c r="Z102" s="11" t="str">
        <f t="shared" si="6"/>
        <v/>
      </c>
      <c r="AA102" s="11" t="str">
        <f t="shared" si="6"/>
        <v/>
      </c>
      <c r="AB102" s="11" t="str">
        <f t="shared" si="6"/>
        <v/>
      </c>
      <c r="AC102" s="11" t="str">
        <f t="shared" si="6"/>
        <v/>
      </c>
      <c r="AD102" s="11" t="str">
        <f t="shared" si="6"/>
        <v/>
      </c>
      <c r="AE102" s="11" t="str">
        <f t="shared" si="6"/>
        <v/>
      </c>
    </row>
    <row r="103" spans="2:31" ht="12.75" customHeight="1" x14ac:dyDescent="0.2">
      <c r="B103" s="30"/>
      <c r="D103" s="12"/>
      <c r="E103" s="12"/>
      <c r="F103" s="13"/>
      <c r="G103" s="14"/>
      <c r="H103" s="15" t="s">
        <v>1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1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1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1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1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1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1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1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1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1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1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1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1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1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1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1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1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1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1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1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1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1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1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1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1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1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1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1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1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1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1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1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1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1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2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11</v>
      </c>
      <c r="D163" s="56" t="s">
        <v>2</v>
      </c>
      <c r="E163" s="57"/>
      <c r="F163" s="57"/>
      <c r="G163" s="57"/>
      <c r="H163" s="57"/>
      <c r="I163" s="57"/>
      <c r="J163" s="58"/>
      <c r="K163" s="22" t="str">
        <f>IF(K87="","",IF(OR(K102="", K102="LS", K102="LUMP"),IF(SUM(COUNTIF(K103:K162,"LS")+COUNTIF(K103:K162,"LUMP"))&gt;0,"LS",""),IF(SUM(K103:K162)&gt;0,ROUNDUP(SUM(K103:K162),0),"")))</f>
        <v/>
      </c>
      <c r="L163" s="22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22" t="str">
        <f t="shared" si="7"/>
        <v/>
      </c>
      <c r="N163" s="22" t="str">
        <f t="shared" si="7"/>
        <v/>
      </c>
      <c r="O163" s="22" t="str">
        <f t="shared" si="7"/>
        <v/>
      </c>
      <c r="P163" s="22" t="str">
        <f t="shared" si="7"/>
        <v/>
      </c>
      <c r="Q163" s="22" t="str">
        <f t="shared" si="7"/>
        <v/>
      </c>
      <c r="R163" s="22" t="str">
        <f t="shared" si="7"/>
        <v/>
      </c>
      <c r="S163" s="22" t="str">
        <f t="shared" si="7"/>
        <v/>
      </c>
      <c r="T163" s="22" t="str">
        <f t="shared" si="7"/>
        <v/>
      </c>
      <c r="U163" s="22" t="str">
        <f t="shared" si="7"/>
        <v/>
      </c>
      <c r="V163" s="22" t="str">
        <f t="shared" si="7"/>
        <v/>
      </c>
      <c r="W163" s="22" t="str">
        <f t="shared" si="7"/>
        <v/>
      </c>
      <c r="X163" s="22" t="str">
        <f t="shared" si="7"/>
        <v/>
      </c>
      <c r="Y163" s="22" t="str">
        <f t="shared" si="7"/>
        <v/>
      </c>
      <c r="Z163" s="22" t="str">
        <f t="shared" si="7"/>
        <v/>
      </c>
      <c r="AA163" s="22" t="str">
        <f t="shared" si="7"/>
        <v/>
      </c>
      <c r="AB163" s="22" t="str">
        <f t="shared" si="7"/>
        <v/>
      </c>
      <c r="AC163" s="22" t="str">
        <f t="shared" si="7"/>
        <v/>
      </c>
      <c r="AD163" s="22" t="str">
        <f t="shared" si="7"/>
        <v/>
      </c>
      <c r="AE163" s="22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9" t="s">
        <v>9</v>
      </c>
      <c r="D165" s="38" t="str">
        <f>"SUBSUMMARY SHEET " &amp; B166</f>
        <v xml:space="preserve">SUBSUMMARY SHEET </v>
      </c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2:31" ht="12.75" customHeight="1" thickBot="1" x14ac:dyDescent="0.25">
      <c r="B166" s="33"/>
      <c r="D166" s="39" t="s">
        <v>7</v>
      </c>
      <c r="E166" s="39"/>
      <c r="F166" s="39"/>
      <c r="G166" s="39"/>
      <c r="H166" s="39"/>
      <c r="I166" s="39"/>
      <c r="J166" s="39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</row>
    <row r="167" spans="2:31" ht="12.75" customHeight="1" thickBot="1" x14ac:dyDescent="0.25">
      <c r="D167" s="40" t="s">
        <v>8</v>
      </c>
      <c r="E167" s="40"/>
      <c r="F167" s="40"/>
      <c r="G167" s="40"/>
      <c r="H167" s="40"/>
      <c r="I167" s="40"/>
      <c r="J167" s="40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63" t="s">
        <v>10</v>
      </c>
      <c r="D168" s="41" t="s">
        <v>20</v>
      </c>
      <c r="E168" s="41" t="s">
        <v>21</v>
      </c>
      <c r="F168" s="44" t="s">
        <v>0</v>
      </c>
      <c r="G168" s="45"/>
      <c r="H168" s="45"/>
      <c r="I168" s="45"/>
      <c r="J168" s="46"/>
      <c r="K168" s="8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9" t="str">
        <f t="shared" si="8"/>
        <v/>
      </c>
      <c r="M168" s="9" t="str">
        <f t="shared" si="8"/>
        <v/>
      </c>
      <c r="N168" s="9" t="str">
        <f t="shared" si="8"/>
        <v/>
      </c>
      <c r="O168" s="9" t="str">
        <f t="shared" si="8"/>
        <v/>
      </c>
      <c r="P168" s="9" t="str">
        <f t="shared" si="8"/>
        <v/>
      </c>
      <c r="Q168" s="9" t="str">
        <f t="shared" si="8"/>
        <v/>
      </c>
      <c r="R168" s="9" t="str">
        <f t="shared" si="8"/>
        <v/>
      </c>
      <c r="S168" s="9" t="str">
        <f t="shared" si="8"/>
        <v/>
      </c>
      <c r="T168" s="9" t="str">
        <f t="shared" si="8"/>
        <v/>
      </c>
      <c r="U168" s="9" t="str">
        <f t="shared" si="8"/>
        <v/>
      </c>
      <c r="V168" s="9" t="str">
        <f t="shared" si="8"/>
        <v/>
      </c>
      <c r="W168" s="9" t="str">
        <f t="shared" si="8"/>
        <v/>
      </c>
      <c r="X168" s="9" t="str">
        <f t="shared" si="8"/>
        <v/>
      </c>
      <c r="Y168" s="9" t="str">
        <f t="shared" si="8"/>
        <v/>
      </c>
      <c r="Z168" s="9" t="str">
        <f t="shared" si="8"/>
        <v/>
      </c>
      <c r="AA168" s="9" t="str">
        <f t="shared" si="8"/>
        <v/>
      </c>
      <c r="AB168" s="9" t="str">
        <f t="shared" si="8"/>
        <v/>
      </c>
      <c r="AC168" s="9" t="str">
        <f t="shared" si="8"/>
        <v/>
      </c>
      <c r="AD168" s="9" t="str">
        <f t="shared" si="8"/>
        <v/>
      </c>
      <c r="AE168" s="9" t="str">
        <f t="shared" si="8"/>
        <v/>
      </c>
    </row>
    <row r="169" spans="2:31" ht="12.75" customHeight="1" x14ac:dyDescent="0.2">
      <c r="B169" s="64"/>
      <c r="D169" s="42"/>
      <c r="E169" s="42"/>
      <c r="F169" s="47"/>
      <c r="G169" s="48"/>
      <c r="H169" s="48"/>
      <c r="I169" s="48"/>
      <c r="J169" s="49"/>
      <c r="K169" s="53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4" t="str">
        <f t="shared" si="9"/>
        <v/>
      </c>
      <c r="M169" s="54" t="str">
        <f t="shared" si="9"/>
        <v/>
      </c>
      <c r="N169" s="54" t="str">
        <f t="shared" si="9"/>
        <v/>
      </c>
      <c r="O169" s="55" t="str">
        <f t="shared" si="9"/>
        <v/>
      </c>
      <c r="P169" s="55" t="str">
        <f t="shared" si="9"/>
        <v/>
      </c>
      <c r="Q169" s="55" t="str">
        <f t="shared" si="9"/>
        <v/>
      </c>
      <c r="R169" s="55" t="str">
        <f t="shared" si="9"/>
        <v/>
      </c>
      <c r="S169" s="55" t="str">
        <f t="shared" si="9"/>
        <v/>
      </c>
      <c r="T169" s="55" t="str">
        <f t="shared" si="9"/>
        <v/>
      </c>
      <c r="U169" s="55" t="str">
        <f t="shared" si="9"/>
        <v/>
      </c>
      <c r="V169" s="55" t="str">
        <f t="shared" si="9"/>
        <v/>
      </c>
      <c r="W169" s="55" t="str">
        <f t="shared" si="9"/>
        <v/>
      </c>
      <c r="X169" s="55" t="str">
        <f t="shared" si="9"/>
        <v/>
      </c>
      <c r="Y169" s="55" t="str">
        <f t="shared" si="9"/>
        <v/>
      </c>
      <c r="Z169" s="55" t="str">
        <f t="shared" si="9"/>
        <v/>
      </c>
      <c r="AA169" s="59" t="str">
        <f t="shared" si="9"/>
        <v/>
      </c>
      <c r="AB169" s="55" t="str">
        <f t="shared" si="9"/>
        <v/>
      </c>
      <c r="AC169" s="55" t="str">
        <f t="shared" si="9"/>
        <v/>
      </c>
      <c r="AD169" s="55" t="str">
        <f t="shared" si="9"/>
        <v/>
      </c>
      <c r="AE169" s="55" t="str">
        <f t="shared" si="9"/>
        <v/>
      </c>
    </row>
    <row r="170" spans="2:31" ht="12.75" customHeight="1" x14ac:dyDescent="0.2">
      <c r="B170" s="64"/>
      <c r="D170" s="42"/>
      <c r="E170" s="42"/>
      <c r="F170" s="47"/>
      <c r="G170" s="48"/>
      <c r="H170" s="48"/>
      <c r="I170" s="48"/>
      <c r="J170" s="49"/>
      <c r="K170" s="53"/>
      <c r="L170" s="54"/>
      <c r="M170" s="54"/>
      <c r="N170" s="54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60"/>
      <c r="AB170" s="55"/>
      <c r="AC170" s="55"/>
      <c r="AD170" s="55"/>
      <c r="AE170" s="55"/>
    </row>
    <row r="171" spans="2:31" ht="12.75" customHeight="1" x14ac:dyDescent="0.2">
      <c r="B171" s="64"/>
      <c r="D171" s="42"/>
      <c r="E171" s="42"/>
      <c r="F171" s="47"/>
      <c r="G171" s="48"/>
      <c r="H171" s="48"/>
      <c r="I171" s="48"/>
      <c r="J171" s="49"/>
      <c r="K171" s="53"/>
      <c r="L171" s="54"/>
      <c r="M171" s="54"/>
      <c r="N171" s="54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60"/>
      <c r="AB171" s="55"/>
      <c r="AC171" s="55"/>
      <c r="AD171" s="55"/>
      <c r="AE171" s="55"/>
    </row>
    <row r="172" spans="2:31" ht="12.75" customHeight="1" x14ac:dyDescent="0.2">
      <c r="B172" s="64"/>
      <c r="D172" s="42"/>
      <c r="E172" s="42"/>
      <c r="F172" s="47"/>
      <c r="G172" s="48"/>
      <c r="H172" s="48"/>
      <c r="I172" s="48"/>
      <c r="J172" s="49"/>
      <c r="K172" s="53"/>
      <c r="L172" s="54"/>
      <c r="M172" s="54"/>
      <c r="N172" s="54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60"/>
      <c r="AB172" s="55"/>
      <c r="AC172" s="55"/>
      <c r="AD172" s="55"/>
      <c r="AE172" s="55"/>
    </row>
    <row r="173" spans="2:31" ht="12.75" customHeight="1" x14ac:dyDescent="0.2">
      <c r="B173" s="64"/>
      <c r="D173" s="42"/>
      <c r="E173" s="42"/>
      <c r="F173" s="47"/>
      <c r="G173" s="48"/>
      <c r="H173" s="48"/>
      <c r="I173" s="48"/>
      <c r="J173" s="49"/>
      <c r="K173" s="53"/>
      <c r="L173" s="54"/>
      <c r="M173" s="54"/>
      <c r="N173" s="54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60"/>
      <c r="AB173" s="55"/>
      <c r="AC173" s="55"/>
      <c r="AD173" s="55"/>
      <c r="AE173" s="55"/>
    </row>
    <row r="174" spans="2:31" ht="12.75" customHeight="1" x14ac:dyDescent="0.2">
      <c r="B174" s="64"/>
      <c r="D174" s="42"/>
      <c r="E174" s="42"/>
      <c r="F174" s="47"/>
      <c r="G174" s="48"/>
      <c r="H174" s="48"/>
      <c r="I174" s="48"/>
      <c r="J174" s="49"/>
      <c r="K174" s="53"/>
      <c r="L174" s="54"/>
      <c r="M174" s="54"/>
      <c r="N174" s="54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60"/>
      <c r="AB174" s="55"/>
      <c r="AC174" s="55"/>
      <c r="AD174" s="55"/>
      <c r="AE174" s="55"/>
    </row>
    <row r="175" spans="2:31" ht="12.75" customHeight="1" x14ac:dyDescent="0.2">
      <c r="B175" s="64"/>
      <c r="D175" s="42"/>
      <c r="E175" s="42"/>
      <c r="F175" s="47"/>
      <c r="G175" s="48"/>
      <c r="H175" s="48"/>
      <c r="I175" s="48"/>
      <c r="J175" s="49"/>
      <c r="K175" s="53"/>
      <c r="L175" s="54"/>
      <c r="M175" s="54"/>
      <c r="N175" s="54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60"/>
      <c r="AB175" s="55"/>
      <c r="AC175" s="55"/>
      <c r="AD175" s="55"/>
      <c r="AE175" s="55"/>
    </row>
    <row r="176" spans="2:31" ht="12.75" customHeight="1" x14ac:dyDescent="0.2">
      <c r="B176" s="64"/>
      <c r="D176" s="42"/>
      <c r="E176" s="42"/>
      <c r="F176" s="47"/>
      <c r="G176" s="48"/>
      <c r="H176" s="48"/>
      <c r="I176" s="48"/>
      <c r="J176" s="49"/>
      <c r="K176" s="53"/>
      <c r="L176" s="54"/>
      <c r="M176" s="54"/>
      <c r="N176" s="54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60"/>
      <c r="AB176" s="55"/>
      <c r="AC176" s="55"/>
      <c r="AD176" s="55"/>
      <c r="AE176" s="55"/>
    </row>
    <row r="177" spans="2:31" ht="12.75" customHeight="1" x14ac:dyDescent="0.2">
      <c r="B177" s="64"/>
      <c r="D177" s="42"/>
      <c r="E177" s="42"/>
      <c r="F177" s="47"/>
      <c r="G177" s="48"/>
      <c r="H177" s="48"/>
      <c r="I177" s="48"/>
      <c r="J177" s="49"/>
      <c r="K177" s="53"/>
      <c r="L177" s="54"/>
      <c r="M177" s="54"/>
      <c r="N177" s="54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60"/>
      <c r="AB177" s="55"/>
      <c r="AC177" s="55"/>
      <c r="AD177" s="55"/>
      <c r="AE177" s="55"/>
    </row>
    <row r="178" spans="2:31" ht="12.75" customHeight="1" x14ac:dyDescent="0.2">
      <c r="B178" s="64"/>
      <c r="D178" s="42"/>
      <c r="E178" s="42"/>
      <c r="F178" s="47"/>
      <c r="G178" s="48"/>
      <c r="H178" s="48"/>
      <c r="I178" s="48"/>
      <c r="J178" s="49"/>
      <c r="K178" s="53"/>
      <c r="L178" s="54"/>
      <c r="M178" s="54"/>
      <c r="N178" s="54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60"/>
      <c r="AB178" s="55"/>
      <c r="AC178" s="55"/>
      <c r="AD178" s="55"/>
      <c r="AE178" s="55"/>
    </row>
    <row r="179" spans="2:31" ht="12.75" customHeight="1" x14ac:dyDescent="0.2">
      <c r="B179" s="64"/>
      <c r="D179" s="42"/>
      <c r="E179" s="42"/>
      <c r="F179" s="47"/>
      <c r="G179" s="48"/>
      <c r="H179" s="48"/>
      <c r="I179" s="48"/>
      <c r="J179" s="49"/>
      <c r="K179" s="53"/>
      <c r="L179" s="54"/>
      <c r="M179" s="54"/>
      <c r="N179" s="54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60"/>
      <c r="AB179" s="55"/>
      <c r="AC179" s="55"/>
      <c r="AD179" s="55"/>
      <c r="AE179" s="55"/>
    </row>
    <row r="180" spans="2:31" ht="12.75" customHeight="1" x14ac:dyDescent="0.2">
      <c r="B180" s="64"/>
      <c r="D180" s="42"/>
      <c r="E180" s="42"/>
      <c r="F180" s="47"/>
      <c r="G180" s="48"/>
      <c r="H180" s="48"/>
      <c r="I180" s="48"/>
      <c r="J180" s="49"/>
      <c r="K180" s="53"/>
      <c r="L180" s="54"/>
      <c r="M180" s="54"/>
      <c r="N180" s="54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61"/>
      <c r="AB180" s="55"/>
      <c r="AC180" s="55"/>
      <c r="AD180" s="55"/>
      <c r="AE180" s="55"/>
    </row>
    <row r="181" spans="2:31" ht="12.75" customHeight="1" thickBot="1" x14ac:dyDescent="0.25">
      <c r="B181" s="65"/>
      <c r="D181" s="43"/>
      <c r="E181" s="43"/>
      <c r="F181" s="50"/>
      <c r="G181" s="51"/>
      <c r="H181" s="51"/>
      <c r="I181" s="51"/>
      <c r="J181" s="52"/>
      <c r="K181" s="10" t="str">
        <f t="shared" ref="K181:AE181" si="10">IF(OR(TRIM(K166)=0,TRIM(K166)=""),"",IFERROR(TRIM(INDEX(QryItemNamed,MATCH(TRIM(K166),ITEM,0),3)),""))</f>
        <v/>
      </c>
      <c r="L181" s="11" t="str">
        <f t="shared" si="10"/>
        <v/>
      </c>
      <c r="M181" s="11" t="str">
        <f t="shared" si="10"/>
        <v/>
      </c>
      <c r="N181" s="11" t="str">
        <f t="shared" si="10"/>
        <v/>
      </c>
      <c r="O181" s="11" t="str">
        <f t="shared" si="10"/>
        <v/>
      </c>
      <c r="P181" s="11" t="str">
        <f t="shared" si="10"/>
        <v/>
      </c>
      <c r="Q181" s="11" t="str">
        <f t="shared" si="10"/>
        <v/>
      </c>
      <c r="R181" s="11" t="str">
        <f t="shared" si="10"/>
        <v/>
      </c>
      <c r="S181" s="11" t="str">
        <f t="shared" si="10"/>
        <v/>
      </c>
      <c r="T181" s="11" t="str">
        <f t="shared" si="10"/>
        <v/>
      </c>
      <c r="U181" s="11" t="str">
        <f t="shared" si="10"/>
        <v/>
      </c>
      <c r="V181" s="11" t="str">
        <f t="shared" si="10"/>
        <v/>
      </c>
      <c r="W181" s="11" t="str">
        <f t="shared" si="10"/>
        <v/>
      </c>
      <c r="X181" s="11" t="str">
        <f t="shared" si="10"/>
        <v/>
      </c>
      <c r="Y181" s="11" t="str">
        <f t="shared" si="10"/>
        <v/>
      </c>
      <c r="Z181" s="11" t="str">
        <f t="shared" si="10"/>
        <v/>
      </c>
      <c r="AA181" s="11" t="str">
        <f t="shared" si="10"/>
        <v/>
      </c>
      <c r="AB181" s="11" t="str">
        <f t="shared" si="10"/>
        <v/>
      </c>
      <c r="AC181" s="11" t="str">
        <f t="shared" si="10"/>
        <v/>
      </c>
      <c r="AD181" s="11" t="str">
        <f t="shared" si="10"/>
        <v/>
      </c>
      <c r="AE181" s="11" t="str">
        <f t="shared" si="10"/>
        <v/>
      </c>
    </row>
    <row r="182" spans="2:31" ht="12.75" customHeight="1" x14ac:dyDescent="0.2">
      <c r="B182" s="30"/>
      <c r="D182" s="12"/>
      <c r="E182" s="12"/>
      <c r="F182" s="13"/>
      <c r="G182" s="14"/>
      <c r="H182" s="15" t="s">
        <v>1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1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1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1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1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1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1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1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1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1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1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1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1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1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1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1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1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1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2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11</v>
      </c>
      <c r="D242" s="56" t="s">
        <v>2</v>
      </c>
      <c r="E242" s="57"/>
      <c r="F242" s="57"/>
      <c r="G242" s="57"/>
      <c r="H242" s="57"/>
      <c r="I242" s="57"/>
      <c r="J242" s="58"/>
      <c r="K242" s="22" t="str">
        <f>IF(K166="","",IF(OR(K181="", K181="LS", K181="LUMP"),IF(SUM(COUNTIF(K182:K241,"LS")+COUNTIF(K182:K241,"LUMP"))&gt;0,"LS",""),IF(SUM(K182:K241)&gt;0,ROUNDUP(SUM(K182:K241),0),"")))</f>
        <v/>
      </c>
      <c r="L242" s="22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22" t="str">
        <f t="shared" si="11"/>
        <v/>
      </c>
      <c r="N242" s="22" t="str">
        <f t="shared" si="11"/>
        <v/>
      </c>
      <c r="O242" s="22" t="str">
        <f t="shared" si="11"/>
        <v/>
      </c>
      <c r="P242" s="22" t="str">
        <f t="shared" si="11"/>
        <v/>
      </c>
      <c r="Q242" s="22" t="str">
        <f t="shared" si="11"/>
        <v/>
      </c>
      <c r="R242" s="22" t="str">
        <f t="shared" si="11"/>
        <v/>
      </c>
      <c r="S242" s="22" t="str">
        <f t="shared" si="11"/>
        <v/>
      </c>
      <c r="T242" s="22" t="str">
        <f t="shared" si="11"/>
        <v/>
      </c>
      <c r="U242" s="22" t="str">
        <f t="shared" si="11"/>
        <v/>
      </c>
      <c r="V242" s="22" t="str">
        <f t="shared" si="11"/>
        <v/>
      </c>
      <c r="W242" s="22" t="str">
        <f t="shared" si="11"/>
        <v/>
      </c>
      <c r="X242" s="22" t="str">
        <f t="shared" si="11"/>
        <v/>
      </c>
      <c r="Y242" s="22" t="str">
        <f t="shared" si="11"/>
        <v/>
      </c>
      <c r="Z242" s="22" t="str">
        <f t="shared" si="11"/>
        <v/>
      </c>
      <c r="AA242" s="22" t="str">
        <f t="shared" si="11"/>
        <v/>
      </c>
      <c r="AB242" s="22" t="str">
        <f t="shared" si="11"/>
        <v/>
      </c>
      <c r="AC242" s="22" t="str">
        <f t="shared" si="11"/>
        <v/>
      </c>
      <c r="AD242" s="22" t="str">
        <f t="shared" si="11"/>
        <v/>
      </c>
      <c r="AE242" s="22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9" t="s">
        <v>9</v>
      </c>
      <c r="D244" s="38" t="str">
        <f>"SUBSUMMARY SHEET " &amp; B245</f>
        <v xml:space="preserve">SUBSUMMARY SHEET </v>
      </c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</row>
    <row r="245" spans="2:31" ht="12.75" customHeight="1" thickBot="1" x14ac:dyDescent="0.25">
      <c r="B245" s="33"/>
      <c r="D245" s="39" t="s">
        <v>7</v>
      </c>
      <c r="E245" s="39"/>
      <c r="F245" s="39"/>
      <c r="G245" s="39"/>
      <c r="H245" s="39"/>
      <c r="I245" s="39"/>
      <c r="J245" s="39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</row>
    <row r="246" spans="2:31" ht="12.75" customHeight="1" thickBot="1" x14ac:dyDescent="0.25">
      <c r="D246" s="40" t="s">
        <v>8</v>
      </c>
      <c r="E246" s="40"/>
      <c r="F246" s="40"/>
      <c r="G246" s="40"/>
      <c r="H246" s="40"/>
      <c r="I246" s="40"/>
      <c r="J246" s="40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63" t="s">
        <v>10</v>
      </c>
      <c r="D247" s="41" t="s">
        <v>20</v>
      </c>
      <c r="E247" s="41" t="s">
        <v>21</v>
      </c>
      <c r="F247" s="44" t="s">
        <v>0</v>
      </c>
      <c r="G247" s="45"/>
      <c r="H247" s="45"/>
      <c r="I247" s="45"/>
      <c r="J247" s="46"/>
      <c r="K247" s="8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9" t="str">
        <f t="shared" si="12"/>
        <v/>
      </c>
      <c r="M247" s="9" t="str">
        <f t="shared" si="12"/>
        <v/>
      </c>
      <c r="N247" s="9" t="str">
        <f t="shared" si="12"/>
        <v/>
      </c>
      <c r="O247" s="9" t="str">
        <f t="shared" si="12"/>
        <v/>
      </c>
      <c r="P247" s="9" t="str">
        <f t="shared" si="12"/>
        <v/>
      </c>
      <c r="Q247" s="9" t="str">
        <f t="shared" si="12"/>
        <v/>
      </c>
      <c r="R247" s="9" t="str">
        <f t="shared" si="12"/>
        <v/>
      </c>
      <c r="S247" s="9" t="str">
        <f t="shared" si="12"/>
        <v/>
      </c>
      <c r="T247" s="9" t="str">
        <f t="shared" si="12"/>
        <v/>
      </c>
      <c r="U247" s="9" t="str">
        <f t="shared" si="12"/>
        <v/>
      </c>
      <c r="V247" s="9" t="str">
        <f t="shared" si="12"/>
        <v/>
      </c>
      <c r="W247" s="9" t="str">
        <f t="shared" si="12"/>
        <v/>
      </c>
      <c r="X247" s="9" t="str">
        <f t="shared" si="12"/>
        <v/>
      </c>
      <c r="Y247" s="9" t="str">
        <f t="shared" si="12"/>
        <v/>
      </c>
      <c r="Z247" s="9" t="str">
        <f t="shared" si="12"/>
        <v/>
      </c>
      <c r="AA247" s="9" t="str">
        <f t="shared" si="12"/>
        <v/>
      </c>
      <c r="AB247" s="9" t="str">
        <f t="shared" si="12"/>
        <v/>
      </c>
      <c r="AC247" s="9" t="str">
        <f t="shared" si="12"/>
        <v/>
      </c>
      <c r="AD247" s="9" t="str">
        <f t="shared" si="12"/>
        <v/>
      </c>
      <c r="AE247" s="9" t="str">
        <f t="shared" si="12"/>
        <v/>
      </c>
    </row>
    <row r="248" spans="2:31" ht="12.75" customHeight="1" x14ac:dyDescent="0.2">
      <c r="B248" s="64"/>
      <c r="D248" s="42"/>
      <c r="E248" s="42"/>
      <c r="F248" s="47"/>
      <c r="G248" s="48"/>
      <c r="H248" s="48"/>
      <c r="I248" s="48"/>
      <c r="J248" s="49"/>
      <c r="K248" s="53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4" t="str">
        <f t="shared" si="13"/>
        <v/>
      </c>
      <c r="M248" s="54" t="str">
        <f t="shared" si="13"/>
        <v/>
      </c>
      <c r="N248" s="54" t="str">
        <f t="shared" si="13"/>
        <v/>
      </c>
      <c r="O248" s="55" t="str">
        <f t="shared" si="13"/>
        <v/>
      </c>
      <c r="P248" s="55" t="str">
        <f t="shared" si="13"/>
        <v/>
      </c>
      <c r="Q248" s="55" t="str">
        <f t="shared" si="13"/>
        <v/>
      </c>
      <c r="R248" s="55" t="str">
        <f t="shared" si="13"/>
        <v/>
      </c>
      <c r="S248" s="55" t="str">
        <f t="shared" si="13"/>
        <v/>
      </c>
      <c r="T248" s="55" t="str">
        <f t="shared" si="13"/>
        <v/>
      </c>
      <c r="U248" s="55" t="str">
        <f t="shared" si="13"/>
        <v/>
      </c>
      <c r="V248" s="55" t="str">
        <f t="shared" si="13"/>
        <v/>
      </c>
      <c r="W248" s="55" t="str">
        <f t="shared" si="13"/>
        <v/>
      </c>
      <c r="X248" s="55" t="str">
        <f t="shared" si="13"/>
        <v/>
      </c>
      <c r="Y248" s="55" t="str">
        <f t="shared" si="13"/>
        <v/>
      </c>
      <c r="Z248" s="55" t="str">
        <f t="shared" si="13"/>
        <v/>
      </c>
      <c r="AA248" s="59" t="str">
        <f t="shared" si="13"/>
        <v/>
      </c>
      <c r="AB248" s="55" t="str">
        <f t="shared" si="13"/>
        <v/>
      </c>
      <c r="AC248" s="55" t="str">
        <f t="shared" si="13"/>
        <v/>
      </c>
      <c r="AD248" s="55" t="str">
        <f t="shared" si="13"/>
        <v/>
      </c>
      <c r="AE248" s="55" t="str">
        <f t="shared" si="13"/>
        <v/>
      </c>
    </row>
    <row r="249" spans="2:31" ht="12.75" customHeight="1" x14ac:dyDescent="0.2">
      <c r="B249" s="64"/>
      <c r="D249" s="42"/>
      <c r="E249" s="42"/>
      <c r="F249" s="47"/>
      <c r="G249" s="48"/>
      <c r="H249" s="48"/>
      <c r="I249" s="48"/>
      <c r="J249" s="49"/>
      <c r="K249" s="53"/>
      <c r="L249" s="54"/>
      <c r="M249" s="54"/>
      <c r="N249" s="54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60"/>
      <c r="AB249" s="55"/>
      <c r="AC249" s="55"/>
      <c r="AD249" s="55"/>
      <c r="AE249" s="55"/>
    </row>
    <row r="250" spans="2:31" ht="12.75" customHeight="1" x14ac:dyDescent="0.2">
      <c r="B250" s="64"/>
      <c r="D250" s="42"/>
      <c r="E250" s="42"/>
      <c r="F250" s="47"/>
      <c r="G250" s="48"/>
      <c r="H250" s="48"/>
      <c r="I250" s="48"/>
      <c r="J250" s="49"/>
      <c r="K250" s="53"/>
      <c r="L250" s="54"/>
      <c r="M250" s="54"/>
      <c r="N250" s="54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60"/>
      <c r="AB250" s="55"/>
      <c r="AC250" s="55"/>
      <c r="AD250" s="55"/>
      <c r="AE250" s="55"/>
    </row>
    <row r="251" spans="2:31" ht="12.75" customHeight="1" x14ac:dyDescent="0.2">
      <c r="B251" s="64"/>
      <c r="D251" s="42"/>
      <c r="E251" s="42"/>
      <c r="F251" s="47"/>
      <c r="G251" s="48"/>
      <c r="H251" s="48"/>
      <c r="I251" s="48"/>
      <c r="J251" s="49"/>
      <c r="K251" s="53"/>
      <c r="L251" s="54"/>
      <c r="M251" s="54"/>
      <c r="N251" s="54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60"/>
      <c r="AB251" s="55"/>
      <c r="AC251" s="55"/>
      <c r="AD251" s="55"/>
      <c r="AE251" s="55"/>
    </row>
    <row r="252" spans="2:31" ht="12.75" customHeight="1" x14ac:dyDescent="0.2">
      <c r="B252" s="64"/>
      <c r="D252" s="42"/>
      <c r="E252" s="42"/>
      <c r="F252" s="47"/>
      <c r="G252" s="48"/>
      <c r="H252" s="48"/>
      <c r="I252" s="48"/>
      <c r="J252" s="49"/>
      <c r="K252" s="53"/>
      <c r="L252" s="54"/>
      <c r="M252" s="54"/>
      <c r="N252" s="54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60"/>
      <c r="AB252" s="55"/>
      <c r="AC252" s="55"/>
      <c r="AD252" s="55"/>
      <c r="AE252" s="55"/>
    </row>
    <row r="253" spans="2:31" ht="12.75" customHeight="1" x14ac:dyDescent="0.2">
      <c r="B253" s="64"/>
      <c r="D253" s="42"/>
      <c r="E253" s="42"/>
      <c r="F253" s="47"/>
      <c r="G253" s="48"/>
      <c r="H253" s="48"/>
      <c r="I253" s="48"/>
      <c r="J253" s="49"/>
      <c r="K253" s="53"/>
      <c r="L253" s="54"/>
      <c r="M253" s="54"/>
      <c r="N253" s="54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60"/>
      <c r="AB253" s="55"/>
      <c r="AC253" s="55"/>
      <c r="AD253" s="55"/>
      <c r="AE253" s="55"/>
    </row>
    <row r="254" spans="2:31" ht="12.75" customHeight="1" x14ac:dyDescent="0.2">
      <c r="B254" s="64"/>
      <c r="D254" s="42"/>
      <c r="E254" s="42"/>
      <c r="F254" s="47"/>
      <c r="G254" s="48"/>
      <c r="H254" s="48"/>
      <c r="I254" s="48"/>
      <c r="J254" s="49"/>
      <c r="K254" s="53"/>
      <c r="L254" s="54"/>
      <c r="M254" s="54"/>
      <c r="N254" s="54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60"/>
      <c r="AB254" s="55"/>
      <c r="AC254" s="55"/>
      <c r="AD254" s="55"/>
      <c r="AE254" s="55"/>
    </row>
    <row r="255" spans="2:31" ht="12.75" customHeight="1" x14ac:dyDescent="0.2">
      <c r="B255" s="64"/>
      <c r="D255" s="42"/>
      <c r="E255" s="42"/>
      <c r="F255" s="47"/>
      <c r="G255" s="48"/>
      <c r="H255" s="48"/>
      <c r="I255" s="48"/>
      <c r="J255" s="49"/>
      <c r="K255" s="53"/>
      <c r="L255" s="54"/>
      <c r="M255" s="54"/>
      <c r="N255" s="54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60"/>
      <c r="AB255" s="55"/>
      <c r="AC255" s="55"/>
      <c r="AD255" s="55"/>
      <c r="AE255" s="55"/>
    </row>
    <row r="256" spans="2:31" ht="12.75" customHeight="1" x14ac:dyDescent="0.2">
      <c r="B256" s="64"/>
      <c r="D256" s="42"/>
      <c r="E256" s="42"/>
      <c r="F256" s="47"/>
      <c r="G256" s="48"/>
      <c r="H256" s="48"/>
      <c r="I256" s="48"/>
      <c r="J256" s="49"/>
      <c r="K256" s="53"/>
      <c r="L256" s="54"/>
      <c r="M256" s="54"/>
      <c r="N256" s="54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60"/>
      <c r="AB256" s="55"/>
      <c r="AC256" s="55"/>
      <c r="AD256" s="55"/>
      <c r="AE256" s="55"/>
    </row>
    <row r="257" spans="2:31" ht="12.75" customHeight="1" x14ac:dyDescent="0.2">
      <c r="B257" s="64"/>
      <c r="D257" s="42"/>
      <c r="E257" s="42"/>
      <c r="F257" s="47"/>
      <c r="G257" s="48"/>
      <c r="H257" s="48"/>
      <c r="I257" s="48"/>
      <c r="J257" s="49"/>
      <c r="K257" s="53"/>
      <c r="L257" s="54"/>
      <c r="M257" s="54"/>
      <c r="N257" s="54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60"/>
      <c r="AB257" s="55"/>
      <c r="AC257" s="55"/>
      <c r="AD257" s="55"/>
      <c r="AE257" s="55"/>
    </row>
    <row r="258" spans="2:31" ht="12.75" customHeight="1" x14ac:dyDescent="0.2">
      <c r="B258" s="64"/>
      <c r="D258" s="42"/>
      <c r="E258" s="42"/>
      <c r="F258" s="47"/>
      <c r="G258" s="48"/>
      <c r="H258" s="48"/>
      <c r="I258" s="48"/>
      <c r="J258" s="49"/>
      <c r="K258" s="53"/>
      <c r="L258" s="54"/>
      <c r="M258" s="54"/>
      <c r="N258" s="54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60"/>
      <c r="AB258" s="55"/>
      <c r="AC258" s="55"/>
      <c r="AD258" s="55"/>
      <c r="AE258" s="55"/>
    </row>
    <row r="259" spans="2:31" ht="12.75" customHeight="1" x14ac:dyDescent="0.2">
      <c r="B259" s="64"/>
      <c r="D259" s="42"/>
      <c r="E259" s="42"/>
      <c r="F259" s="47"/>
      <c r="G259" s="48"/>
      <c r="H259" s="48"/>
      <c r="I259" s="48"/>
      <c r="J259" s="49"/>
      <c r="K259" s="53"/>
      <c r="L259" s="54"/>
      <c r="M259" s="54"/>
      <c r="N259" s="54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61"/>
      <c r="AB259" s="55"/>
      <c r="AC259" s="55"/>
      <c r="AD259" s="55"/>
      <c r="AE259" s="55"/>
    </row>
    <row r="260" spans="2:31" ht="12.75" customHeight="1" thickBot="1" x14ac:dyDescent="0.25">
      <c r="B260" s="65"/>
      <c r="D260" s="43"/>
      <c r="E260" s="43"/>
      <c r="F260" s="50"/>
      <c r="G260" s="51"/>
      <c r="H260" s="51"/>
      <c r="I260" s="51"/>
      <c r="J260" s="52"/>
      <c r="K260" s="10" t="str">
        <f t="shared" ref="K260:AE260" si="14">IF(OR(TRIM(K245)=0,TRIM(K245)=""),"",IFERROR(TRIM(INDEX(QryItemNamed,MATCH(TRIM(K245),ITEM,0),3)),""))</f>
        <v/>
      </c>
      <c r="L260" s="11" t="str">
        <f t="shared" si="14"/>
        <v/>
      </c>
      <c r="M260" s="11" t="str">
        <f t="shared" si="14"/>
        <v/>
      </c>
      <c r="N260" s="11" t="str">
        <f t="shared" si="14"/>
        <v/>
      </c>
      <c r="O260" s="11" t="str">
        <f t="shared" si="14"/>
        <v/>
      </c>
      <c r="P260" s="11" t="str">
        <f t="shared" si="14"/>
        <v/>
      </c>
      <c r="Q260" s="11" t="str">
        <f t="shared" si="14"/>
        <v/>
      </c>
      <c r="R260" s="11" t="str">
        <f t="shared" si="14"/>
        <v/>
      </c>
      <c r="S260" s="11" t="str">
        <f t="shared" si="14"/>
        <v/>
      </c>
      <c r="T260" s="11" t="str">
        <f t="shared" si="14"/>
        <v/>
      </c>
      <c r="U260" s="11" t="str">
        <f t="shared" si="14"/>
        <v/>
      </c>
      <c r="V260" s="11" t="str">
        <f t="shared" si="14"/>
        <v/>
      </c>
      <c r="W260" s="11" t="str">
        <f t="shared" si="14"/>
        <v/>
      </c>
      <c r="X260" s="11" t="str">
        <f t="shared" si="14"/>
        <v/>
      </c>
      <c r="Y260" s="11" t="str">
        <f t="shared" si="14"/>
        <v/>
      </c>
      <c r="Z260" s="11" t="str">
        <f t="shared" si="14"/>
        <v/>
      </c>
      <c r="AA260" s="11" t="str">
        <f t="shared" si="14"/>
        <v/>
      </c>
      <c r="AB260" s="11" t="str">
        <f t="shared" si="14"/>
        <v/>
      </c>
      <c r="AC260" s="11" t="str">
        <f t="shared" si="14"/>
        <v/>
      </c>
      <c r="AD260" s="11" t="str">
        <f t="shared" si="14"/>
        <v/>
      </c>
      <c r="AE260" s="11" t="str">
        <f t="shared" si="14"/>
        <v/>
      </c>
    </row>
    <row r="261" spans="2:31" ht="12.75" customHeight="1" x14ac:dyDescent="0.2">
      <c r="B261" s="30"/>
      <c r="D261" s="12"/>
      <c r="E261" s="12"/>
      <c r="F261" s="13"/>
      <c r="G261" s="14"/>
      <c r="H261" s="15" t="s">
        <v>1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1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1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1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1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1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1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1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1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1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1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1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1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1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1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1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1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1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1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1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1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1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1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1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1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1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1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1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1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1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1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1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1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1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1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1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1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1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1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1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1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1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1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1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1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1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1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2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11</v>
      </c>
      <c r="D321" s="56" t="s">
        <v>2</v>
      </c>
      <c r="E321" s="57"/>
      <c r="F321" s="57"/>
      <c r="G321" s="57"/>
      <c r="H321" s="57"/>
      <c r="I321" s="57"/>
      <c r="J321" s="58"/>
      <c r="K321" s="22" t="str">
        <f>IF(K245="","",IF(OR(K260="", K260="LS", K260="LUMP"),IF(SUM(COUNTIF(K261:K320,"LS")+COUNTIF(K261:K320,"LUMP"))&gt;0,"LS",""),IF(SUM(K261:K320)&gt;0,ROUNDUP(SUM(K261:K320),0),"")))</f>
        <v/>
      </c>
      <c r="L321" s="22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22" t="str">
        <f t="shared" si="15"/>
        <v/>
      </c>
      <c r="N321" s="22" t="str">
        <f t="shared" si="15"/>
        <v/>
      </c>
      <c r="O321" s="22" t="str">
        <f t="shared" si="15"/>
        <v/>
      </c>
      <c r="P321" s="22" t="str">
        <f t="shared" si="15"/>
        <v/>
      </c>
      <c r="Q321" s="22" t="str">
        <f t="shared" si="15"/>
        <v/>
      </c>
      <c r="R321" s="22" t="str">
        <f t="shared" si="15"/>
        <v/>
      </c>
      <c r="S321" s="22" t="str">
        <f t="shared" si="15"/>
        <v/>
      </c>
      <c r="T321" s="22" t="str">
        <f t="shared" si="15"/>
        <v/>
      </c>
      <c r="U321" s="22" t="str">
        <f t="shared" si="15"/>
        <v/>
      </c>
      <c r="V321" s="22" t="str">
        <f t="shared" si="15"/>
        <v/>
      </c>
      <c r="W321" s="22" t="str">
        <f t="shared" si="15"/>
        <v/>
      </c>
      <c r="X321" s="22" t="str">
        <f t="shared" si="15"/>
        <v/>
      </c>
      <c r="Y321" s="22" t="str">
        <f t="shared" si="15"/>
        <v/>
      </c>
      <c r="Z321" s="22" t="str">
        <f t="shared" si="15"/>
        <v/>
      </c>
      <c r="AA321" s="22" t="str">
        <f t="shared" si="15"/>
        <v/>
      </c>
      <c r="AB321" s="22" t="str">
        <f t="shared" si="15"/>
        <v/>
      </c>
      <c r="AC321" s="22" t="str">
        <f t="shared" si="15"/>
        <v/>
      </c>
      <c r="AD321" s="22" t="str">
        <f t="shared" si="15"/>
        <v/>
      </c>
      <c r="AE321" s="22" t="str">
        <f t="shared" si="15"/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2022-07-21T20:14:44Z</dcterms:modified>
</cp:coreProperties>
</file>