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Traffic\EngData\Autotable\"/>
    </mc:Choice>
  </mc:AlternateContent>
  <xr:revisionPtr revIDLastSave="0" documentId="13_ncr:1_{B16B5416-D87E-45B5-B876-0055BA285EEE}" xr6:coauthVersionLast="47" xr6:coauthVersionMax="47" xr10:uidLastSave="{00000000-0000-0000-0000-000000000000}"/>
  <bookViews>
    <workbookView xWindow="20370" yWindow="-1425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1" i="1" l="1"/>
  <c r="L50" i="1"/>
  <c r="L47" i="1"/>
  <c r="L46" i="1"/>
  <c r="L42" i="1"/>
  <c r="L43" i="1"/>
  <c r="L53" i="1"/>
  <c r="L52" i="1"/>
  <c r="L26" i="1" l="1"/>
  <c r="L36" i="1"/>
  <c r="L37" i="1"/>
  <c r="L84" i="1" a="1"/>
  <c r="L84" i="1" s="1"/>
  <c r="L33" i="1"/>
  <c r="L32" i="1"/>
  <c r="M23" i="1"/>
  <c r="M10" i="1"/>
  <c r="L31" i="1"/>
  <c r="L30" i="1"/>
  <c r="L28" i="1"/>
  <c r="U84" i="1"/>
  <c r="P59" i="1"/>
  <c r="P50" i="1"/>
  <c r="P51" i="1"/>
  <c r="P46" i="1"/>
  <c r="P47" i="1"/>
  <c r="P30" i="1"/>
  <c r="P31" i="1"/>
  <c r="P32" i="1"/>
  <c r="P33" i="1"/>
  <c r="R53" i="1"/>
  <c r="R52" i="1"/>
  <c r="R43" i="1"/>
  <c r="R42" i="1"/>
  <c r="R37" i="1"/>
  <c r="R36" i="1"/>
  <c r="R28" i="1"/>
  <c r="R26" i="1"/>
  <c r="T75" i="1"/>
  <c r="T71" i="1"/>
  <c r="T67" i="1"/>
  <c r="T63" i="1"/>
  <c r="E31" i="1"/>
  <c r="O73" i="1"/>
  <c r="O69" i="1"/>
  <c r="O65" i="1"/>
  <c r="O61" i="1"/>
  <c r="E62" i="1"/>
  <c r="E63" i="1"/>
  <c r="E65" i="1"/>
  <c r="E66" i="1"/>
  <c r="E67" i="1"/>
  <c r="E69" i="1"/>
  <c r="E70" i="1"/>
  <c r="E71" i="1"/>
  <c r="E73" i="1"/>
  <c r="E74" i="1"/>
  <c r="E75" i="1"/>
  <c r="E61" i="1"/>
  <c r="E59" i="1"/>
  <c r="E56" i="1"/>
  <c r="E55" i="1"/>
  <c r="E44" i="1"/>
  <c r="E41" i="1"/>
  <c r="O56" i="1"/>
  <c r="O55" i="1"/>
  <c r="E53" i="1"/>
  <c r="E52" i="1"/>
  <c r="E51" i="1"/>
  <c r="E50" i="1"/>
  <c r="O44" i="1"/>
  <c r="O41" i="1"/>
  <c r="E42" i="1"/>
  <c r="E47" i="1"/>
  <c r="E46" i="1"/>
  <c r="E43" i="1"/>
  <c r="O38" i="1"/>
  <c r="O35" i="1"/>
  <c r="E33" i="1"/>
  <c r="E32" i="1"/>
  <c r="E37" i="1"/>
  <c r="E38" i="1"/>
  <c r="E36" i="1"/>
  <c r="E35" i="1"/>
  <c r="E30" i="1"/>
  <c r="O27" i="1"/>
  <c r="O25" i="1"/>
  <c r="E28" i="1"/>
  <c r="E27" i="1"/>
  <c r="E26" i="1"/>
  <c r="E25" i="1"/>
  <c r="R84" i="1" l="1"/>
  <c r="T84" i="1"/>
  <c r="O84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L260" i="1"/>
  <c r="K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L181" i="1"/>
  <c r="K181" i="1"/>
  <c r="N102" i="1"/>
  <c r="N163" i="1" s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L102" i="1"/>
  <c r="L163" i="1" s="1"/>
  <c r="K102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L23" i="1"/>
  <c r="K23" i="1"/>
  <c r="AF321" i="1" l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L321" i="1"/>
  <c r="K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L242" i="1"/>
  <c r="K242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K163" i="1"/>
  <c r="AF248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L248" i="1"/>
  <c r="K248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L247" i="1"/>
  <c r="K24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L169" i="1"/>
  <c r="K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L168" i="1"/>
  <c r="K168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L90" i="1"/>
  <c r="K90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L89" i="1"/>
  <c r="K89" i="1"/>
  <c r="N11" i="1" l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L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K83" i="1"/>
  <c r="K10" i="1" l="1"/>
  <c r="K11" i="1"/>
  <c r="D7" i="1" l="1"/>
  <c r="D86" i="1" s="1"/>
  <c r="D165" i="1" s="1"/>
  <c r="D24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<sst xmlns="http://schemas.openxmlformats.org/spreadsheetml/2006/main" count="148" uniqueCount="81">
  <si>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</si>
  <si>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</si>
  <si>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</si>
  <si>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</si>
  <si>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</si>
  <si>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</si>
  <si>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</si>
  <si>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</si>
  <si>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</si>
  <si>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</si>
  <si>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</si>
  <si>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</si>
  <si>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</si>
  <si>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</si>
  <si>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</si>
  <si>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</si>
  <si>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</si>
  <si>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</si>
  <si>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</si>
  <si>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</si>
  <si>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</si>
  <si>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</si>
  <si>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</si>
  <si>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644E00104</t>
  </si>
  <si>
    <t>644E00300</t>
  </si>
  <si>
    <t>644E01520</t>
  </si>
  <si>
    <t>644E20800</t>
  </si>
  <si>
    <t>EW1</t>
  </si>
  <si>
    <t>CL1</t>
  </si>
  <si>
    <t>EW2</t>
  </si>
  <si>
    <t>CL2</t>
  </si>
  <si>
    <t>EY1</t>
  </si>
  <si>
    <t>EY2</t>
  </si>
  <si>
    <t>YL1</t>
  </si>
  <si>
    <t>EW3</t>
  </si>
  <si>
    <t>DW1</t>
  </si>
  <si>
    <t>DW2</t>
  </si>
  <si>
    <t>EW4</t>
  </si>
  <si>
    <t>YL2</t>
  </si>
  <si>
    <t>EY3</t>
  </si>
  <si>
    <t>EY4</t>
  </si>
  <si>
    <t>EW5</t>
  </si>
  <si>
    <t>CL3</t>
  </si>
  <si>
    <t>EW6</t>
  </si>
  <si>
    <t>CL4</t>
  </si>
  <si>
    <t>EY5</t>
  </si>
  <si>
    <t>EY6</t>
  </si>
  <si>
    <t>YL3</t>
  </si>
  <si>
    <t>DW3</t>
  </si>
  <si>
    <t>EW7</t>
  </si>
  <si>
    <t>EY7</t>
  </si>
  <si>
    <t>EY8</t>
  </si>
  <si>
    <t>YL4</t>
  </si>
  <si>
    <t>DW4</t>
  </si>
  <si>
    <t>EW8</t>
  </si>
  <si>
    <t>EW9</t>
  </si>
  <si>
    <t>EY9</t>
  </si>
  <si>
    <t>CL5</t>
  </si>
  <si>
    <t>CL6</t>
  </si>
  <si>
    <t>EW10</t>
  </si>
  <si>
    <t>CL7</t>
  </si>
  <si>
    <t>CL8</t>
  </si>
  <si>
    <t>EW11</t>
  </si>
  <si>
    <t>EW12</t>
  </si>
  <si>
    <t>621E00100</t>
  </si>
  <si>
    <t>2+29 (RAB)</t>
  </si>
  <si>
    <t>2+53 (RAB)</t>
  </si>
  <si>
    <t>SR 4</t>
  </si>
  <si>
    <t>0+60 (RAB)</t>
  </si>
  <si>
    <t>0+21 (RAB)</t>
  </si>
  <si>
    <t>SR 99</t>
  </si>
  <si>
    <t>SKADDEN RD</t>
  </si>
  <si>
    <t>3+16 (RAB)</t>
  </si>
  <si>
    <t>3+41 (RAB)</t>
  </si>
  <si>
    <t>1+62 (RAB)</t>
  </si>
  <si>
    <t>1+35 (RAB)</t>
  </si>
  <si>
    <t>ROUNDABOUT</t>
  </si>
  <si>
    <t>RPM, 2-WAY (YELLOW/YELLOW)</t>
  </si>
  <si>
    <t>EDGE LINE, 6", WHITE</t>
  </si>
  <si>
    <t>EDGE LINE, 6", YELLOW</t>
  </si>
  <si>
    <t>RPM, 2-WAY (WHITE/RED)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</si>
</sst>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168" fontId="7" fillId="0" borderId="9" xfId="0" applyNumberFormat="1" applyFont="1" applyFill="1" applyBorder="1" applyAlignment="1" applyProtection="1">
      <alignment vertical="center"/>
      <protection locked="0"/>
    </xf>
    <xf numFmtId="168" fontId="7" fillId="0" borderId="11" xfId="0" applyNumberFormat="1" applyFont="1" applyFill="1" applyBorder="1" applyAlignment="1" applyProtection="1">
      <alignment vertical="center"/>
      <protection locked="0"/>
    </xf>
    <xf numFmtId="0" fontId="7" fillId="0" borderId="38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35" xfId="0" applyFont="1" applyFill="1" applyBorder="1" applyAlignment="1" applyProtection="1">
      <alignment horizontal="center" vertical="center"/>
      <protection locked="0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 applyProtection="1">
      <alignment horizontal="center" vertical="center"/>
    </xf>
    <xf numFmtId="0" fontId="7" fillId="0" borderId="39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2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0" fontId="7" fillId="0" borderId="30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165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20" xfId="0" applyNumberFormat="1" applyFont="1" applyFill="1" applyBorder="1" applyAlignment="1" applyProtection="1">
      <alignment horizontal="center" vertical="center"/>
      <protection locked="0"/>
    </xf>
    <xf numFmtId="0" fontId="7" fillId="0" borderId="39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" fontId="7" fillId="0" borderId="30" xfId="0" applyNumberFormat="1" applyFont="1" applyFill="1" applyBorder="1" applyAlignment="1" applyProtection="1">
      <alignment horizontal="center" vertical="center"/>
    </xf>
    <xf numFmtId="2" fontId="7" fillId="0" borderId="30" xfId="0" applyNumberFormat="1" applyFont="1" applyFill="1" applyBorder="1" applyAlignment="1" applyProtection="1">
      <alignment horizontal="center" vertical="center"/>
    </xf>
    <xf numFmtId="1" fontId="7" fillId="0" borderId="29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165" fontId="7" fillId="0" borderId="11" xfId="0" applyNumberFormat="1" applyFont="1" applyFill="1" applyBorder="1" applyAlignment="1" applyProtection="1">
      <alignment horizontal="center" vertical="center"/>
      <protection locked="0"/>
    </xf>
    <xf numFmtId="168" fontId="7" fillId="0" borderId="9" xfId="0" applyNumberFormat="1" applyFont="1" applyFill="1" applyBorder="1" applyAlignment="1" applyProtection="1">
      <alignment horizontal="center" vertical="center"/>
      <protection locked="0"/>
    </xf>
    <xf numFmtId="168" fontId="7" fillId="0" borderId="10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7" fillId="0" borderId="28" xfId="0" applyFont="1" applyFill="1" applyBorder="1" applyAlignment="1" applyProtection="1">
      <alignment horizontal="center" vertical="center" textRotation="90" wrapText="1"/>
    </xf>
    <xf numFmtId="1" fontId="7" fillId="0" borderId="42" xfId="0" applyNumberFormat="1" applyFont="1" applyFill="1" applyBorder="1" applyAlignment="1" applyProtection="1">
      <alignment horizontal="center" vertical="center"/>
    </xf>
    <xf numFmtId="1" fontId="7" fillId="0" borderId="8" xfId="0" applyNumberFormat="1" applyFont="1" applyFill="1" applyBorder="1" applyAlignment="1" applyProtection="1">
      <alignment horizontal="center" vertical="center"/>
    </xf>
    <xf numFmtId="2" fontId="7" fillId="0" borderId="41" xfId="0" applyNumberFormat="1" applyFont="1" applyFill="1" applyBorder="1" applyAlignment="1" applyProtection="1">
      <alignment horizontal="center" vertical="center"/>
    </xf>
    <xf numFmtId="2" fontId="7" fillId="0" borderId="40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165" fontId="7" fillId="0" borderId="11" xfId="0" applyNumberFormat="1" applyFont="1" applyFill="1" applyBorder="1" applyAlignment="1" applyProtection="1">
      <alignment horizontal="center" vertical="center"/>
      <protection locked="0"/>
    </xf>
    <xf numFmtId="168" fontId="7" fillId="0" borderId="9" xfId="0" applyNumberFormat="1" applyFont="1" applyFill="1" applyBorder="1" applyAlignment="1" applyProtection="1">
      <alignment horizontal="center" vertical="center"/>
      <protection locked="0"/>
    </xf>
    <xf numFmtId="168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8" fontId="7" fillId="0" borderId="11" xfId="0" applyNumberFormat="1" applyFont="1" applyFill="1" applyBorder="1" applyAlignment="1" applyProtection="1">
      <alignment horizontal="center" vertical="center"/>
      <protection locked="0"/>
    </xf>
    <xf numFmtId="165" fontId="7" fillId="0" borderId="10" xfId="0" applyNumberFormat="1" applyFont="1" applyFill="1" applyBorder="1" applyAlignment="1" applyProtection="1">
      <alignment horizontal="center" vertical="center"/>
      <protection locked="0"/>
    </xf>
    <xf numFmtId="168" fontId="7" fillId="0" borderId="9" xfId="0" quotePrefix="1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35" xfId="0" applyFont="1" applyFill="1" applyBorder="1" applyAlignment="1" applyProtection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4" fontId="7" fillId="0" borderId="14" xfId="0" applyNumberFormat="1" applyFont="1" applyFill="1" applyBorder="1" applyAlignment="1" applyProtection="1">
      <alignment horizontal="center" vertical="center" textRotation="90" wrapText="1"/>
    </xf>
    <xf numFmtId="164" fontId="7" fillId="0" borderId="15" xfId="0" applyNumberFormat="1" applyFont="1" applyFill="1" applyBorder="1" applyAlignment="1" applyProtection="1">
      <alignment horizontal="center" vertical="center" textRotation="90" wrapText="1"/>
    </xf>
    <xf numFmtId="164" fontId="7" fillId="0" borderId="16" xfId="0" applyNumberFormat="1" applyFont="1" applyFill="1" applyBorder="1" applyAlignment="1" applyProtection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168" fontId="3" fillId="0" borderId="9" xfId="0" applyNumberFormat="1" applyFont="1" applyFill="1" applyBorder="1" applyAlignment="1" applyProtection="1">
      <alignment horizontal="center" vertical="center"/>
      <protection locked="0"/>
    </xf>
    <xf numFmtId="168" fontId="3" fillId="0" borderId="10" xfId="0" applyNumberFormat="1" applyFont="1" applyFill="1" applyBorder="1" applyAlignment="1" applyProtection="1">
      <alignment horizontal="center" vertical="center"/>
      <protection locked="0"/>
    </xf>
    <xf numFmtId="165" fontId="3" fillId="0" borderId="9" xfId="0" applyNumberFormat="1" applyFont="1" applyFill="1" applyBorder="1" applyAlignment="1" applyProtection="1">
      <alignment horizontal="center" vertical="center"/>
      <protection locked="0"/>
    </xf>
    <xf numFmtId="165" fontId="3" fillId="0" borderId="10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zoomScale="80" zoomScaleNormal="8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2" width="9.7109375" style="7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1"/>
      <c r="N1" s="28"/>
      <c r="O1" s="1"/>
      <c r="P1" s="1"/>
      <c r="Q1" s="1"/>
      <c r="R1" s="28"/>
      <c r="S1" s="28"/>
      <c r="T1" s="28"/>
      <c r="U1" s="28"/>
      <c r="V1" s="28"/>
      <c r="W1" s="28"/>
      <c r="X1" s="23"/>
      <c r="Y1" s="23"/>
      <c r="Z1" s="1"/>
      <c r="AA1" s="1"/>
      <c r="AB1" s="23"/>
      <c r="AC1" s="23"/>
      <c r="AD1" s="30"/>
      <c r="AE1" s="30"/>
      <c r="AF1" s="30"/>
    </row>
    <row r="2" spans="1:39" ht="12.75" customHeight="1" x14ac:dyDescent="0.2">
      <c r="D2" s="2"/>
      <c r="E2" s="2"/>
      <c r="F2" s="3"/>
      <c r="G2" s="3" t="s">
        <v>4</v>
      </c>
      <c r="H2" s="37" t="s">
        <v>17</v>
      </c>
      <c r="I2" s="2" t="s">
        <v>6</v>
      </c>
      <c r="J2" s="1"/>
      <c r="K2" s="1"/>
      <c r="L2" s="1"/>
      <c r="M2" s="1"/>
      <c r="N2" s="28"/>
      <c r="O2" s="1"/>
      <c r="P2" s="1"/>
      <c r="Q2" s="1"/>
      <c r="R2" s="28"/>
      <c r="S2" s="28"/>
      <c r="T2" s="28"/>
      <c r="U2" s="28"/>
      <c r="V2" s="28"/>
      <c r="W2" s="28"/>
      <c r="X2" s="23"/>
      <c r="Y2" s="23"/>
      <c r="Z2" s="1"/>
      <c r="AA2" s="1"/>
      <c r="AB2" s="23"/>
      <c r="AC2" s="23"/>
      <c r="AD2" s="30"/>
      <c r="AE2" s="30"/>
      <c r="AF2" s="30"/>
    </row>
    <row r="3" spans="1:39" ht="12.75" customHeight="1" x14ac:dyDescent="0.2">
      <c r="D3" s="2"/>
      <c r="E3" s="3"/>
      <c r="F3" s="3"/>
      <c r="G3" s="3"/>
      <c r="H3" s="37" t="s">
        <v>18</v>
      </c>
      <c r="I3" s="2" t="s">
        <v>5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23"/>
      <c r="Y3" s="23"/>
      <c r="Z3" s="1"/>
      <c r="AA3" s="1"/>
      <c r="AB3" s="23"/>
      <c r="AC3" s="23"/>
      <c r="AD3" s="30"/>
      <c r="AE3" s="30"/>
      <c r="AF3" s="30"/>
    </row>
    <row r="4" spans="1:39" ht="12.75" customHeight="1" x14ac:dyDescent="0.2">
      <c r="D4" s="2"/>
      <c r="E4" s="3"/>
      <c r="F4" s="4"/>
      <c r="G4" s="4"/>
      <c r="H4" s="37" t="s">
        <v>19</v>
      </c>
      <c r="I4" s="2" t="s">
        <v>13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23"/>
      <c r="Y4" s="23"/>
      <c r="Z4" s="1"/>
      <c r="AA4" s="1"/>
      <c r="AB4" s="23"/>
      <c r="AC4" s="23"/>
      <c r="AD4" s="30"/>
      <c r="AE4" s="30"/>
      <c r="AF4" s="30"/>
    </row>
    <row r="5" spans="1:39" ht="12.75" customHeight="1" x14ac:dyDescent="0.2">
      <c r="D5" s="2"/>
      <c r="E5" s="3"/>
      <c r="F5" s="4"/>
      <c r="G5" s="4"/>
      <c r="H5" s="37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9"/>
      <c r="Y5" s="29"/>
      <c r="Z5" s="1"/>
      <c r="AA5" s="1"/>
      <c r="AB5" s="29"/>
      <c r="AC5" s="29"/>
      <c r="AD5" s="30"/>
      <c r="AE5" s="30"/>
      <c r="AF5" s="30"/>
    </row>
    <row r="6" spans="1:39" ht="12.75" customHeight="1" thickBot="1" x14ac:dyDescent="0.25"/>
    <row r="7" spans="1:39" ht="12.75" customHeight="1" thickBot="1" x14ac:dyDescent="0.25">
      <c r="B7" s="32" t="s">
        <v>10</v>
      </c>
      <c r="D7" s="140">
        <f>AH7</f>
        <v>111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H7" s="25">
        <v>111</v>
      </c>
      <c r="AI7" s="26" t="s">
        <v>3</v>
      </c>
      <c r="AJ7" s="27"/>
      <c r="AK7" s="27"/>
      <c r="AL7" s="27"/>
      <c r="AM7" s="27"/>
    </row>
    <row r="8" spans="1:39" ht="12.75" customHeight="1" thickBot="1" x14ac:dyDescent="0.25">
      <c r="B8" s="36">
        <v>110</v>
      </c>
      <c r="D8" s="126" t="s">
        <v>8</v>
      </c>
      <c r="E8" s="126"/>
      <c r="F8" s="126"/>
      <c r="G8" s="126"/>
      <c r="H8" s="126"/>
      <c r="I8" s="126"/>
      <c r="J8" s="126"/>
      <c r="K8" s="31"/>
      <c r="L8" s="31" t="s">
        <v>64</v>
      </c>
      <c r="M8" s="31" t="s">
        <v>64</v>
      </c>
      <c r="N8" s="31"/>
      <c r="O8" s="31" t="s">
        <v>23</v>
      </c>
      <c r="P8" s="31" t="s">
        <v>23</v>
      </c>
      <c r="Q8" s="31"/>
      <c r="R8" s="31" t="s">
        <v>24</v>
      </c>
      <c r="S8" s="31"/>
      <c r="T8" s="31" t="s">
        <v>25</v>
      </c>
      <c r="U8" s="31" t="s">
        <v>26</v>
      </c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</row>
    <row r="9" spans="1:39" ht="12.75" customHeight="1" thickBot="1" x14ac:dyDescent="0.25">
      <c r="D9" s="106" t="s">
        <v>9</v>
      </c>
      <c r="E9" s="106"/>
      <c r="F9" s="106"/>
      <c r="G9" s="106"/>
      <c r="H9" s="106"/>
      <c r="I9" s="106"/>
      <c r="J9" s="106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9" ht="12.75" customHeight="1" x14ac:dyDescent="0.2">
      <c r="B10" s="94" t="s">
        <v>11</v>
      </c>
      <c r="D10" s="141" t="s">
        <v>21</v>
      </c>
      <c r="E10" s="144" t="s">
        <v>22</v>
      </c>
      <c r="F10" s="127" t="s">
        <v>0</v>
      </c>
      <c r="G10" s="128"/>
      <c r="H10" s="128"/>
      <c r="I10" s="128"/>
      <c r="J10" s="129"/>
      <c r="K10" s="61" t="str">
        <f t="shared" ref="K10:AF10" si="0">IF(OR(TRIM(K8)=0,TRIM(K8)=""),"",IF(IFERROR(TRIM(INDEX(QryItemNamed,MATCH(TRIM(K8),ITEM,0),2)),"")="Y","SPECIAL",LEFT(IFERROR(TRIM(INDEX(ITEM,MATCH(TRIM(K8),ITEM,0))),""),3)))</f>
        <v/>
      </c>
      <c r="L10" s="61" t="str">
        <f t="shared" si="0"/>
        <v>621</v>
      </c>
      <c r="M10" s="61" t="str">
        <f t="shared" ref="M10" si="1">IF(OR(TRIM(M8)=0,TRIM(M8)=""),"",IF(IFERROR(TRIM(INDEX(QryItemNamed,MATCH(TRIM(M8),ITEM,0),2)),"")="Y","SPECIAL",LEFT(IFERROR(TRIM(INDEX(ITEM,MATCH(TRIM(M8),ITEM,0))),""),3)))</f>
        <v>621</v>
      </c>
      <c r="N10" s="61" t="str">
        <f t="shared" si="0"/>
        <v/>
      </c>
      <c r="O10" s="61" t="str">
        <f t="shared" si="0"/>
        <v>644</v>
      </c>
      <c r="P10" s="61" t="str">
        <f t="shared" si="0"/>
        <v>644</v>
      </c>
      <c r="Q10" s="61" t="str">
        <f t="shared" si="0"/>
        <v/>
      </c>
      <c r="R10" s="61" t="str">
        <f t="shared" si="0"/>
        <v>644</v>
      </c>
      <c r="S10" s="61" t="str">
        <f t="shared" si="0"/>
        <v/>
      </c>
      <c r="T10" s="61" t="str">
        <f t="shared" si="0"/>
        <v>644</v>
      </c>
      <c r="U10" s="61" t="str">
        <f t="shared" si="0"/>
        <v>644</v>
      </c>
      <c r="V10" s="61" t="str">
        <f t="shared" si="0"/>
        <v/>
      </c>
      <c r="W10" s="61" t="str">
        <f t="shared" si="0"/>
        <v/>
      </c>
      <c r="X10" s="61" t="str">
        <f t="shared" si="0"/>
        <v/>
      </c>
      <c r="Y10" s="61" t="str">
        <f t="shared" si="0"/>
        <v/>
      </c>
      <c r="Z10" s="61" t="str">
        <f t="shared" si="0"/>
        <v/>
      </c>
      <c r="AA10" s="61" t="str">
        <f t="shared" si="0"/>
        <v/>
      </c>
      <c r="AB10" s="61" t="str">
        <f t="shared" si="0"/>
        <v/>
      </c>
      <c r="AC10" s="61" t="str">
        <f t="shared" si="0"/>
        <v/>
      </c>
      <c r="AD10" s="61" t="str">
        <f t="shared" si="0"/>
        <v/>
      </c>
      <c r="AE10" s="61" t="str">
        <f t="shared" si="0"/>
        <v/>
      </c>
      <c r="AF10" s="61" t="str">
        <f t="shared" si="0"/>
        <v/>
      </c>
    </row>
    <row r="11" spans="1:39" ht="12.75" customHeight="1" x14ac:dyDescent="0.2">
      <c r="B11" s="95"/>
      <c r="D11" s="142"/>
      <c r="E11" s="145"/>
      <c r="F11" s="130"/>
      <c r="G11" s="131"/>
      <c r="H11" s="131"/>
      <c r="I11" s="131"/>
      <c r="J11" s="132"/>
      <c r="K11" s="89" t="str">
        <f t="shared" ref="K11:AF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89" t="s">
        <v>77</v>
      </c>
      <c r="M11" s="89" t="s">
        <v>80</v>
      </c>
      <c r="N11" s="89" t="str">
        <f t="shared" si="2"/>
        <v/>
      </c>
      <c r="O11" s="89" t="s">
        <v>78</v>
      </c>
      <c r="P11" s="89" t="s">
        <v>79</v>
      </c>
      <c r="Q11" s="89" t="str">
        <f t="shared" si="2"/>
        <v/>
      </c>
      <c r="R11" s="89" t="str">
        <f t="shared" si="2"/>
        <v>CENTER LINE</v>
      </c>
      <c r="S11" s="89" t="str">
        <f t="shared" si="2"/>
        <v/>
      </c>
      <c r="T11" s="89" t="str">
        <f t="shared" si="2"/>
        <v>DOTTED LINE, 12"</v>
      </c>
      <c r="U11" s="89" t="str">
        <f t="shared" si="2"/>
        <v>YIELD LINE</v>
      </c>
      <c r="V11" s="89" t="str">
        <f t="shared" si="2"/>
        <v/>
      </c>
      <c r="W11" s="89" t="str">
        <f t="shared" si="2"/>
        <v/>
      </c>
      <c r="X11" s="89" t="str">
        <f t="shared" si="2"/>
        <v/>
      </c>
      <c r="Y11" s="89" t="str">
        <f t="shared" si="2"/>
        <v/>
      </c>
      <c r="Z11" s="89" t="str">
        <f t="shared" si="2"/>
        <v/>
      </c>
      <c r="AA11" s="89" t="str">
        <f t="shared" si="2"/>
        <v/>
      </c>
      <c r="AB11" s="89" t="str">
        <f t="shared" si="2"/>
        <v/>
      </c>
      <c r="AC11" s="89" t="str">
        <f t="shared" si="2"/>
        <v/>
      </c>
      <c r="AD11" s="89" t="str">
        <f t="shared" si="2"/>
        <v/>
      </c>
      <c r="AE11" s="89" t="str">
        <f t="shared" si="2"/>
        <v/>
      </c>
      <c r="AF11" s="89" t="str">
        <f t="shared" si="2"/>
        <v/>
      </c>
    </row>
    <row r="12" spans="1:39" ht="12.75" customHeight="1" x14ac:dyDescent="0.2">
      <c r="B12" s="95"/>
      <c r="D12" s="142"/>
      <c r="E12" s="145"/>
      <c r="F12" s="130"/>
      <c r="G12" s="131"/>
      <c r="H12" s="131"/>
      <c r="I12" s="131"/>
      <c r="J12" s="132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</row>
    <row r="13" spans="1:39" ht="12.75" customHeight="1" x14ac:dyDescent="0.2">
      <c r="B13" s="95"/>
      <c r="D13" s="142"/>
      <c r="E13" s="145"/>
      <c r="F13" s="130"/>
      <c r="G13" s="131"/>
      <c r="H13" s="131"/>
      <c r="I13" s="131"/>
      <c r="J13" s="132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</row>
    <row r="14" spans="1:39" ht="12.75" customHeight="1" x14ac:dyDescent="0.2">
      <c r="B14" s="95"/>
      <c r="D14" s="142"/>
      <c r="E14" s="145"/>
      <c r="F14" s="130"/>
      <c r="G14" s="131"/>
      <c r="H14" s="131"/>
      <c r="I14" s="131"/>
      <c r="J14" s="132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</row>
    <row r="15" spans="1:39" ht="12.75" customHeight="1" x14ac:dyDescent="0.2">
      <c r="B15" s="95"/>
      <c r="D15" s="142"/>
      <c r="E15" s="145"/>
      <c r="F15" s="130"/>
      <c r="G15" s="131"/>
      <c r="H15" s="131"/>
      <c r="I15" s="131"/>
      <c r="J15" s="132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</row>
    <row r="16" spans="1:39" ht="12.75" customHeight="1" x14ac:dyDescent="0.2">
      <c r="B16" s="95"/>
      <c r="D16" s="142"/>
      <c r="E16" s="145"/>
      <c r="F16" s="130"/>
      <c r="G16" s="131"/>
      <c r="H16" s="131"/>
      <c r="I16" s="131"/>
      <c r="J16" s="132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</row>
    <row r="17" spans="2:32" ht="12.75" customHeight="1" x14ac:dyDescent="0.2">
      <c r="B17" s="95"/>
      <c r="D17" s="142"/>
      <c r="E17" s="145"/>
      <c r="F17" s="130"/>
      <c r="G17" s="131"/>
      <c r="H17" s="131"/>
      <c r="I17" s="131"/>
      <c r="J17" s="132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</row>
    <row r="18" spans="2:32" ht="12.75" customHeight="1" x14ac:dyDescent="0.2">
      <c r="B18" s="95"/>
      <c r="D18" s="142"/>
      <c r="E18" s="145"/>
      <c r="F18" s="130"/>
      <c r="G18" s="131"/>
      <c r="H18" s="131"/>
      <c r="I18" s="131"/>
      <c r="J18" s="132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</row>
    <row r="19" spans="2:32" ht="12.75" customHeight="1" x14ac:dyDescent="0.2">
      <c r="B19" s="95"/>
      <c r="D19" s="142"/>
      <c r="E19" s="145"/>
      <c r="F19" s="130"/>
      <c r="G19" s="131"/>
      <c r="H19" s="131"/>
      <c r="I19" s="131"/>
      <c r="J19" s="132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</row>
    <row r="20" spans="2:32" ht="12.75" customHeight="1" x14ac:dyDescent="0.2">
      <c r="B20" s="95"/>
      <c r="D20" s="142"/>
      <c r="E20" s="145"/>
      <c r="F20" s="130"/>
      <c r="G20" s="131"/>
      <c r="H20" s="131"/>
      <c r="I20" s="131"/>
      <c r="J20" s="132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</row>
    <row r="21" spans="2:32" ht="12.75" customHeight="1" x14ac:dyDescent="0.2">
      <c r="B21" s="95"/>
      <c r="D21" s="142"/>
      <c r="E21" s="145"/>
      <c r="F21" s="130"/>
      <c r="G21" s="131"/>
      <c r="H21" s="131"/>
      <c r="I21" s="131"/>
      <c r="J21" s="132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</row>
    <row r="22" spans="2:32" ht="12.75" customHeight="1" x14ac:dyDescent="0.2">
      <c r="B22" s="95"/>
      <c r="D22" s="142"/>
      <c r="E22" s="145"/>
      <c r="F22" s="130"/>
      <c r="G22" s="131"/>
      <c r="H22" s="131"/>
      <c r="I22" s="131"/>
      <c r="J22" s="132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</row>
    <row r="23" spans="2:32" ht="12.75" customHeight="1" thickBot="1" x14ac:dyDescent="0.25">
      <c r="B23" s="96"/>
      <c r="D23" s="143"/>
      <c r="E23" s="146"/>
      <c r="F23" s="133"/>
      <c r="G23" s="134"/>
      <c r="H23" s="134"/>
      <c r="I23" s="134"/>
      <c r="J23" s="135"/>
      <c r="K23" s="62" t="str">
        <f t="shared" ref="K23:AF23" si="3">IF(OR(TRIM(K8)=0,TRIM(K8)=""),"",IFERROR(TRIM(INDEX(QryItemNamed,MATCH(TRIM(K8),ITEM,0),3)),""))</f>
        <v/>
      </c>
      <c r="L23" s="62" t="str">
        <f t="shared" si="3"/>
        <v>EACH</v>
      </c>
      <c r="M23" s="62" t="str">
        <f t="shared" ref="M23" si="4">IF(OR(TRIM(M8)=0,TRIM(M8)=""),"",IFERROR(TRIM(INDEX(QryItemNamed,MATCH(TRIM(M8),ITEM,0),3)),""))</f>
        <v>EACH</v>
      </c>
      <c r="N23" s="62" t="str">
        <f t="shared" si="3"/>
        <v/>
      </c>
      <c r="O23" s="62" t="str">
        <f t="shared" si="3"/>
        <v>MILE</v>
      </c>
      <c r="P23" s="62" t="str">
        <f t="shared" si="3"/>
        <v>MILE</v>
      </c>
      <c r="Q23" s="62" t="str">
        <f t="shared" si="3"/>
        <v/>
      </c>
      <c r="R23" s="62" t="str">
        <f t="shared" si="3"/>
        <v>MILE</v>
      </c>
      <c r="S23" s="62" t="str">
        <f t="shared" si="3"/>
        <v/>
      </c>
      <c r="T23" s="62" t="str">
        <f t="shared" si="3"/>
        <v>FT</v>
      </c>
      <c r="U23" s="62" t="str">
        <f t="shared" si="3"/>
        <v>FT</v>
      </c>
      <c r="V23" s="62" t="str">
        <f t="shared" si="3"/>
        <v/>
      </c>
      <c r="W23" s="62" t="str">
        <f t="shared" si="3"/>
        <v/>
      </c>
      <c r="X23" s="62" t="str">
        <f t="shared" si="3"/>
        <v/>
      </c>
      <c r="Y23" s="62" t="str">
        <f t="shared" si="3"/>
        <v/>
      </c>
      <c r="Z23" s="62" t="str">
        <f t="shared" si="3"/>
        <v/>
      </c>
      <c r="AA23" s="62" t="str">
        <f t="shared" si="3"/>
        <v/>
      </c>
      <c r="AB23" s="62" t="str">
        <f t="shared" si="3"/>
        <v/>
      </c>
      <c r="AC23" s="62" t="str">
        <f t="shared" si="3"/>
        <v/>
      </c>
      <c r="AD23" s="62" t="str">
        <f t="shared" si="3"/>
        <v/>
      </c>
      <c r="AE23" s="62" t="str">
        <f t="shared" si="3"/>
        <v/>
      </c>
      <c r="AF23" s="62" t="str">
        <f t="shared" si="3"/>
        <v/>
      </c>
    </row>
    <row r="24" spans="2:32" ht="12.75" customHeight="1" x14ac:dyDescent="0.2">
      <c r="B24" s="34"/>
      <c r="D24" s="58"/>
      <c r="E24" s="59"/>
      <c r="F24" s="160" t="s">
        <v>67</v>
      </c>
      <c r="G24" s="161"/>
      <c r="H24" s="43"/>
      <c r="I24" s="122"/>
      <c r="J24" s="123"/>
      <c r="K24" s="63"/>
      <c r="L24" s="63"/>
      <c r="M24" s="63"/>
      <c r="N24" s="63"/>
      <c r="O24" s="63"/>
      <c r="P24" s="63"/>
      <c r="Q24" s="63"/>
      <c r="R24" s="63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</row>
    <row r="25" spans="2:32" ht="12.75" customHeight="1" x14ac:dyDescent="0.2">
      <c r="B25" s="33">
        <v>1</v>
      </c>
      <c r="D25" s="58" t="s">
        <v>27</v>
      </c>
      <c r="E25" s="60" t="str">
        <f>CONCATENATE($AH$7,"-",($AH$7+1))</f>
        <v>111-112</v>
      </c>
      <c r="F25" s="124">
        <v>10315</v>
      </c>
      <c r="G25" s="125"/>
      <c r="H25" s="43" t="s">
        <v>1</v>
      </c>
      <c r="I25" s="124">
        <v>10524</v>
      </c>
      <c r="J25" s="137"/>
      <c r="K25" s="64"/>
      <c r="L25" s="65"/>
      <c r="M25" s="65"/>
      <c r="N25" s="64"/>
      <c r="O25" s="65">
        <f>(I25-F25)/5280</f>
        <v>3.9583333333333331E-2</v>
      </c>
      <c r="P25" s="66"/>
      <c r="Q25" s="66"/>
      <c r="R25" s="66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</row>
    <row r="26" spans="2:32" ht="12.75" customHeight="1" x14ac:dyDescent="0.2">
      <c r="B26" s="34">
        <v>1</v>
      </c>
      <c r="D26" s="58" t="s">
        <v>28</v>
      </c>
      <c r="E26" s="59" t="str">
        <f>CONCATENATE($AH$7,"-",($AH$7+1))</f>
        <v>111-112</v>
      </c>
      <c r="F26" s="124">
        <v>10315</v>
      </c>
      <c r="G26" s="125"/>
      <c r="H26" s="43" t="s">
        <v>1</v>
      </c>
      <c r="I26" s="124">
        <v>10522</v>
      </c>
      <c r="J26" s="137"/>
      <c r="K26" s="64"/>
      <c r="L26" s="66">
        <f>CEILING(((F28-F26)/80)+((I26-F28)/20),2)</f>
        <v>8</v>
      </c>
      <c r="M26" s="66"/>
      <c r="N26" s="65"/>
      <c r="O26" s="65"/>
      <c r="P26" s="65"/>
      <c r="Q26" s="66"/>
      <c r="R26" s="65">
        <f>(I26-F26)/5280</f>
        <v>3.9204545454545457E-2</v>
      </c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2:32" ht="12.75" customHeight="1" x14ac:dyDescent="0.2">
      <c r="B27" s="33">
        <v>1</v>
      </c>
      <c r="D27" s="58" t="s">
        <v>29</v>
      </c>
      <c r="E27" s="59" t="str">
        <f>CONCATENATE($AH$7,"-",($AH$7+1))</f>
        <v>111-112</v>
      </c>
      <c r="F27" s="124">
        <v>10315</v>
      </c>
      <c r="G27" s="125"/>
      <c r="H27" s="43" t="s">
        <v>1</v>
      </c>
      <c r="I27" s="124">
        <v>10524</v>
      </c>
      <c r="J27" s="137"/>
      <c r="K27" s="64"/>
      <c r="L27" s="64"/>
      <c r="M27" s="64"/>
      <c r="N27" s="64"/>
      <c r="O27" s="65">
        <f t="shared" ref="O27" si="5">(I27-F27)/5280</f>
        <v>3.9583333333333331E-2</v>
      </c>
      <c r="P27" s="65"/>
      <c r="Q27" s="66"/>
      <c r="R27" s="65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</row>
    <row r="28" spans="2:32" ht="12.75" customHeight="1" x14ac:dyDescent="0.2">
      <c r="B28" s="34">
        <v>1</v>
      </c>
      <c r="D28" s="58" t="s">
        <v>30</v>
      </c>
      <c r="E28" s="59" t="str">
        <f>CONCATENATE($AH$7,"-",($AH$7+1))</f>
        <v>111-112</v>
      </c>
      <c r="F28" s="124">
        <v>10419</v>
      </c>
      <c r="G28" s="125"/>
      <c r="H28" s="43" t="s">
        <v>1</v>
      </c>
      <c r="I28" s="124">
        <v>10522</v>
      </c>
      <c r="J28" s="137"/>
      <c r="K28" s="64"/>
      <c r="L28" s="66">
        <f>CEILING((I28-F28)/20,1)</f>
        <v>6</v>
      </c>
      <c r="M28" s="66"/>
      <c r="N28" s="65"/>
      <c r="O28" s="65"/>
      <c r="P28" s="65"/>
      <c r="Q28" s="66"/>
      <c r="R28" s="65">
        <f>(I28-F28)/5280</f>
        <v>1.9507575757575758E-2</v>
      </c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</row>
    <row r="29" spans="2:32" ht="12.75" customHeight="1" x14ac:dyDescent="0.2">
      <c r="B29" s="33">
        <v>1</v>
      </c>
      <c r="D29" s="58"/>
      <c r="E29" s="59"/>
      <c r="F29" s="122"/>
      <c r="G29" s="138"/>
      <c r="H29" s="43"/>
      <c r="I29" s="122"/>
      <c r="J29" s="123"/>
      <c r="K29" s="64"/>
      <c r="L29" s="65"/>
      <c r="M29" s="65"/>
      <c r="N29" s="64"/>
      <c r="O29" s="65"/>
      <c r="P29" s="66"/>
      <c r="Q29" s="66"/>
      <c r="R29" s="66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</row>
    <row r="30" spans="2:32" ht="12.75" customHeight="1" x14ac:dyDescent="0.2">
      <c r="B30" s="34">
        <v>1</v>
      </c>
      <c r="D30" s="58" t="s">
        <v>31</v>
      </c>
      <c r="E30" s="59">
        <f t="shared" ref="E30:E31" si="6">$AH$7+1</f>
        <v>112</v>
      </c>
      <c r="F30" s="124">
        <v>10522</v>
      </c>
      <c r="G30" s="125"/>
      <c r="H30" s="43" t="s">
        <v>1</v>
      </c>
      <c r="I30" s="139" t="s">
        <v>65</v>
      </c>
      <c r="J30" s="137"/>
      <c r="K30" s="64"/>
      <c r="L30" s="64">
        <f>CEILING((212/40),1)</f>
        <v>6</v>
      </c>
      <c r="M30" s="64"/>
      <c r="N30" s="64"/>
      <c r="O30" s="65"/>
      <c r="P30" s="65">
        <f>212/5280</f>
        <v>4.0151515151515153E-2</v>
      </c>
      <c r="Q30" s="66"/>
      <c r="R30" s="66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</row>
    <row r="31" spans="2:32" ht="12.75" customHeight="1" x14ac:dyDescent="0.2">
      <c r="B31" s="33">
        <v>1</v>
      </c>
      <c r="D31" s="58" t="s">
        <v>32</v>
      </c>
      <c r="E31" s="59">
        <f t="shared" si="6"/>
        <v>112</v>
      </c>
      <c r="F31" s="124">
        <v>10522</v>
      </c>
      <c r="G31" s="125"/>
      <c r="H31" s="43" t="s">
        <v>1</v>
      </c>
      <c r="I31" s="124" t="s">
        <v>66</v>
      </c>
      <c r="J31" s="137"/>
      <c r="K31" s="64"/>
      <c r="L31" s="64">
        <f>CEILING((209/40),1)</f>
        <v>6</v>
      </c>
      <c r="M31" s="64"/>
      <c r="N31" s="64"/>
      <c r="O31" s="65"/>
      <c r="P31" s="65">
        <f>208/5280</f>
        <v>3.9393939393939391E-2</v>
      </c>
      <c r="Q31" s="66"/>
      <c r="R31" s="66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</row>
    <row r="32" spans="2:32" ht="12.75" customHeight="1" x14ac:dyDescent="0.2">
      <c r="B32" s="34">
        <v>1</v>
      </c>
      <c r="D32" s="58" t="s">
        <v>40</v>
      </c>
      <c r="E32" s="59" t="str">
        <f>CONCATENATE($AH$7+1,"-",($AH$7+2))</f>
        <v>112-113</v>
      </c>
      <c r="F32" s="124" t="s">
        <v>68</v>
      </c>
      <c r="G32" s="125"/>
      <c r="H32" s="43" t="s">
        <v>1</v>
      </c>
      <c r="I32" s="124">
        <v>11080</v>
      </c>
      <c r="J32" s="137"/>
      <c r="K32" s="64"/>
      <c r="L32" s="64">
        <f>CEILING((222/40),1)</f>
        <v>6</v>
      </c>
      <c r="M32" s="64"/>
      <c r="N32" s="65"/>
      <c r="O32" s="65"/>
      <c r="P32" s="65">
        <f>222/5280</f>
        <v>4.2045454545454546E-2</v>
      </c>
      <c r="Q32" s="66"/>
      <c r="R32" s="66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</row>
    <row r="33" spans="2:32" ht="12.75" customHeight="1" x14ac:dyDescent="0.2">
      <c r="B33" s="33">
        <v>1</v>
      </c>
      <c r="D33" s="58" t="s">
        <v>45</v>
      </c>
      <c r="E33" s="59" t="str">
        <f>CONCATENATE($AH$7+1,"-",($AH$7+2))</f>
        <v>112-113</v>
      </c>
      <c r="F33" s="124" t="s">
        <v>69</v>
      </c>
      <c r="G33" s="125"/>
      <c r="H33" s="43" t="s">
        <v>1</v>
      </c>
      <c r="I33" s="124">
        <v>11080</v>
      </c>
      <c r="J33" s="137"/>
      <c r="K33" s="64"/>
      <c r="L33" s="64">
        <f>CEILING((239/40),1)</f>
        <v>6</v>
      </c>
      <c r="M33" s="65"/>
      <c r="N33" s="64"/>
      <c r="O33" s="65"/>
      <c r="P33" s="65">
        <f>239/5280</f>
        <v>4.5265151515151515E-2</v>
      </c>
      <c r="Q33" s="66"/>
      <c r="R33" s="66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</row>
    <row r="34" spans="2:32" ht="12.75" customHeight="1" x14ac:dyDescent="0.2">
      <c r="B34" s="34">
        <v>1</v>
      </c>
      <c r="D34" s="58"/>
      <c r="E34" s="59"/>
      <c r="F34" s="124"/>
      <c r="G34" s="125"/>
      <c r="H34" s="43"/>
      <c r="I34" s="124"/>
      <c r="J34" s="137"/>
      <c r="K34" s="64"/>
      <c r="L34" s="64"/>
      <c r="M34" s="64"/>
      <c r="N34" s="64"/>
      <c r="O34" s="65"/>
      <c r="P34" s="66"/>
      <c r="Q34" s="66"/>
      <c r="R34" s="66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</row>
    <row r="35" spans="2:32" ht="12.75" customHeight="1" x14ac:dyDescent="0.2">
      <c r="B35" s="33">
        <v>1</v>
      </c>
      <c r="D35" s="58" t="s">
        <v>49</v>
      </c>
      <c r="E35" s="59" t="str">
        <f>CONCATENATE($AH$7+2,"-",($AH$7+3))</f>
        <v>113-114</v>
      </c>
      <c r="F35" s="124">
        <v>11078</v>
      </c>
      <c r="G35" s="125"/>
      <c r="H35" s="43" t="s">
        <v>1</v>
      </c>
      <c r="I35" s="124">
        <v>11825</v>
      </c>
      <c r="J35" s="137"/>
      <c r="K35" s="64"/>
      <c r="L35" s="64"/>
      <c r="M35" s="64"/>
      <c r="N35" s="64"/>
      <c r="O35" s="65">
        <f>(I35-F35)/5280</f>
        <v>0.14147727272727273</v>
      </c>
      <c r="P35" s="66"/>
      <c r="Q35" s="66"/>
      <c r="R35" s="66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</row>
    <row r="36" spans="2:32" ht="12.75" customHeight="1" x14ac:dyDescent="0.2">
      <c r="B36" s="34">
        <v>1</v>
      </c>
      <c r="D36" s="58" t="s">
        <v>42</v>
      </c>
      <c r="E36" s="59" t="str">
        <f>CONCATENATE($AH$7+2,"-",($AH$7+3))</f>
        <v>113-114</v>
      </c>
      <c r="F36" s="124">
        <v>11080</v>
      </c>
      <c r="G36" s="125"/>
      <c r="H36" s="43" t="s">
        <v>1</v>
      </c>
      <c r="I36" s="124">
        <v>11825</v>
      </c>
      <c r="J36" s="137"/>
      <c r="K36" s="64"/>
      <c r="L36" s="66">
        <f>CEILING(((I36-I37)/80)+((I37-F36)/20),2)</f>
        <v>30</v>
      </c>
      <c r="M36" s="66"/>
      <c r="N36" s="64"/>
      <c r="O36" s="65"/>
      <c r="P36" s="65"/>
      <c r="Q36" s="66"/>
      <c r="R36" s="65">
        <f>(I36-F36)/5280</f>
        <v>0.14109848484848486</v>
      </c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2:32" ht="12.75" customHeight="1" x14ac:dyDescent="0.2">
      <c r="B37" s="33">
        <v>1</v>
      </c>
      <c r="D37" s="58" t="s">
        <v>44</v>
      </c>
      <c r="E37" s="59" t="str">
        <f t="shared" ref="E37:E38" si="7">CONCATENATE($AH$7+2,"-",($AH$7+3))</f>
        <v>113-114</v>
      </c>
      <c r="F37" s="124">
        <v>11080</v>
      </c>
      <c r="G37" s="125"/>
      <c r="H37" s="43" t="s">
        <v>1</v>
      </c>
      <c r="I37" s="124">
        <v>11591</v>
      </c>
      <c r="J37" s="137"/>
      <c r="K37" s="64"/>
      <c r="L37" s="66">
        <f>CEILING((I37-F37)/20,1)</f>
        <v>26</v>
      </c>
      <c r="M37" s="66"/>
      <c r="N37" s="64"/>
      <c r="O37" s="65"/>
      <c r="P37" s="65"/>
      <c r="Q37" s="66"/>
      <c r="R37" s="65">
        <f>(I37-F37)/5280</f>
        <v>9.6780303030303036E-2</v>
      </c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</row>
    <row r="38" spans="2:32" ht="12.75" customHeight="1" x14ac:dyDescent="0.2">
      <c r="B38" s="34">
        <v>1</v>
      </c>
      <c r="D38" s="58" t="s">
        <v>54</v>
      </c>
      <c r="E38" s="59" t="str">
        <f t="shared" si="7"/>
        <v>113-114</v>
      </c>
      <c r="F38" s="124">
        <v>11078</v>
      </c>
      <c r="G38" s="125"/>
      <c r="H38" s="43" t="s">
        <v>1</v>
      </c>
      <c r="I38" s="124">
        <v>11825</v>
      </c>
      <c r="J38" s="137"/>
      <c r="K38" s="64"/>
      <c r="L38" s="64"/>
      <c r="M38" s="64"/>
      <c r="N38" s="64"/>
      <c r="O38" s="65">
        <f t="shared" ref="O38:O41" si="8">(I38-F38)/5280</f>
        <v>0.14147727272727273</v>
      </c>
      <c r="P38" s="66"/>
      <c r="Q38" s="66"/>
      <c r="R38" s="66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</row>
    <row r="39" spans="2:32" ht="12.75" customHeight="1" x14ac:dyDescent="0.2">
      <c r="B39" s="33">
        <v>1</v>
      </c>
      <c r="D39" s="58"/>
      <c r="E39" s="59"/>
      <c r="F39" s="124"/>
      <c r="G39" s="125"/>
      <c r="H39" s="43"/>
      <c r="I39" s="124"/>
      <c r="J39" s="137"/>
      <c r="K39" s="64"/>
      <c r="L39" s="65"/>
      <c r="M39" s="65"/>
      <c r="N39" s="64"/>
      <c r="O39" s="65"/>
      <c r="P39" s="66"/>
      <c r="Q39" s="66"/>
      <c r="R39" s="66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</row>
    <row r="40" spans="2:32" ht="12.75" customHeight="1" x14ac:dyDescent="0.2">
      <c r="B40" s="34">
        <v>1</v>
      </c>
      <c r="D40" s="58"/>
      <c r="E40" s="59"/>
      <c r="F40" s="158" t="s">
        <v>70</v>
      </c>
      <c r="G40" s="159"/>
      <c r="H40" s="43"/>
      <c r="I40" s="124"/>
      <c r="J40" s="137"/>
      <c r="K40" s="64"/>
      <c r="L40" s="65"/>
      <c r="M40" s="65"/>
      <c r="N40" s="64"/>
      <c r="O40" s="65"/>
      <c r="P40" s="66"/>
      <c r="Q40" s="66"/>
      <c r="R40" s="66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</row>
    <row r="41" spans="2:32" ht="12.75" customHeight="1" x14ac:dyDescent="0.2">
      <c r="B41" s="33">
        <v>1</v>
      </c>
      <c r="D41" s="58" t="s">
        <v>55</v>
      </c>
      <c r="E41" s="59" t="str">
        <f>CONCATENATE($AH$7+4,"-",($AH$7+5))</f>
        <v>115-116</v>
      </c>
      <c r="F41" s="124">
        <v>20125</v>
      </c>
      <c r="G41" s="125"/>
      <c r="H41" s="43" t="s">
        <v>1</v>
      </c>
      <c r="I41" s="124">
        <v>20922</v>
      </c>
      <c r="J41" s="137"/>
      <c r="K41" s="64"/>
      <c r="L41" s="65"/>
      <c r="M41" s="65"/>
      <c r="N41" s="64"/>
      <c r="O41" s="65">
        <f t="shared" si="8"/>
        <v>0.15094696969696969</v>
      </c>
      <c r="P41" s="66"/>
      <c r="Q41" s="66"/>
      <c r="R41" s="66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</row>
    <row r="42" spans="2:32" ht="12.75" customHeight="1" x14ac:dyDescent="0.2">
      <c r="B42" s="34">
        <v>1</v>
      </c>
      <c r="D42" s="58" t="s">
        <v>57</v>
      </c>
      <c r="E42" s="59" t="str">
        <f>CONCATENATE($AH$7+4,"-",($AH$7+5))</f>
        <v>115-116</v>
      </c>
      <c r="F42" s="124">
        <v>20125</v>
      </c>
      <c r="G42" s="125"/>
      <c r="H42" s="43" t="s">
        <v>1</v>
      </c>
      <c r="I42" s="124">
        <v>20820</v>
      </c>
      <c r="J42" s="137"/>
      <c r="K42" s="64"/>
      <c r="L42" s="66">
        <f>CEILING(((F43-F42)/80)+((I42-F43)/20),3)</f>
        <v>30</v>
      </c>
      <c r="M42" s="66"/>
      <c r="N42" s="64"/>
      <c r="O42" s="65"/>
      <c r="P42" s="65"/>
      <c r="Q42" s="66"/>
      <c r="R42" s="65">
        <f>(I42-F42)/5280</f>
        <v>0.13162878787878787</v>
      </c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</row>
    <row r="43" spans="2:32" ht="12.75" customHeight="1" x14ac:dyDescent="0.2">
      <c r="B43" s="33">
        <v>1</v>
      </c>
      <c r="D43" s="58" t="s">
        <v>58</v>
      </c>
      <c r="E43" s="59" t="str">
        <f>CONCATENATE($AH$7+4,"-",($AH$7+5))</f>
        <v>115-116</v>
      </c>
      <c r="F43" s="124">
        <v>20269</v>
      </c>
      <c r="G43" s="125"/>
      <c r="H43" s="43" t="s">
        <v>1</v>
      </c>
      <c r="I43" s="124">
        <v>20820</v>
      </c>
      <c r="J43" s="137"/>
      <c r="K43" s="64"/>
      <c r="L43" s="66">
        <f>CEILING((I43-F43)/20,1)</f>
        <v>28</v>
      </c>
      <c r="M43" s="66"/>
      <c r="N43" s="64"/>
      <c r="O43" s="66"/>
      <c r="P43" s="65"/>
      <c r="Q43" s="66"/>
      <c r="R43" s="65">
        <f>(I43-F43)/5280</f>
        <v>0.1043560606060606</v>
      </c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</row>
    <row r="44" spans="2:32" ht="12.75" customHeight="1" x14ac:dyDescent="0.2">
      <c r="B44" s="34">
        <v>1</v>
      </c>
      <c r="D44" s="58" t="s">
        <v>59</v>
      </c>
      <c r="E44" s="59" t="str">
        <f>CONCATENATE($AH$7+4,"-",($AH$7+5))</f>
        <v>115-116</v>
      </c>
      <c r="F44" s="124">
        <v>20125</v>
      </c>
      <c r="G44" s="125"/>
      <c r="H44" s="43" t="s">
        <v>1</v>
      </c>
      <c r="I44" s="124">
        <v>20922</v>
      </c>
      <c r="J44" s="137"/>
      <c r="K44" s="64"/>
      <c r="L44" s="64"/>
      <c r="M44" s="64"/>
      <c r="N44" s="65"/>
      <c r="O44" s="65">
        <f>(I44-F44)/5280</f>
        <v>0.15094696969696969</v>
      </c>
      <c r="P44" s="65"/>
      <c r="Q44" s="66"/>
      <c r="R44" s="65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</row>
    <row r="45" spans="2:32" ht="12.75" customHeight="1" x14ac:dyDescent="0.2">
      <c r="B45" s="33">
        <v>1</v>
      </c>
      <c r="D45" s="58"/>
      <c r="E45" s="59"/>
      <c r="F45" s="124"/>
      <c r="G45" s="125"/>
      <c r="H45" s="43"/>
      <c r="I45" s="124"/>
      <c r="J45" s="137"/>
      <c r="K45" s="64"/>
      <c r="L45" s="64"/>
      <c r="M45" s="64"/>
      <c r="N45" s="65"/>
      <c r="O45" s="66"/>
      <c r="P45" s="66"/>
      <c r="Q45" s="66"/>
      <c r="R45" s="66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</row>
    <row r="46" spans="2:32" ht="12.75" customHeight="1" x14ac:dyDescent="0.2">
      <c r="B46" s="34">
        <v>1</v>
      </c>
      <c r="D46" s="58" t="s">
        <v>46</v>
      </c>
      <c r="E46" s="59" t="str">
        <f>CONCATENATE($AH$7+1,",",($AH$7+5))</f>
        <v>112,116</v>
      </c>
      <c r="F46" s="124">
        <v>20920</v>
      </c>
      <c r="G46" s="125"/>
      <c r="H46" s="43" t="s">
        <v>1</v>
      </c>
      <c r="I46" s="124" t="s">
        <v>72</v>
      </c>
      <c r="J46" s="137"/>
      <c r="K46" s="64"/>
      <c r="L46" s="64">
        <f>CEILING((180/40),1)</f>
        <v>5</v>
      </c>
      <c r="M46" s="65"/>
      <c r="N46" s="64"/>
      <c r="O46" s="65"/>
      <c r="P46" s="65">
        <f>180/5280</f>
        <v>3.4090909090909088E-2</v>
      </c>
      <c r="Q46" s="66"/>
      <c r="R46" s="66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</row>
    <row r="47" spans="2:32" ht="12.75" customHeight="1" x14ac:dyDescent="0.2">
      <c r="B47" s="33">
        <v>1</v>
      </c>
      <c r="D47" s="58" t="s">
        <v>50</v>
      </c>
      <c r="E47" s="59" t="str">
        <f>CONCATENATE($AH$7+1,",",($AH$7+5))</f>
        <v>112,116</v>
      </c>
      <c r="F47" s="124">
        <v>20920</v>
      </c>
      <c r="G47" s="125"/>
      <c r="H47" s="43" t="s">
        <v>1</v>
      </c>
      <c r="I47" s="124" t="s">
        <v>73</v>
      </c>
      <c r="J47" s="137"/>
      <c r="K47" s="64"/>
      <c r="L47" s="64">
        <f>CEILING((181/40),1)</f>
        <v>5</v>
      </c>
      <c r="M47" s="65"/>
      <c r="N47" s="64"/>
      <c r="O47" s="65"/>
      <c r="P47" s="65">
        <f>180/5280</f>
        <v>3.4090909090909088E-2</v>
      </c>
      <c r="Q47" s="66"/>
      <c r="R47" s="66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</row>
    <row r="48" spans="2:32" ht="12.75" customHeight="1" x14ac:dyDescent="0.2">
      <c r="B48" s="34">
        <v>1</v>
      </c>
      <c r="D48" s="58"/>
      <c r="E48" s="59"/>
      <c r="F48" s="124"/>
      <c r="G48" s="125"/>
      <c r="H48" s="43"/>
      <c r="I48" s="124"/>
      <c r="J48" s="137"/>
      <c r="K48" s="64"/>
      <c r="L48" s="64"/>
      <c r="M48" s="64"/>
      <c r="N48" s="64"/>
      <c r="O48" s="66"/>
      <c r="P48" s="66"/>
      <c r="Q48" s="66"/>
      <c r="R48" s="66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</row>
    <row r="49" spans="2:32" ht="12.75" customHeight="1" x14ac:dyDescent="0.2">
      <c r="B49" s="33">
        <v>1</v>
      </c>
      <c r="D49" s="58"/>
      <c r="E49" s="59"/>
      <c r="F49" s="158" t="s">
        <v>71</v>
      </c>
      <c r="G49" s="159"/>
      <c r="H49" s="43"/>
      <c r="I49" s="124"/>
      <c r="J49" s="137"/>
      <c r="K49" s="65"/>
      <c r="L49" s="64"/>
      <c r="M49" s="64"/>
      <c r="N49" s="64"/>
      <c r="O49" s="66"/>
      <c r="P49" s="66"/>
      <c r="Q49" s="66"/>
      <c r="R49" s="66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</row>
    <row r="50" spans="2:32" ht="12.75" customHeight="1" x14ac:dyDescent="0.2">
      <c r="B50" s="34">
        <v>1</v>
      </c>
      <c r="D50" s="58" t="s">
        <v>51</v>
      </c>
      <c r="E50" s="59" t="str">
        <f>CONCATENATE($AH$7+1,",",($AH$7+6))</f>
        <v>112,117</v>
      </c>
      <c r="F50" s="124" t="s">
        <v>74</v>
      </c>
      <c r="G50" s="125"/>
      <c r="H50" s="43" t="s">
        <v>1</v>
      </c>
      <c r="I50" s="124">
        <v>21307</v>
      </c>
      <c r="J50" s="137"/>
      <c r="K50" s="65"/>
      <c r="L50" s="64">
        <f>CEILING((185/40),1)</f>
        <v>5</v>
      </c>
      <c r="M50" s="64"/>
      <c r="N50" s="64"/>
      <c r="O50" s="65"/>
      <c r="P50" s="65">
        <f>185/5280</f>
        <v>3.5037878787878785E-2</v>
      </c>
      <c r="Q50" s="66"/>
      <c r="R50" s="66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</row>
    <row r="51" spans="2:32" ht="12.75" customHeight="1" x14ac:dyDescent="0.2">
      <c r="B51" s="33">
        <v>1</v>
      </c>
      <c r="D51" s="58" t="s">
        <v>56</v>
      </c>
      <c r="E51" s="59" t="str">
        <f>CONCATENATE($AH$7+1,",",($AH$7+6))</f>
        <v>112,117</v>
      </c>
      <c r="F51" s="124" t="s">
        <v>75</v>
      </c>
      <c r="G51" s="125"/>
      <c r="H51" s="43" t="s">
        <v>1</v>
      </c>
      <c r="I51" s="124">
        <v>21307</v>
      </c>
      <c r="J51" s="137"/>
      <c r="K51" s="64"/>
      <c r="L51" s="64">
        <f>CEILING((185/40),1)</f>
        <v>5</v>
      </c>
      <c r="M51" s="65"/>
      <c r="N51" s="64"/>
      <c r="O51" s="65"/>
      <c r="P51" s="65">
        <f>185/5280</f>
        <v>3.5037878787878785E-2</v>
      </c>
      <c r="Q51" s="66"/>
      <c r="R51" s="66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</row>
    <row r="52" spans="2:32" ht="12.75" customHeight="1" x14ac:dyDescent="0.2">
      <c r="B52" s="34">
        <v>1</v>
      </c>
      <c r="D52" s="58" t="s">
        <v>60</v>
      </c>
      <c r="E52" s="59">
        <f>$AH$7+6</f>
        <v>117</v>
      </c>
      <c r="F52" s="124">
        <v>21307</v>
      </c>
      <c r="G52" s="125"/>
      <c r="H52" s="43" t="s">
        <v>1</v>
      </c>
      <c r="I52" s="124">
        <v>21760</v>
      </c>
      <c r="J52" s="137"/>
      <c r="K52" s="64"/>
      <c r="L52" s="66">
        <f>CEILING(((I52-I53)/80)+((I53-F52)/20),2)</f>
        <v>20</v>
      </c>
      <c r="M52" s="66"/>
      <c r="N52" s="65"/>
      <c r="O52" s="66"/>
      <c r="P52" s="65"/>
      <c r="Q52" s="66"/>
      <c r="R52" s="65">
        <f>(I52-F52)/5280</f>
        <v>8.579545454545455E-2</v>
      </c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</row>
    <row r="53" spans="2:32" ht="12.75" customHeight="1" x14ac:dyDescent="0.2">
      <c r="B53" s="33">
        <v>1</v>
      </c>
      <c r="D53" s="58" t="s">
        <v>61</v>
      </c>
      <c r="E53" s="59">
        <f>$AH$7+6</f>
        <v>117</v>
      </c>
      <c r="F53" s="124">
        <v>21307</v>
      </c>
      <c r="G53" s="125"/>
      <c r="H53" s="43" t="s">
        <v>1</v>
      </c>
      <c r="I53" s="124">
        <v>21643</v>
      </c>
      <c r="J53" s="137"/>
      <c r="K53" s="64"/>
      <c r="L53" s="66">
        <f>CEILING((I53-F53)/20,1)</f>
        <v>17</v>
      </c>
      <c r="M53" s="66"/>
      <c r="N53" s="65"/>
      <c r="O53" s="66"/>
      <c r="P53" s="65"/>
      <c r="Q53" s="66"/>
      <c r="R53" s="65">
        <f>(I53-F53)/5280</f>
        <v>6.363636363636363E-2</v>
      </c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</row>
    <row r="54" spans="2:32" ht="12.75" customHeight="1" x14ac:dyDescent="0.2">
      <c r="B54" s="34">
        <v>1</v>
      </c>
      <c r="D54" s="58"/>
      <c r="E54" s="59"/>
      <c r="F54" s="124"/>
      <c r="G54" s="125"/>
      <c r="H54" s="43"/>
      <c r="I54" s="124"/>
      <c r="J54" s="137"/>
      <c r="K54" s="64"/>
      <c r="L54" s="64"/>
      <c r="M54" s="64"/>
      <c r="N54" s="64"/>
      <c r="O54" s="66"/>
      <c r="P54" s="66"/>
      <c r="Q54" s="66"/>
      <c r="R54" s="66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</row>
    <row r="55" spans="2:32" ht="12.75" customHeight="1" x14ac:dyDescent="0.2">
      <c r="B55" s="33">
        <v>1</v>
      </c>
      <c r="D55" s="58" t="s">
        <v>62</v>
      </c>
      <c r="E55" s="59">
        <f>$AH$7+6</f>
        <v>117</v>
      </c>
      <c r="F55" s="124">
        <v>21304</v>
      </c>
      <c r="G55" s="125"/>
      <c r="H55" s="43" t="s">
        <v>1</v>
      </c>
      <c r="I55" s="124">
        <v>21760</v>
      </c>
      <c r="J55" s="137"/>
      <c r="K55" s="64"/>
      <c r="L55" s="64"/>
      <c r="M55" s="64"/>
      <c r="N55" s="64"/>
      <c r="O55" s="65">
        <f t="shared" ref="O55:O56" si="9">(I55-F55)/5280</f>
        <v>8.6363636363636365E-2</v>
      </c>
      <c r="P55" s="66"/>
      <c r="Q55" s="66"/>
      <c r="R55" s="66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</row>
    <row r="56" spans="2:32" ht="12.75" customHeight="1" x14ac:dyDescent="0.2">
      <c r="B56" s="34">
        <v>1</v>
      </c>
      <c r="D56" s="58" t="s">
        <v>63</v>
      </c>
      <c r="E56" s="59">
        <f>$AH$7+6</f>
        <v>117</v>
      </c>
      <c r="F56" s="124">
        <v>21304</v>
      </c>
      <c r="G56" s="125"/>
      <c r="H56" s="43" t="s">
        <v>1</v>
      </c>
      <c r="I56" s="124">
        <v>21760</v>
      </c>
      <c r="J56" s="137"/>
      <c r="K56" s="64"/>
      <c r="L56" s="64"/>
      <c r="M56" s="64"/>
      <c r="N56" s="65"/>
      <c r="O56" s="65">
        <f t="shared" si="9"/>
        <v>8.6363636363636365E-2</v>
      </c>
      <c r="P56" s="66"/>
      <c r="Q56" s="66"/>
      <c r="R56" s="66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</row>
    <row r="57" spans="2:32" ht="12.75" customHeight="1" x14ac:dyDescent="0.2">
      <c r="B57" s="33">
        <v>1</v>
      </c>
      <c r="D57" s="58"/>
      <c r="E57" s="59"/>
      <c r="F57" s="124"/>
      <c r="G57" s="125"/>
      <c r="H57" s="43"/>
      <c r="I57" s="124"/>
      <c r="J57" s="137"/>
      <c r="K57" s="64"/>
      <c r="L57" s="65"/>
      <c r="M57" s="65"/>
      <c r="N57" s="64"/>
      <c r="O57" s="66"/>
      <c r="P57" s="66"/>
      <c r="Q57" s="66"/>
      <c r="R57" s="66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</row>
    <row r="58" spans="2:32" ht="12.75" customHeight="1" x14ac:dyDescent="0.2">
      <c r="B58" s="34">
        <v>1</v>
      </c>
      <c r="D58" s="58"/>
      <c r="E58" s="59"/>
      <c r="F58" s="158" t="s">
        <v>76</v>
      </c>
      <c r="G58" s="159"/>
      <c r="H58" s="43"/>
      <c r="I58" s="124"/>
      <c r="J58" s="137"/>
      <c r="K58" s="64"/>
      <c r="L58" s="65"/>
      <c r="M58" s="65"/>
      <c r="N58" s="64"/>
      <c r="O58" s="66"/>
      <c r="P58" s="66"/>
      <c r="Q58" s="66"/>
      <c r="R58" s="66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</row>
    <row r="59" spans="2:32" ht="12.75" customHeight="1" x14ac:dyDescent="0.2">
      <c r="B59" s="33">
        <v>1</v>
      </c>
      <c r="D59" s="58" t="s">
        <v>39</v>
      </c>
      <c r="E59" s="59">
        <f t="shared" ref="E59:E75" si="10">$AH$7+1</f>
        <v>112</v>
      </c>
      <c r="F59" s="124">
        <v>0</v>
      </c>
      <c r="G59" s="125"/>
      <c r="H59" s="43" t="s">
        <v>1</v>
      </c>
      <c r="I59" s="124">
        <v>395.84</v>
      </c>
      <c r="J59" s="137"/>
      <c r="K59" s="64"/>
      <c r="L59" s="64"/>
      <c r="M59" s="64"/>
      <c r="N59" s="64"/>
      <c r="O59" s="65"/>
      <c r="P59" s="65">
        <f>(I59-F59)/5280</f>
        <v>7.4969696969696964E-2</v>
      </c>
      <c r="Q59" s="66"/>
      <c r="R59" s="66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</row>
    <row r="60" spans="2:32" ht="12.75" customHeight="1" x14ac:dyDescent="0.2">
      <c r="B60" s="34">
        <v>1</v>
      </c>
      <c r="D60" s="58"/>
      <c r="E60" s="59"/>
      <c r="F60" s="124"/>
      <c r="G60" s="125"/>
      <c r="H60" s="43"/>
      <c r="I60" s="124"/>
      <c r="J60" s="137"/>
      <c r="K60" s="64"/>
      <c r="L60" s="64"/>
      <c r="M60" s="64"/>
      <c r="N60" s="64"/>
      <c r="O60" s="65"/>
      <c r="P60" s="66"/>
      <c r="Q60" s="66"/>
      <c r="R60" s="66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</row>
    <row r="61" spans="2:32" ht="12.75" customHeight="1" x14ac:dyDescent="0.2">
      <c r="B61" s="33">
        <v>1</v>
      </c>
      <c r="D61" s="58" t="s">
        <v>34</v>
      </c>
      <c r="E61" s="59">
        <f t="shared" si="10"/>
        <v>112</v>
      </c>
      <c r="F61" s="124">
        <v>229</v>
      </c>
      <c r="G61" s="125"/>
      <c r="H61" s="43" t="s">
        <v>1</v>
      </c>
      <c r="I61" s="124">
        <v>253</v>
      </c>
      <c r="J61" s="137"/>
      <c r="K61" s="64"/>
      <c r="L61" s="64"/>
      <c r="M61" s="64">
        <v>2</v>
      </c>
      <c r="N61" s="64"/>
      <c r="O61" s="65">
        <f>CEILING((I61-F61)/5280,0.01)</f>
        <v>0.01</v>
      </c>
      <c r="P61" s="66"/>
      <c r="Q61" s="66"/>
      <c r="R61" s="66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</row>
    <row r="62" spans="2:32" ht="12.75" customHeight="1" x14ac:dyDescent="0.2">
      <c r="B62" s="34">
        <v>1</v>
      </c>
      <c r="D62" s="58" t="s">
        <v>33</v>
      </c>
      <c r="E62" s="59">
        <f t="shared" si="10"/>
        <v>112</v>
      </c>
      <c r="F62" s="124">
        <v>253</v>
      </c>
      <c r="G62" s="125"/>
      <c r="H62" s="43" t="s">
        <v>1</v>
      </c>
      <c r="I62" s="56"/>
      <c r="J62" s="57"/>
      <c r="K62" s="64"/>
      <c r="L62" s="64"/>
      <c r="M62" s="64"/>
      <c r="N62" s="64"/>
      <c r="O62" s="65"/>
      <c r="P62" s="66"/>
      <c r="Q62" s="66"/>
      <c r="R62" s="66"/>
      <c r="S62" s="68"/>
      <c r="T62" s="68"/>
      <c r="U62" s="68">
        <v>18</v>
      </c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</row>
    <row r="63" spans="2:32" ht="12.75" customHeight="1" x14ac:dyDescent="0.2">
      <c r="B63" s="33">
        <v>1</v>
      </c>
      <c r="D63" s="58" t="s">
        <v>35</v>
      </c>
      <c r="E63" s="59">
        <f t="shared" si="10"/>
        <v>112</v>
      </c>
      <c r="F63" s="124">
        <v>253</v>
      </c>
      <c r="G63" s="125"/>
      <c r="H63" s="43" t="s">
        <v>1</v>
      </c>
      <c r="I63" s="124">
        <v>290</v>
      </c>
      <c r="J63" s="137"/>
      <c r="K63" s="64"/>
      <c r="L63" s="64"/>
      <c r="M63" s="64"/>
      <c r="N63" s="64"/>
      <c r="O63" s="65"/>
      <c r="P63" s="66"/>
      <c r="Q63" s="66"/>
      <c r="R63" s="66"/>
      <c r="S63" s="68"/>
      <c r="T63" s="66">
        <f>I63-F63</f>
        <v>37</v>
      </c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</row>
    <row r="64" spans="2:32" ht="12.75" customHeight="1" x14ac:dyDescent="0.2">
      <c r="B64" s="34">
        <v>1</v>
      </c>
      <c r="D64" s="58"/>
      <c r="E64" s="59"/>
      <c r="F64" s="124"/>
      <c r="G64" s="125"/>
      <c r="H64" s="43"/>
      <c r="I64" s="124"/>
      <c r="J64" s="137"/>
      <c r="K64" s="64"/>
      <c r="L64" s="65"/>
      <c r="M64" s="65"/>
      <c r="N64" s="64"/>
      <c r="O64" s="65"/>
      <c r="P64" s="66"/>
      <c r="Q64" s="66"/>
      <c r="R64" s="66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</row>
    <row r="65" spans="2:32" ht="12.75" customHeight="1" x14ac:dyDescent="0.2">
      <c r="B65" s="33">
        <v>1</v>
      </c>
      <c r="D65" s="58" t="s">
        <v>37</v>
      </c>
      <c r="E65" s="59">
        <f t="shared" si="10"/>
        <v>112</v>
      </c>
      <c r="F65" s="124">
        <v>316</v>
      </c>
      <c r="G65" s="125"/>
      <c r="H65" s="43" t="s">
        <v>1</v>
      </c>
      <c r="I65" s="124">
        <v>341</v>
      </c>
      <c r="J65" s="137"/>
      <c r="K65" s="64"/>
      <c r="L65" s="64"/>
      <c r="M65" s="64">
        <v>2</v>
      </c>
      <c r="N65" s="64"/>
      <c r="O65" s="65">
        <f>CEILING((I65-F65)/5280,0.01)</f>
        <v>0.01</v>
      </c>
      <c r="P65" s="66"/>
      <c r="Q65" s="66"/>
      <c r="R65" s="66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</row>
    <row r="66" spans="2:32" ht="12.75" customHeight="1" x14ac:dyDescent="0.2">
      <c r="B66" s="34">
        <v>1</v>
      </c>
      <c r="D66" s="58" t="s">
        <v>38</v>
      </c>
      <c r="E66" s="59">
        <f t="shared" si="10"/>
        <v>112</v>
      </c>
      <c r="F66" s="124">
        <v>341</v>
      </c>
      <c r="G66" s="125"/>
      <c r="H66" s="43" t="s">
        <v>1</v>
      </c>
      <c r="I66" s="124"/>
      <c r="J66" s="137"/>
      <c r="K66" s="64"/>
      <c r="L66" s="64"/>
      <c r="M66" s="64"/>
      <c r="N66" s="64"/>
      <c r="O66" s="65"/>
      <c r="P66" s="66"/>
      <c r="Q66" s="66"/>
      <c r="R66" s="66"/>
      <c r="S66" s="68"/>
      <c r="T66" s="68"/>
      <c r="U66" s="68">
        <v>17</v>
      </c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</row>
    <row r="67" spans="2:32" ht="12.75" customHeight="1" x14ac:dyDescent="0.2">
      <c r="B67" s="33">
        <v>1</v>
      </c>
      <c r="D67" s="58" t="s">
        <v>36</v>
      </c>
      <c r="E67" s="59">
        <f t="shared" si="10"/>
        <v>112</v>
      </c>
      <c r="F67" s="124">
        <v>341</v>
      </c>
      <c r="G67" s="125"/>
      <c r="H67" s="43" t="s">
        <v>1</v>
      </c>
      <c r="I67" s="124">
        <v>375</v>
      </c>
      <c r="J67" s="137"/>
      <c r="K67" s="64"/>
      <c r="L67" s="65"/>
      <c r="M67" s="65"/>
      <c r="N67" s="64"/>
      <c r="O67" s="65"/>
      <c r="P67" s="66"/>
      <c r="Q67" s="66"/>
      <c r="R67" s="66"/>
      <c r="S67" s="68"/>
      <c r="T67" s="66">
        <f>I67-F67</f>
        <v>34</v>
      </c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</row>
    <row r="68" spans="2:32" ht="12.75" customHeight="1" x14ac:dyDescent="0.2">
      <c r="B68" s="34">
        <v>1</v>
      </c>
      <c r="D68" s="58"/>
      <c r="E68" s="59"/>
      <c r="F68" s="124"/>
      <c r="G68" s="125"/>
      <c r="H68" s="43"/>
      <c r="I68" s="124"/>
      <c r="J68" s="137"/>
      <c r="K68" s="64"/>
      <c r="L68" s="65"/>
      <c r="M68" s="65"/>
      <c r="N68" s="64"/>
      <c r="O68" s="65"/>
      <c r="P68" s="66"/>
      <c r="Q68" s="66"/>
      <c r="R68" s="66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</row>
    <row r="69" spans="2:32" ht="12.75" customHeight="1" x14ac:dyDescent="0.2">
      <c r="B69" s="33">
        <v>1</v>
      </c>
      <c r="D69" s="58" t="s">
        <v>41</v>
      </c>
      <c r="E69" s="59">
        <f t="shared" si="10"/>
        <v>112</v>
      </c>
      <c r="F69" s="124">
        <v>21</v>
      </c>
      <c r="G69" s="125"/>
      <c r="H69" s="43" t="s">
        <v>1</v>
      </c>
      <c r="I69" s="124">
        <v>60</v>
      </c>
      <c r="J69" s="137"/>
      <c r="K69" s="64"/>
      <c r="L69" s="65"/>
      <c r="M69" s="66">
        <v>2</v>
      </c>
      <c r="N69" s="64"/>
      <c r="O69" s="65">
        <f>CEILING((I69-F69)/5280,0.01)</f>
        <v>0.01</v>
      </c>
      <c r="P69" s="66"/>
      <c r="Q69" s="66"/>
      <c r="R69" s="66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</row>
    <row r="70" spans="2:32" ht="12.75" customHeight="1" x14ac:dyDescent="0.2">
      <c r="B70" s="34">
        <v>1</v>
      </c>
      <c r="D70" s="58" t="s">
        <v>47</v>
      </c>
      <c r="E70" s="59">
        <f t="shared" si="10"/>
        <v>112</v>
      </c>
      <c r="F70" s="124">
        <v>60</v>
      </c>
      <c r="G70" s="125"/>
      <c r="H70" s="43" t="s">
        <v>1</v>
      </c>
      <c r="I70" s="124"/>
      <c r="J70" s="137"/>
      <c r="K70" s="64"/>
      <c r="L70" s="64"/>
      <c r="M70" s="64"/>
      <c r="N70" s="64"/>
      <c r="O70" s="65"/>
      <c r="P70" s="66"/>
      <c r="Q70" s="66"/>
      <c r="R70" s="66"/>
      <c r="S70" s="68"/>
      <c r="T70" s="68"/>
      <c r="U70" s="68">
        <v>18</v>
      </c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</row>
    <row r="71" spans="2:32" ht="12.75" customHeight="1" x14ac:dyDescent="0.2">
      <c r="B71" s="33">
        <v>1</v>
      </c>
      <c r="D71" s="58" t="s">
        <v>48</v>
      </c>
      <c r="E71" s="59">
        <f t="shared" si="10"/>
        <v>112</v>
      </c>
      <c r="F71" s="124">
        <v>60</v>
      </c>
      <c r="G71" s="125"/>
      <c r="H71" s="43" t="s">
        <v>1</v>
      </c>
      <c r="I71" s="124">
        <v>98</v>
      </c>
      <c r="J71" s="137"/>
      <c r="K71" s="64"/>
      <c r="L71" s="64"/>
      <c r="M71" s="64"/>
      <c r="N71" s="64"/>
      <c r="O71" s="65"/>
      <c r="P71" s="66"/>
      <c r="Q71" s="66"/>
      <c r="R71" s="66"/>
      <c r="S71" s="68"/>
      <c r="T71" s="66">
        <f>I71-F71</f>
        <v>38</v>
      </c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</row>
    <row r="72" spans="2:32" ht="12.75" customHeight="1" x14ac:dyDescent="0.2">
      <c r="B72" s="34">
        <v>1</v>
      </c>
      <c r="D72" s="58"/>
      <c r="E72" s="59"/>
      <c r="F72" s="124"/>
      <c r="G72" s="125"/>
      <c r="H72" s="43"/>
      <c r="I72" s="124"/>
      <c r="J72" s="137"/>
      <c r="K72" s="64"/>
      <c r="L72" s="64"/>
      <c r="M72" s="64"/>
      <c r="N72" s="64"/>
      <c r="O72" s="65"/>
      <c r="P72" s="66"/>
      <c r="Q72" s="66"/>
      <c r="R72" s="66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</row>
    <row r="73" spans="2:32" ht="12.75" customHeight="1" x14ac:dyDescent="0.2">
      <c r="B73" s="33">
        <v>1</v>
      </c>
      <c r="D73" s="58" t="s">
        <v>43</v>
      </c>
      <c r="E73" s="59">
        <f t="shared" si="10"/>
        <v>112</v>
      </c>
      <c r="F73" s="124">
        <v>135</v>
      </c>
      <c r="G73" s="125"/>
      <c r="H73" s="43" t="s">
        <v>1</v>
      </c>
      <c r="I73" s="124">
        <v>162</v>
      </c>
      <c r="J73" s="125"/>
      <c r="K73" s="64"/>
      <c r="L73" s="64"/>
      <c r="M73" s="64">
        <v>2</v>
      </c>
      <c r="N73" s="64"/>
      <c r="O73" s="65">
        <f>CEILING((I73-F73)/5280,0.01)</f>
        <v>0.01</v>
      </c>
      <c r="P73" s="64"/>
      <c r="Q73" s="64"/>
      <c r="R73" s="64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</row>
    <row r="74" spans="2:32" ht="12.75" customHeight="1" x14ac:dyDescent="0.2">
      <c r="B74" s="34">
        <v>1</v>
      </c>
      <c r="D74" s="58" t="s">
        <v>52</v>
      </c>
      <c r="E74" s="59">
        <f t="shared" si="10"/>
        <v>112</v>
      </c>
      <c r="F74" s="124">
        <v>162</v>
      </c>
      <c r="G74" s="125"/>
      <c r="H74" s="43" t="s">
        <v>1</v>
      </c>
      <c r="I74" s="124"/>
      <c r="J74" s="125"/>
      <c r="K74" s="64"/>
      <c r="L74" s="64"/>
      <c r="M74" s="64"/>
      <c r="N74" s="65"/>
      <c r="O74" s="65"/>
      <c r="P74" s="66"/>
      <c r="Q74" s="64"/>
      <c r="R74" s="66"/>
      <c r="S74" s="68"/>
      <c r="T74" s="68"/>
      <c r="U74" s="68">
        <v>17</v>
      </c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</row>
    <row r="75" spans="2:32" ht="12.75" customHeight="1" x14ac:dyDescent="0.2">
      <c r="B75" s="33">
        <v>1</v>
      </c>
      <c r="D75" s="58" t="s">
        <v>53</v>
      </c>
      <c r="E75" s="59">
        <f t="shared" si="10"/>
        <v>112</v>
      </c>
      <c r="F75" s="124">
        <v>162</v>
      </c>
      <c r="G75" s="125"/>
      <c r="H75" s="43" t="s">
        <v>1</v>
      </c>
      <c r="I75" s="124">
        <v>199</v>
      </c>
      <c r="J75" s="125"/>
      <c r="K75" s="64"/>
      <c r="L75" s="64"/>
      <c r="M75" s="64"/>
      <c r="N75" s="65"/>
      <c r="O75" s="65"/>
      <c r="P75" s="64"/>
      <c r="Q75" s="64"/>
      <c r="R75" s="64"/>
      <c r="S75" s="68"/>
      <c r="T75" s="66">
        <f>I75-F75</f>
        <v>37</v>
      </c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</row>
    <row r="76" spans="2:32" ht="12.75" customHeight="1" x14ac:dyDescent="0.2">
      <c r="B76" s="33">
        <v>1</v>
      </c>
      <c r="D76" s="58"/>
      <c r="E76" s="59"/>
      <c r="F76" s="124"/>
      <c r="G76" s="125"/>
      <c r="H76" s="43"/>
      <c r="I76" s="122"/>
      <c r="J76" s="123"/>
      <c r="K76" s="64"/>
      <c r="L76" s="65"/>
      <c r="M76" s="65"/>
      <c r="N76" s="64"/>
      <c r="O76" s="66"/>
      <c r="P76" s="64"/>
      <c r="Q76" s="64"/>
      <c r="R76" s="64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</row>
    <row r="77" spans="2:32" ht="12.75" customHeight="1" x14ac:dyDescent="0.2">
      <c r="B77" s="33">
        <v>1</v>
      </c>
      <c r="D77" s="58"/>
      <c r="E77" s="59"/>
      <c r="F77" s="85"/>
      <c r="G77" s="86"/>
      <c r="H77" s="43"/>
      <c r="I77" s="83"/>
      <c r="J77" s="84"/>
      <c r="K77" s="64"/>
      <c r="L77" s="65"/>
      <c r="M77" s="65"/>
      <c r="N77" s="64"/>
      <c r="O77" s="66"/>
      <c r="P77" s="64"/>
      <c r="Q77" s="64"/>
      <c r="R77" s="64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</row>
    <row r="78" spans="2:32" ht="12.75" customHeight="1" x14ac:dyDescent="0.2">
      <c r="B78" s="33">
        <v>1</v>
      </c>
      <c r="D78" s="58"/>
      <c r="E78" s="59"/>
      <c r="F78" s="85"/>
      <c r="G78" s="86"/>
      <c r="H78" s="43"/>
      <c r="I78" s="83"/>
      <c r="J78" s="84"/>
      <c r="K78" s="64"/>
      <c r="L78" s="65"/>
      <c r="M78" s="65"/>
      <c r="N78" s="64"/>
      <c r="O78" s="66"/>
      <c r="P78" s="64"/>
      <c r="Q78" s="64"/>
      <c r="R78" s="64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</row>
    <row r="79" spans="2:32" ht="12.75" customHeight="1" x14ac:dyDescent="0.2">
      <c r="B79" s="33">
        <v>1</v>
      </c>
      <c r="D79" s="58"/>
      <c r="E79" s="59"/>
      <c r="F79" s="85"/>
      <c r="G79" s="86"/>
      <c r="H79" s="43"/>
      <c r="I79" s="83"/>
      <c r="J79" s="84"/>
      <c r="K79" s="64"/>
      <c r="L79" s="65"/>
      <c r="M79" s="65"/>
      <c r="N79" s="64"/>
      <c r="O79" s="66"/>
      <c r="P79" s="64"/>
      <c r="Q79" s="64"/>
      <c r="R79" s="64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</row>
    <row r="80" spans="2:32" ht="12.75" customHeight="1" x14ac:dyDescent="0.2">
      <c r="B80" s="33">
        <v>1</v>
      </c>
      <c r="D80" s="58"/>
      <c r="E80" s="59"/>
      <c r="F80" s="124"/>
      <c r="G80" s="125"/>
      <c r="H80" s="43"/>
      <c r="I80" s="122"/>
      <c r="J80" s="123"/>
      <c r="K80" s="64"/>
      <c r="L80" s="65"/>
      <c r="M80" s="65"/>
      <c r="N80" s="64"/>
      <c r="O80" s="66"/>
      <c r="P80" s="64"/>
      <c r="Q80" s="64"/>
      <c r="R80" s="64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</row>
    <row r="81" spans="2:32" ht="12.75" customHeight="1" x14ac:dyDescent="0.2">
      <c r="B81" s="33">
        <v>1</v>
      </c>
      <c r="D81" s="58"/>
      <c r="E81" s="59"/>
      <c r="F81" s="44"/>
      <c r="G81" s="45"/>
      <c r="H81" s="46"/>
      <c r="I81" s="44"/>
      <c r="J81" s="47"/>
      <c r="K81" s="64"/>
      <c r="L81" s="64"/>
      <c r="M81" s="64"/>
      <c r="N81" s="64"/>
      <c r="O81" s="66"/>
      <c r="P81" s="66"/>
      <c r="Q81" s="66"/>
      <c r="R81" s="66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</row>
    <row r="82" spans="2:32" ht="12.75" customHeight="1" x14ac:dyDescent="0.2">
      <c r="B82" s="33">
        <v>1</v>
      </c>
      <c r="D82" s="69"/>
      <c r="E82" s="70"/>
      <c r="F82" s="71"/>
      <c r="G82" s="72"/>
      <c r="H82" s="73"/>
      <c r="I82" s="71"/>
      <c r="J82" s="74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</row>
    <row r="83" spans="2:32" ht="12.75" customHeight="1" thickBot="1" x14ac:dyDescent="0.25">
      <c r="B83" s="33">
        <v>1</v>
      </c>
      <c r="D83" s="69"/>
      <c r="E83" s="70"/>
      <c r="F83" s="71"/>
      <c r="G83" s="72"/>
      <c r="H83" s="73"/>
      <c r="I83" s="71"/>
      <c r="J83" s="74"/>
      <c r="K83" s="81" t="str">
        <f>IF(K8="","",IF(K23="",IF(SUM(COUNTIF(K25:K83,"LS")+COUNTIF(K25:K83,"LUMP"))&gt;0,"LS",""),IF(SUM(K25:K83)&gt;0,ROUNDUP(SUM(K25:K83),0),"")))</f>
        <v/>
      </c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</row>
    <row r="84" spans="2:32" ht="12.75" customHeight="1" x14ac:dyDescent="0.2">
      <c r="B84" s="5" t="s">
        <v>12</v>
      </c>
      <c r="D84" s="76" t="s">
        <v>2</v>
      </c>
      <c r="E84" s="77"/>
      <c r="F84" s="77"/>
      <c r="G84" s="77"/>
      <c r="H84" s="77"/>
      <c r="I84" s="77"/>
      <c r="J84" s="78"/>
      <c r="K84" s="79"/>
      <c r="L84" s="90" cm="1">
        <f t="array" ref="L84">SUM((L24:L83)+(M24:M83))</f>
        <v>217</v>
      </c>
      <c r="M84" s="91"/>
      <c r="N84" s="79"/>
      <c r="O84" s="92">
        <f>TRUNC(CEILING(SUM(O24:P83),0.01),2)</f>
        <v>1.26</v>
      </c>
      <c r="P84" s="93"/>
      <c r="Q84" s="79"/>
      <c r="R84" s="80">
        <f>TRUNC(CEILING(SUM(R24:R83),0.01),2)</f>
        <v>0.69</v>
      </c>
      <c r="S84" s="79"/>
      <c r="T84" s="79">
        <f>SUM(T24:T83)</f>
        <v>146</v>
      </c>
      <c r="U84" s="79">
        <f>SUM(U24:U83)</f>
        <v>70</v>
      </c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</row>
    <row r="85" spans="2:32" ht="12.75" customHeight="1" thickBot="1" x14ac:dyDescent="0.25"/>
    <row r="86" spans="2:32" ht="12.75" customHeight="1" thickBot="1" x14ac:dyDescent="0.25">
      <c r="B86" s="32" t="s">
        <v>10</v>
      </c>
      <c r="D86" s="55">
        <f>D7+1</f>
        <v>112</v>
      </c>
      <c r="E86" s="55"/>
      <c r="F86" s="55"/>
      <c r="G86" s="55"/>
      <c r="H86" s="55"/>
      <c r="I86" s="55"/>
      <c r="J86" s="55"/>
      <c r="K86" s="55"/>
      <c r="L86" s="55"/>
      <c r="M86" s="87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</row>
    <row r="87" spans="2:32" ht="12.75" customHeight="1" thickBot="1" x14ac:dyDescent="0.25">
      <c r="B87" s="36"/>
      <c r="D87" s="126" t="s">
        <v>8</v>
      </c>
      <c r="E87" s="126"/>
      <c r="F87" s="126"/>
      <c r="G87" s="126"/>
      <c r="H87" s="126"/>
      <c r="I87" s="126"/>
      <c r="J87" s="126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2:32" ht="12.75" customHeight="1" thickBot="1" x14ac:dyDescent="0.25">
      <c r="D88" s="106" t="s">
        <v>9</v>
      </c>
      <c r="E88" s="106"/>
      <c r="F88" s="106"/>
      <c r="G88" s="106"/>
      <c r="H88" s="106"/>
      <c r="I88" s="106"/>
      <c r="J88" s="106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</row>
    <row r="89" spans="2:32" ht="12.75" customHeight="1" x14ac:dyDescent="0.2">
      <c r="B89" s="94" t="s">
        <v>11</v>
      </c>
      <c r="D89" s="119" t="s">
        <v>21</v>
      </c>
      <c r="E89" s="119" t="s">
        <v>22</v>
      </c>
      <c r="F89" s="127" t="s">
        <v>0</v>
      </c>
      <c r="G89" s="128"/>
      <c r="H89" s="128"/>
      <c r="I89" s="128"/>
      <c r="J89" s="129"/>
      <c r="K89" s="38" t="str">
        <f t="shared" ref="K89:AF89" si="11">IF(OR(TRIM(K87)=0,TRIM(K87)=""),"",IF(IFERROR(TRIM(INDEX(QryItemNamed,MATCH(TRIM(K87),ITEM,0),2)),"")="Y","SPECIAL",LEFT(IFERROR(TRIM(INDEX(ITEM,MATCH(TRIM(K87),ITEM,0))),""),3)))</f>
        <v/>
      </c>
      <c r="L89" s="39" t="str">
        <f t="shared" si="11"/>
        <v/>
      </c>
      <c r="M89" s="39"/>
      <c r="N89" s="39" t="str">
        <f t="shared" si="11"/>
        <v/>
      </c>
      <c r="O89" s="39" t="str">
        <f t="shared" si="11"/>
        <v/>
      </c>
      <c r="P89" s="39" t="str">
        <f t="shared" si="11"/>
        <v/>
      </c>
      <c r="Q89" s="39" t="str">
        <f t="shared" si="11"/>
        <v/>
      </c>
      <c r="R89" s="39" t="str">
        <f t="shared" si="11"/>
        <v/>
      </c>
      <c r="S89" s="39" t="str">
        <f t="shared" si="11"/>
        <v/>
      </c>
      <c r="T89" s="39" t="str">
        <f t="shared" si="11"/>
        <v/>
      </c>
      <c r="U89" s="39" t="str">
        <f t="shared" si="11"/>
        <v/>
      </c>
      <c r="V89" s="39" t="str">
        <f t="shared" si="11"/>
        <v/>
      </c>
      <c r="W89" s="39" t="str">
        <f t="shared" si="11"/>
        <v/>
      </c>
      <c r="X89" s="39" t="str">
        <f t="shared" si="11"/>
        <v/>
      </c>
      <c r="Y89" s="39" t="str">
        <f t="shared" si="11"/>
        <v/>
      </c>
      <c r="Z89" s="39" t="str">
        <f t="shared" si="11"/>
        <v/>
      </c>
      <c r="AA89" s="39" t="str">
        <f t="shared" si="11"/>
        <v/>
      </c>
      <c r="AB89" s="39" t="str">
        <f t="shared" si="11"/>
        <v/>
      </c>
      <c r="AC89" s="39" t="str">
        <f t="shared" si="11"/>
        <v/>
      </c>
      <c r="AD89" s="39" t="str">
        <f t="shared" si="11"/>
        <v/>
      </c>
      <c r="AE89" s="39" t="str">
        <f t="shared" si="11"/>
        <v/>
      </c>
      <c r="AF89" s="39" t="str">
        <f t="shared" si="11"/>
        <v/>
      </c>
    </row>
    <row r="90" spans="2:32" ht="12.75" customHeight="1" x14ac:dyDescent="0.2">
      <c r="B90" s="95"/>
      <c r="D90" s="120"/>
      <c r="E90" s="120"/>
      <c r="F90" s="130"/>
      <c r="G90" s="131"/>
      <c r="H90" s="131"/>
      <c r="I90" s="131"/>
      <c r="J90" s="132"/>
      <c r="K90" s="156" t="str">
        <f t="shared" ref="K90:AF90" si="12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157" t="str">
        <f t="shared" si="12"/>
        <v/>
      </c>
      <c r="M90" s="88"/>
      <c r="N90" s="157" t="str">
        <f t="shared" si="12"/>
        <v/>
      </c>
      <c r="O90" s="157" t="str">
        <f t="shared" si="12"/>
        <v/>
      </c>
      <c r="P90" s="136" t="str">
        <f t="shared" si="12"/>
        <v/>
      </c>
      <c r="Q90" s="136" t="str">
        <f t="shared" si="12"/>
        <v/>
      </c>
      <c r="R90" s="136" t="str">
        <f t="shared" si="12"/>
        <v/>
      </c>
      <c r="S90" s="136" t="str">
        <f t="shared" si="12"/>
        <v/>
      </c>
      <c r="T90" s="136" t="str">
        <f t="shared" si="12"/>
        <v/>
      </c>
      <c r="U90" s="136" t="str">
        <f t="shared" si="12"/>
        <v/>
      </c>
      <c r="V90" s="136" t="str">
        <f t="shared" si="12"/>
        <v/>
      </c>
      <c r="W90" s="136" t="str">
        <f t="shared" si="12"/>
        <v/>
      </c>
      <c r="X90" s="136" t="str">
        <f t="shared" si="12"/>
        <v/>
      </c>
      <c r="Y90" s="136" t="str">
        <f t="shared" si="12"/>
        <v/>
      </c>
      <c r="Z90" s="136" t="str">
        <f t="shared" si="12"/>
        <v/>
      </c>
      <c r="AA90" s="136" t="str">
        <f t="shared" si="12"/>
        <v/>
      </c>
      <c r="AB90" s="150" t="str">
        <f t="shared" si="12"/>
        <v/>
      </c>
      <c r="AC90" s="136" t="str">
        <f t="shared" si="12"/>
        <v/>
      </c>
      <c r="AD90" s="136" t="str">
        <f t="shared" si="12"/>
        <v/>
      </c>
      <c r="AE90" s="136" t="str">
        <f t="shared" si="12"/>
        <v/>
      </c>
      <c r="AF90" s="136" t="str">
        <f t="shared" si="12"/>
        <v/>
      </c>
    </row>
    <row r="91" spans="2:32" ht="12.75" customHeight="1" x14ac:dyDescent="0.2">
      <c r="B91" s="95"/>
      <c r="D91" s="120"/>
      <c r="E91" s="120"/>
      <c r="F91" s="130"/>
      <c r="G91" s="131"/>
      <c r="H91" s="131"/>
      <c r="I91" s="131"/>
      <c r="J91" s="132"/>
      <c r="K91" s="156"/>
      <c r="L91" s="157"/>
      <c r="M91" s="88"/>
      <c r="N91" s="157"/>
      <c r="O91" s="157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51"/>
      <c r="AC91" s="136"/>
      <c r="AD91" s="136"/>
      <c r="AE91" s="136"/>
      <c r="AF91" s="136"/>
    </row>
    <row r="92" spans="2:32" ht="12.75" customHeight="1" x14ac:dyDescent="0.2">
      <c r="B92" s="95"/>
      <c r="D92" s="120"/>
      <c r="E92" s="120"/>
      <c r="F92" s="130"/>
      <c r="G92" s="131"/>
      <c r="H92" s="131"/>
      <c r="I92" s="131"/>
      <c r="J92" s="132"/>
      <c r="K92" s="156"/>
      <c r="L92" s="157"/>
      <c r="M92" s="88"/>
      <c r="N92" s="157"/>
      <c r="O92" s="157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51"/>
      <c r="AC92" s="136"/>
      <c r="AD92" s="136"/>
      <c r="AE92" s="136"/>
      <c r="AF92" s="136"/>
    </row>
    <row r="93" spans="2:32" ht="12.75" customHeight="1" x14ac:dyDescent="0.2">
      <c r="B93" s="95"/>
      <c r="D93" s="120"/>
      <c r="E93" s="120"/>
      <c r="F93" s="130"/>
      <c r="G93" s="131"/>
      <c r="H93" s="131"/>
      <c r="I93" s="131"/>
      <c r="J93" s="132"/>
      <c r="K93" s="156"/>
      <c r="L93" s="157"/>
      <c r="M93" s="88"/>
      <c r="N93" s="157"/>
      <c r="O93" s="157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51"/>
      <c r="AC93" s="136"/>
      <c r="AD93" s="136"/>
      <c r="AE93" s="136"/>
      <c r="AF93" s="136"/>
    </row>
    <row r="94" spans="2:32" ht="12.75" customHeight="1" x14ac:dyDescent="0.2">
      <c r="B94" s="95"/>
      <c r="D94" s="120"/>
      <c r="E94" s="120"/>
      <c r="F94" s="130"/>
      <c r="G94" s="131"/>
      <c r="H94" s="131"/>
      <c r="I94" s="131"/>
      <c r="J94" s="132"/>
      <c r="K94" s="156"/>
      <c r="L94" s="157"/>
      <c r="M94" s="88"/>
      <c r="N94" s="157"/>
      <c r="O94" s="157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51"/>
      <c r="AC94" s="136"/>
      <c r="AD94" s="136"/>
      <c r="AE94" s="136"/>
      <c r="AF94" s="136"/>
    </row>
    <row r="95" spans="2:32" ht="12.75" customHeight="1" x14ac:dyDescent="0.2">
      <c r="B95" s="95"/>
      <c r="D95" s="120"/>
      <c r="E95" s="120"/>
      <c r="F95" s="130"/>
      <c r="G95" s="131"/>
      <c r="H95" s="131"/>
      <c r="I95" s="131"/>
      <c r="J95" s="132"/>
      <c r="K95" s="156"/>
      <c r="L95" s="157"/>
      <c r="M95" s="88"/>
      <c r="N95" s="157"/>
      <c r="O95" s="157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51"/>
      <c r="AC95" s="136"/>
      <c r="AD95" s="136"/>
      <c r="AE95" s="136"/>
      <c r="AF95" s="136"/>
    </row>
    <row r="96" spans="2:32" ht="12.75" customHeight="1" x14ac:dyDescent="0.2">
      <c r="B96" s="95"/>
      <c r="D96" s="120"/>
      <c r="E96" s="120"/>
      <c r="F96" s="130"/>
      <c r="G96" s="131"/>
      <c r="H96" s="131"/>
      <c r="I96" s="131"/>
      <c r="J96" s="132"/>
      <c r="K96" s="156"/>
      <c r="L96" s="157"/>
      <c r="M96" s="88"/>
      <c r="N96" s="157"/>
      <c r="O96" s="157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51"/>
      <c r="AC96" s="136"/>
      <c r="AD96" s="136"/>
      <c r="AE96" s="136"/>
      <c r="AF96" s="136"/>
    </row>
    <row r="97" spans="2:32" ht="12.75" customHeight="1" x14ac:dyDescent="0.2">
      <c r="B97" s="95"/>
      <c r="D97" s="120"/>
      <c r="E97" s="120"/>
      <c r="F97" s="130"/>
      <c r="G97" s="131"/>
      <c r="H97" s="131"/>
      <c r="I97" s="131"/>
      <c r="J97" s="132"/>
      <c r="K97" s="156"/>
      <c r="L97" s="157"/>
      <c r="M97" s="88"/>
      <c r="N97" s="157"/>
      <c r="O97" s="157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51"/>
      <c r="AC97" s="136"/>
      <c r="AD97" s="136"/>
      <c r="AE97" s="136"/>
      <c r="AF97" s="136"/>
    </row>
    <row r="98" spans="2:32" ht="12.75" customHeight="1" x14ac:dyDescent="0.2">
      <c r="B98" s="95"/>
      <c r="D98" s="120"/>
      <c r="E98" s="120"/>
      <c r="F98" s="130"/>
      <c r="G98" s="131"/>
      <c r="H98" s="131"/>
      <c r="I98" s="131"/>
      <c r="J98" s="132"/>
      <c r="K98" s="156"/>
      <c r="L98" s="157"/>
      <c r="M98" s="88"/>
      <c r="N98" s="157"/>
      <c r="O98" s="157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51"/>
      <c r="AC98" s="136"/>
      <c r="AD98" s="136"/>
      <c r="AE98" s="136"/>
      <c r="AF98" s="136"/>
    </row>
    <row r="99" spans="2:32" ht="12.75" customHeight="1" x14ac:dyDescent="0.2">
      <c r="B99" s="95"/>
      <c r="D99" s="120"/>
      <c r="E99" s="120"/>
      <c r="F99" s="130"/>
      <c r="G99" s="131"/>
      <c r="H99" s="131"/>
      <c r="I99" s="131"/>
      <c r="J99" s="132"/>
      <c r="K99" s="156"/>
      <c r="L99" s="157"/>
      <c r="M99" s="88"/>
      <c r="N99" s="157"/>
      <c r="O99" s="157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51"/>
      <c r="AC99" s="136"/>
      <c r="AD99" s="136"/>
      <c r="AE99" s="136"/>
      <c r="AF99" s="136"/>
    </row>
    <row r="100" spans="2:32" ht="12.75" customHeight="1" x14ac:dyDescent="0.2">
      <c r="B100" s="95"/>
      <c r="D100" s="120"/>
      <c r="E100" s="120"/>
      <c r="F100" s="130"/>
      <c r="G100" s="131"/>
      <c r="H100" s="131"/>
      <c r="I100" s="131"/>
      <c r="J100" s="132"/>
      <c r="K100" s="156"/>
      <c r="L100" s="157"/>
      <c r="M100" s="88"/>
      <c r="N100" s="157"/>
      <c r="O100" s="157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51"/>
      <c r="AC100" s="136"/>
      <c r="AD100" s="136"/>
      <c r="AE100" s="136"/>
      <c r="AF100" s="136"/>
    </row>
    <row r="101" spans="2:32" ht="12.75" customHeight="1" x14ac:dyDescent="0.2">
      <c r="B101" s="95"/>
      <c r="D101" s="120"/>
      <c r="E101" s="120"/>
      <c r="F101" s="130"/>
      <c r="G101" s="131"/>
      <c r="H101" s="131"/>
      <c r="I101" s="131"/>
      <c r="J101" s="132"/>
      <c r="K101" s="156"/>
      <c r="L101" s="157"/>
      <c r="M101" s="88"/>
      <c r="N101" s="157"/>
      <c r="O101" s="157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52"/>
      <c r="AC101" s="136"/>
      <c r="AD101" s="136"/>
      <c r="AE101" s="136"/>
      <c r="AF101" s="136"/>
    </row>
    <row r="102" spans="2:32" ht="12.75" customHeight="1" thickBot="1" x14ac:dyDescent="0.25">
      <c r="B102" s="96"/>
      <c r="D102" s="121"/>
      <c r="E102" s="121"/>
      <c r="F102" s="133"/>
      <c r="G102" s="134"/>
      <c r="H102" s="134"/>
      <c r="I102" s="134"/>
      <c r="J102" s="135"/>
      <c r="K102" s="40" t="str">
        <f t="shared" ref="K102:AF102" si="13">IF(OR(TRIM(K87)=0,TRIM(K87)=""),"",IFERROR(TRIM(INDEX(QryItemNamed,MATCH(TRIM(K87),ITEM,0),3)),""))</f>
        <v/>
      </c>
      <c r="L102" s="41" t="str">
        <f t="shared" si="13"/>
        <v/>
      </c>
      <c r="M102" s="41"/>
      <c r="N102" s="41" t="str">
        <f t="shared" si="13"/>
        <v/>
      </c>
      <c r="O102" s="41" t="str">
        <f t="shared" si="13"/>
        <v/>
      </c>
      <c r="P102" s="41" t="str">
        <f t="shared" si="13"/>
        <v/>
      </c>
      <c r="Q102" s="41" t="str">
        <f t="shared" si="13"/>
        <v/>
      </c>
      <c r="R102" s="41" t="str">
        <f t="shared" si="13"/>
        <v/>
      </c>
      <c r="S102" s="41" t="str">
        <f t="shared" si="13"/>
        <v/>
      </c>
      <c r="T102" s="41" t="str">
        <f t="shared" si="13"/>
        <v/>
      </c>
      <c r="U102" s="41" t="str">
        <f t="shared" si="13"/>
        <v/>
      </c>
      <c r="V102" s="41" t="str">
        <f t="shared" si="13"/>
        <v/>
      </c>
      <c r="W102" s="41" t="str">
        <f t="shared" si="13"/>
        <v/>
      </c>
      <c r="X102" s="41" t="str">
        <f t="shared" si="13"/>
        <v/>
      </c>
      <c r="Y102" s="41" t="str">
        <f t="shared" si="13"/>
        <v/>
      </c>
      <c r="Z102" s="41" t="str">
        <f t="shared" si="13"/>
        <v/>
      </c>
      <c r="AA102" s="41" t="str">
        <f t="shared" si="13"/>
        <v/>
      </c>
      <c r="AB102" s="41" t="str">
        <f t="shared" si="13"/>
        <v/>
      </c>
      <c r="AC102" s="41" t="str">
        <f t="shared" si="13"/>
        <v/>
      </c>
      <c r="AD102" s="41" t="str">
        <f t="shared" si="13"/>
        <v/>
      </c>
      <c r="AE102" s="41" t="str">
        <f t="shared" si="13"/>
        <v/>
      </c>
      <c r="AF102" s="41" t="str">
        <f t="shared" si="13"/>
        <v/>
      </c>
    </row>
    <row r="103" spans="2:32" ht="12.75" customHeight="1" x14ac:dyDescent="0.2">
      <c r="B103" s="33"/>
      <c r="D103" s="49"/>
      <c r="E103" s="43"/>
      <c r="F103" s="153"/>
      <c r="G103" s="154"/>
      <c r="H103" s="49"/>
      <c r="I103" s="153"/>
      <c r="J103" s="155"/>
      <c r="K103" s="49"/>
      <c r="L103" s="50"/>
      <c r="M103" s="50"/>
      <c r="N103" s="49"/>
      <c r="O103" s="50"/>
      <c r="P103" s="51"/>
      <c r="Q103" s="51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</row>
    <row r="104" spans="2:32" ht="12.75" customHeight="1" x14ac:dyDescent="0.2">
      <c r="B104" s="34"/>
      <c r="D104" s="49"/>
      <c r="E104" s="43"/>
      <c r="F104" s="153"/>
      <c r="G104" s="154"/>
      <c r="H104" s="49"/>
      <c r="I104" s="153"/>
      <c r="J104" s="155"/>
      <c r="K104" s="49"/>
      <c r="L104" s="49"/>
      <c r="M104" s="53"/>
      <c r="N104" s="50"/>
      <c r="O104" s="50"/>
      <c r="P104" s="51"/>
      <c r="Q104" s="51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2:32" ht="12.75" customHeight="1" x14ac:dyDescent="0.2">
      <c r="B105" s="34"/>
      <c r="D105" s="49"/>
      <c r="E105" s="43"/>
      <c r="F105" s="153"/>
      <c r="G105" s="154"/>
      <c r="H105" s="49"/>
      <c r="I105" s="153"/>
      <c r="J105" s="155"/>
      <c r="K105" s="49"/>
      <c r="L105" s="50"/>
      <c r="M105" s="50"/>
      <c r="N105" s="49"/>
      <c r="O105" s="50"/>
      <c r="P105" s="51"/>
      <c r="Q105" s="51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2:32" ht="12.75" customHeight="1" x14ac:dyDescent="0.2">
      <c r="B106" s="34"/>
      <c r="D106" s="49"/>
      <c r="E106" s="43"/>
      <c r="F106" s="153"/>
      <c r="G106" s="154"/>
      <c r="H106" s="53"/>
      <c r="I106" s="153"/>
      <c r="J106" s="155"/>
      <c r="K106" s="49"/>
      <c r="L106" s="50"/>
      <c r="M106" s="50"/>
      <c r="N106" s="50"/>
      <c r="O106" s="50"/>
      <c r="P106" s="51"/>
      <c r="Q106" s="51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2:32" ht="12.75" customHeight="1" x14ac:dyDescent="0.2">
      <c r="B107" s="34"/>
      <c r="D107" s="49"/>
      <c r="E107" s="43"/>
      <c r="F107" s="153"/>
      <c r="G107" s="154"/>
      <c r="H107" s="53"/>
      <c r="I107" s="153"/>
      <c r="J107" s="155"/>
      <c r="K107" s="49"/>
      <c r="L107" s="50"/>
      <c r="M107" s="50"/>
      <c r="N107" s="49"/>
      <c r="O107" s="50"/>
      <c r="P107" s="51"/>
      <c r="Q107" s="51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</row>
    <row r="108" spans="2:32" ht="12.75" customHeight="1" x14ac:dyDescent="0.2">
      <c r="B108" s="34"/>
      <c r="D108" s="49"/>
      <c r="E108" s="43"/>
      <c r="F108" s="153"/>
      <c r="G108" s="154"/>
      <c r="H108" s="53"/>
      <c r="I108" s="153"/>
      <c r="J108" s="155"/>
      <c r="K108" s="49"/>
      <c r="L108" s="49"/>
      <c r="M108" s="49"/>
      <c r="N108" s="49"/>
      <c r="O108" s="50"/>
      <c r="P108" s="51"/>
      <c r="Q108" s="51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2:32" ht="12.75" customHeight="1" x14ac:dyDescent="0.2">
      <c r="B109" s="34"/>
      <c r="D109" s="49"/>
      <c r="E109" s="43"/>
      <c r="F109" s="153"/>
      <c r="G109" s="154"/>
      <c r="H109" s="53"/>
      <c r="I109" s="153"/>
      <c r="J109" s="155"/>
      <c r="K109" s="49"/>
      <c r="L109" s="50"/>
      <c r="M109" s="50"/>
      <c r="N109" s="50"/>
      <c r="O109" s="50"/>
      <c r="P109" s="51"/>
      <c r="Q109" s="51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2:32" ht="12.75" customHeight="1" x14ac:dyDescent="0.2">
      <c r="B110" s="34"/>
      <c r="D110" s="49"/>
      <c r="E110" s="43"/>
      <c r="F110" s="153"/>
      <c r="G110" s="154"/>
      <c r="H110" s="53"/>
      <c r="I110" s="153"/>
      <c r="J110" s="155"/>
      <c r="K110" s="49"/>
      <c r="L110" s="49"/>
      <c r="M110" s="53"/>
      <c r="N110" s="50"/>
      <c r="O110" s="50"/>
      <c r="P110" s="51"/>
      <c r="Q110" s="51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2:32" ht="12.75" customHeight="1" x14ac:dyDescent="0.2">
      <c r="B111" s="34"/>
      <c r="D111" s="49"/>
      <c r="E111" s="43"/>
      <c r="F111" s="153"/>
      <c r="G111" s="154"/>
      <c r="H111" s="53"/>
      <c r="I111" s="153"/>
      <c r="J111" s="155"/>
      <c r="K111" s="49"/>
      <c r="L111" s="50"/>
      <c r="M111" s="50"/>
      <c r="N111" s="49"/>
      <c r="O111" s="50"/>
      <c r="P111" s="51"/>
      <c r="Q111" s="51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2:32" ht="12.75" customHeight="1" x14ac:dyDescent="0.2">
      <c r="B112" s="34"/>
      <c r="D112" s="49"/>
      <c r="E112" s="43"/>
      <c r="F112" s="153"/>
      <c r="G112" s="154"/>
      <c r="H112" s="53"/>
      <c r="I112" s="153"/>
      <c r="J112" s="155"/>
      <c r="K112" s="49"/>
      <c r="L112" s="50"/>
      <c r="M112" s="50"/>
      <c r="N112" s="49"/>
      <c r="O112" s="50"/>
      <c r="P112" s="51"/>
      <c r="Q112" s="51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2:32" ht="12.75" customHeight="1" x14ac:dyDescent="0.2">
      <c r="B113" s="34"/>
      <c r="D113" s="49"/>
      <c r="E113" s="43"/>
      <c r="F113" s="153"/>
      <c r="G113" s="154"/>
      <c r="H113" s="53"/>
      <c r="I113" s="153"/>
      <c r="J113" s="155"/>
      <c r="K113" s="49"/>
      <c r="L113" s="50"/>
      <c r="M113" s="50"/>
      <c r="N113" s="49"/>
      <c r="O113" s="50"/>
      <c r="P113" s="51"/>
      <c r="Q113" s="51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2:32" ht="12.75" customHeight="1" x14ac:dyDescent="0.2">
      <c r="B114" s="34"/>
      <c r="D114" s="49"/>
      <c r="E114" s="43"/>
      <c r="F114" s="153"/>
      <c r="G114" s="154"/>
      <c r="H114" s="53"/>
      <c r="I114" s="153"/>
      <c r="J114" s="155"/>
      <c r="K114" s="49"/>
      <c r="L114" s="49"/>
      <c r="M114" s="49"/>
      <c r="N114" s="49"/>
      <c r="O114" s="50"/>
      <c r="P114" s="51"/>
      <c r="Q114" s="51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2:32" ht="12.75" customHeight="1" x14ac:dyDescent="0.2">
      <c r="B115" s="34"/>
      <c r="D115" s="49"/>
      <c r="E115" s="43"/>
      <c r="F115" s="153"/>
      <c r="G115" s="154"/>
      <c r="H115" s="53"/>
      <c r="I115" s="153"/>
      <c r="J115" s="155"/>
      <c r="K115" s="49"/>
      <c r="L115" s="50"/>
      <c r="M115" s="50"/>
      <c r="N115" s="49"/>
      <c r="O115" s="52"/>
      <c r="P115" s="51"/>
      <c r="Q115" s="51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2:32" ht="12.75" customHeight="1" x14ac:dyDescent="0.2">
      <c r="B116" s="34"/>
      <c r="D116" s="43"/>
      <c r="E116" s="43"/>
      <c r="F116" s="44"/>
      <c r="G116" s="45"/>
      <c r="H116" s="46"/>
      <c r="I116" s="44"/>
      <c r="J116" s="47"/>
      <c r="K116" s="45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2:32" ht="12.75" customHeight="1" x14ac:dyDescent="0.2">
      <c r="B117" s="34"/>
      <c r="D117" s="43"/>
      <c r="E117" s="43"/>
      <c r="F117" s="44"/>
      <c r="G117" s="45"/>
      <c r="H117" s="46"/>
      <c r="I117" s="44"/>
      <c r="J117" s="47"/>
      <c r="K117" s="45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2:32" ht="12.75" customHeight="1" x14ac:dyDescent="0.2">
      <c r="B118" s="34"/>
      <c r="D118" s="43"/>
      <c r="E118" s="43"/>
      <c r="F118" s="44"/>
      <c r="G118" s="45"/>
      <c r="H118" s="46"/>
      <c r="I118" s="44"/>
      <c r="J118" s="47"/>
      <c r="K118" s="45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2:32" ht="12.75" customHeight="1" x14ac:dyDescent="0.2">
      <c r="B119" s="34"/>
      <c r="D119" s="43"/>
      <c r="E119" s="43"/>
      <c r="F119" s="44"/>
      <c r="G119" s="45"/>
      <c r="H119" s="46"/>
      <c r="I119" s="44"/>
      <c r="J119" s="47"/>
      <c r="K119" s="45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2:32" ht="12.75" customHeight="1" x14ac:dyDescent="0.2">
      <c r="B120" s="34"/>
      <c r="D120" s="43"/>
      <c r="E120" s="43"/>
      <c r="F120" s="44"/>
      <c r="G120" s="45"/>
      <c r="H120" s="46"/>
      <c r="I120" s="44"/>
      <c r="J120" s="47"/>
      <c r="K120" s="45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2:32" ht="12.75" customHeight="1" x14ac:dyDescent="0.2">
      <c r="B121" s="34"/>
      <c r="D121" s="43"/>
      <c r="E121" s="43"/>
      <c r="F121" s="44"/>
      <c r="G121" s="45"/>
      <c r="H121" s="46"/>
      <c r="I121" s="44"/>
      <c r="J121" s="47"/>
      <c r="K121" s="45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2:32" ht="12.75" customHeight="1" x14ac:dyDescent="0.2">
      <c r="B122" s="34"/>
      <c r="D122" s="43"/>
      <c r="E122" s="43"/>
      <c r="F122" s="44"/>
      <c r="G122" s="45"/>
      <c r="H122" s="46"/>
      <c r="I122" s="44"/>
      <c r="J122" s="47"/>
      <c r="K122" s="45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2:32" ht="12.75" customHeight="1" x14ac:dyDescent="0.2">
      <c r="B123" s="34"/>
      <c r="D123" s="43"/>
      <c r="E123" s="43"/>
      <c r="F123" s="44"/>
      <c r="G123" s="45"/>
      <c r="H123" s="46"/>
      <c r="I123" s="44"/>
      <c r="J123" s="47"/>
      <c r="K123" s="45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2:32" ht="12.75" customHeight="1" x14ac:dyDescent="0.2">
      <c r="B124" s="34"/>
      <c r="D124" s="43"/>
      <c r="E124" s="43"/>
      <c r="F124" s="44"/>
      <c r="G124" s="45"/>
      <c r="H124" s="46"/>
      <c r="I124" s="44"/>
      <c r="J124" s="47"/>
      <c r="K124" s="45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2:32" ht="12.75" customHeight="1" x14ac:dyDescent="0.2">
      <c r="B125" s="34"/>
      <c r="D125" s="43"/>
      <c r="E125" s="43"/>
      <c r="F125" s="44"/>
      <c r="G125" s="45"/>
      <c r="H125" s="46"/>
      <c r="I125" s="44"/>
      <c r="J125" s="47"/>
      <c r="K125" s="45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2:32" ht="12.75" customHeight="1" x14ac:dyDescent="0.2">
      <c r="B126" s="34"/>
      <c r="D126" s="43"/>
      <c r="E126" s="43"/>
      <c r="F126" s="44"/>
      <c r="G126" s="45"/>
      <c r="H126" s="46"/>
      <c r="I126" s="44"/>
      <c r="J126" s="47"/>
      <c r="K126" s="45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2:32" ht="12.75" customHeight="1" x14ac:dyDescent="0.2">
      <c r="B127" s="34"/>
      <c r="D127" s="43"/>
      <c r="E127" s="43"/>
      <c r="F127" s="44"/>
      <c r="G127" s="45"/>
      <c r="H127" s="46"/>
      <c r="I127" s="44"/>
      <c r="J127" s="47"/>
      <c r="K127" s="45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2:32" ht="12.75" customHeight="1" x14ac:dyDescent="0.2">
      <c r="B128" s="34"/>
      <c r="D128" s="43"/>
      <c r="E128" s="43"/>
      <c r="F128" s="44"/>
      <c r="G128" s="45"/>
      <c r="H128" s="46"/>
      <c r="I128" s="44"/>
      <c r="J128" s="47"/>
      <c r="K128" s="45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2:32" ht="12.75" customHeight="1" x14ac:dyDescent="0.2">
      <c r="B129" s="34"/>
      <c r="D129" s="43"/>
      <c r="E129" s="43"/>
      <c r="F129" s="44"/>
      <c r="G129" s="45"/>
      <c r="H129" s="46"/>
      <c r="I129" s="44"/>
      <c r="J129" s="47"/>
      <c r="K129" s="45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2:32" ht="12.75" customHeight="1" x14ac:dyDescent="0.2">
      <c r="B130" s="34"/>
      <c r="D130" s="43"/>
      <c r="E130" s="43"/>
      <c r="F130" s="44"/>
      <c r="G130" s="45"/>
      <c r="H130" s="46"/>
      <c r="I130" s="44"/>
      <c r="J130" s="47"/>
      <c r="K130" s="45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2:32" ht="12.75" customHeight="1" x14ac:dyDescent="0.2">
      <c r="B131" s="34"/>
      <c r="D131" s="43"/>
      <c r="E131" s="43"/>
      <c r="F131" s="44"/>
      <c r="G131" s="45"/>
      <c r="H131" s="46"/>
      <c r="I131" s="44"/>
      <c r="J131" s="47"/>
      <c r="K131" s="45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2:32" ht="12.75" customHeight="1" x14ac:dyDescent="0.2">
      <c r="B132" s="34"/>
      <c r="D132" s="43"/>
      <c r="E132" s="43"/>
      <c r="F132" s="44"/>
      <c r="G132" s="45"/>
      <c r="H132" s="46"/>
      <c r="I132" s="44"/>
      <c r="J132" s="47"/>
      <c r="K132" s="45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2:32" ht="12.75" customHeight="1" x14ac:dyDescent="0.2">
      <c r="B133" s="34"/>
      <c r="D133" s="43"/>
      <c r="E133" s="43"/>
      <c r="F133" s="44"/>
      <c r="G133" s="45"/>
      <c r="H133" s="46"/>
      <c r="I133" s="44"/>
      <c r="J133" s="47"/>
      <c r="K133" s="45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2:32" ht="12.75" customHeight="1" x14ac:dyDescent="0.2">
      <c r="B134" s="34"/>
      <c r="D134" s="43"/>
      <c r="E134" s="43"/>
      <c r="F134" s="44"/>
      <c r="G134" s="45"/>
      <c r="H134" s="46"/>
      <c r="I134" s="44"/>
      <c r="J134" s="47"/>
      <c r="K134" s="45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2:32" ht="12.75" customHeight="1" x14ac:dyDescent="0.2">
      <c r="B135" s="34"/>
      <c r="D135" s="43"/>
      <c r="E135" s="43"/>
      <c r="F135" s="44"/>
      <c r="G135" s="45"/>
      <c r="H135" s="46"/>
      <c r="I135" s="44"/>
      <c r="J135" s="47"/>
      <c r="K135" s="45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2:32" ht="12.75" customHeight="1" x14ac:dyDescent="0.2">
      <c r="B136" s="34"/>
      <c r="D136" s="43"/>
      <c r="E136" s="43"/>
      <c r="F136" s="44"/>
      <c r="G136" s="45"/>
      <c r="H136" s="46"/>
      <c r="I136" s="44"/>
      <c r="J136" s="47"/>
      <c r="K136" s="45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2:32" ht="12.75" customHeight="1" x14ac:dyDescent="0.2">
      <c r="B137" s="34"/>
      <c r="D137" s="43"/>
      <c r="E137" s="43"/>
      <c r="F137" s="44"/>
      <c r="G137" s="45"/>
      <c r="H137" s="46"/>
      <c r="I137" s="44"/>
      <c r="J137" s="47"/>
      <c r="K137" s="45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2:32" ht="12.75" customHeight="1" x14ac:dyDescent="0.2">
      <c r="B138" s="34"/>
      <c r="D138" s="43"/>
      <c r="E138" s="43"/>
      <c r="F138" s="44"/>
      <c r="G138" s="45"/>
      <c r="H138" s="46"/>
      <c r="I138" s="44"/>
      <c r="J138" s="47"/>
      <c r="K138" s="45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2:32" ht="12.75" customHeight="1" x14ac:dyDescent="0.2">
      <c r="B139" s="34"/>
      <c r="D139" s="43"/>
      <c r="E139" s="43"/>
      <c r="F139" s="44"/>
      <c r="G139" s="45"/>
      <c r="H139" s="46"/>
      <c r="I139" s="44"/>
      <c r="J139" s="47"/>
      <c r="K139" s="45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2:32" ht="12.75" customHeight="1" x14ac:dyDescent="0.2">
      <c r="B140" s="34"/>
      <c r="D140" s="43"/>
      <c r="E140" s="43"/>
      <c r="F140" s="44"/>
      <c r="G140" s="45"/>
      <c r="H140" s="46"/>
      <c r="I140" s="44"/>
      <c r="J140" s="47"/>
      <c r="K140" s="45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2:32" ht="12.75" customHeight="1" x14ac:dyDescent="0.2">
      <c r="B141" s="34"/>
      <c r="D141" s="43"/>
      <c r="E141" s="43"/>
      <c r="F141" s="44"/>
      <c r="G141" s="45"/>
      <c r="H141" s="46"/>
      <c r="I141" s="44"/>
      <c r="J141" s="47"/>
      <c r="K141" s="45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2:32" ht="12.75" customHeight="1" x14ac:dyDescent="0.2">
      <c r="B142" s="34"/>
      <c r="D142" s="43"/>
      <c r="E142" s="43"/>
      <c r="F142" s="44"/>
      <c r="G142" s="45"/>
      <c r="H142" s="46"/>
      <c r="I142" s="44"/>
      <c r="J142" s="47"/>
      <c r="K142" s="45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2:32" ht="12.75" customHeight="1" x14ac:dyDescent="0.2">
      <c r="B143" s="34"/>
      <c r="D143" s="43"/>
      <c r="E143" s="43"/>
      <c r="F143" s="44"/>
      <c r="G143" s="45"/>
      <c r="H143" s="46"/>
      <c r="I143" s="44"/>
      <c r="J143" s="47"/>
      <c r="K143" s="45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2:32" ht="12.75" customHeight="1" x14ac:dyDescent="0.2">
      <c r="B144" s="34"/>
      <c r="D144" s="43"/>
      <c r="E144" s="43"/>
      <c r="F144" s="44"/>
      <c r="G144" s="45"/>
      <c r="H144" s="46"/>
      <c r="I144" s="44"/>
      <c r="J144" s="47"/>
      <c r="K144" s="45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2:32" ht="12.75" customHeight="1" x14ac:dyDescent="0.2">
      <c r="B145" s="34"/>
      <c r="D145" s="43"/>
      <c r="E145" s="43"/>
      <c r="F145" s="44"/>
      <c r="G145" s="45"/>
      <c r="H145" s="46"/>
      <c r="I145" s="44"/>
      <c r="J145" s="47"/>
      <c r="K145" s="45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2:32" ht="12.75" customHeight="1" x14ac:dyDescent="0.2">
      <c r="B146" s="34"/>
      <c r="D146" s="43"/>
      <c r="E146" s="43"/>
      <c r="F146" s="44"/>
      <c r="G146" s="45"/>
      <c r="H146" s="46"/>
      <c r="I146" s="44"/>
      <c r="J146" s="47"/>
      <c r="K146" s="45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2:32" ht="12.75" customHeight="1" x14ac:dyDescent="0.2">
      <c r="B147" s="34"/>
      <c r="D147" s="43"/>
      <c r="E147" s="43"/>
      <c r="F147" s="44"/>
      <c r="G147" s="45"/>
      <c r="H147" s="46"/>
      <c r="I147" s="44"/>
      <c r="J147" s="47"/>
      <c r="K147" s="45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2:32" ht="12.75" customHeight="1" x14ac:dyDescent="0.2">
      <c r="B148" s="34"/>
      <c r="D148" s="43"/>
      <c r="E148" s="43"/>
      <c r="F148" s="44"/>
      <c r="G148" s="45"/>
      <c r="H148" s="46"/>
      <c r="I148" s="44"/>
      <c r="J148" s="47"/>
      <c r="K148" s="45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2:32" ht="12.75" customHeight="1" x14ac:dyDescent="0.2">
      <c r="B149" s="34"/>
      <c r="D149" s="43"/>
      <c r="E149" s="43"/>
      <c r="F149" s="44"/>
      <c r="G149" s="45"/>
      <c r="H149" s="46"/>
      <c r="I149" s="44"/>
      <c r="J149" s="47"/>
      <c r="K149" s="45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2:32" ht="12.75" customHeight="1" x14ac:dyDescent="0.2">
      <c r="B150" s="34"/>
      <c r="D150" s="43"/>
      <c r="E150" s="43"/>
      <c r="F150" s="44"/>
      <c r="G150" s="45"/>
      <c r="H150" s="46"/>
      <c r="I150" s="44"/>
      <c r="J150" s="47"/>
      <c r="K150" s="45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2:32" ht="12.75" customHeight="1" x14ac:dyDescent="0.2">
      <c r="B151" s="34"/>
      <c r="D151" s="43"/>
      <c r="E151" s="43"/>
      <c r="F151" s="44"/>
      <c r="G151" s="45"/>
      <c r="H151" s="46"/>
      <c r="I151" s="44"/>
      <c r="J151" s="47"/>
      <c r="K151" s="45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2:32" ht="12.75" customHeight="1" x14ac:dyDescent="0.2">
      <c r="B152" s="34"/>
      <c r="D152" s="43"/>
      <c r="E152" s="43"/>
      <c r="F152" s="44"/>
      <c r="G152" s="45"/>
      <c r="H152" s="46"/>
      <c r="I152" s="44"/>
      <c r="J152" s="47"/>
      <c r="K152" s="45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2:32" ht="12.75" customHeight="1" x14ac:dyDescent="0.2">
      <c r="B153" s="34"/>
      <c r="D153" s="43"/>
      <c r="E153" s="43"/>
      <c r="F153" s="44"/>
      <c r="G153" s="45"/>
      <c r="H153" s="46"/>
      <c r="I153" s="44"/>
      <c r="J153" s="47"/>
      <c r="K153" s="45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2:32" ht="12.75" customHeight="1" x14ac:dyDescent="0.2">
      <c r="B154" s="34"/>
      <c r="D154" s="43"/>
      <c r="E154" s="43"/>
      <c r="F154" s="44"/>
      <c r="G154" s="45"/>
      <c r="H154" s="46"/>
      <c r="I154" s="44"/>
      <c r="J154" s="47"/>
      <c r="K154" s="45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2:32" ht="12.75" customHeight="1" x14ac:dyDescent="0.2">
      <c r="B155" s="34"/>
      <c r="D155" s="43"/>
      <c r="E155" s="43"/>
      <c r="F155" s="44"/>
      <c r="G155" s="45"/>
      <c r="H155" s="46"/>
      <c r="I155" s="44"/>
      <c r="J155" s="47"/>
      <c r="K155" s="45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2:32" ht="12.75" customHeight="1" x14ac:dyDescent="0.2">
      <c r="B156" s="34"/>
      <c r="D156" s="43"/>
      <c r="E156" s="43"/>
      <c r="F156" s="44"/>
      <c r="G156" s="45"/>
      <c r="H156" s="46"/>
      <c r="I156" s="44"/>
      <c r="J156" s="47"/>
      <c r="K156" s="45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2:32" ht="12.75" customHeight="1" x14ac:dyDescent="0.2">
      <c r="B157" s="34"/>
      <c r="D157" s="43"/>
      <c r="E157" s="43"/>
      <c r="F157" s="44"/>
      <c r="G157" s="45"/>
      <c r="H157" s="46"/>
      <c r="I157" s="44"/>
      <c r="J157" s="47"/>
      <c r="K157" s="45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2:32" ht="12.75" customHeight="1" x14ac:dyDescent="0.2">
      <c r="B158" s="34"/>
      <c r="D158" s="43"/>
      <c r="E158" s="43"/>
      <c r="F158" s="44"/>
      <c r="G158" s="45"/>
      <c r="H158" s="46"/>
      <c r="I158" s="44"/>
      <c r="J158" s="47"/>
      <c r="K158" s="45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2:32" ht="12.75" customHeight="1" x14ac:dyDescent="0.2">
      <c r="B159" s="34"/>
      <c r="D159" s="43"/>
      <c r="E159" s="43"/>
      <c r="F159" s="44"/>
      <c r="G159" s="45"/>
      <c r="H159" s="46"/>
      <c r="I159" s="44"/>
      <c r="J159" s="47"/>
      <c r="K159" s="45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2:32" ht="12.75" customHeight="1" x14ac:dyDescent="0.2">
      <c r="B160" s="34"/>
      <c r="D160" s="43"/>
      <c r="E160" s="43"/>
      <c r="F160" s="44"/>
      <c r="G160" s="45"/>
      <c r="H160" s="46"/>
      <c r="I160" s="44"/>
      <c r="J160" s="47"/>
      <c r="K160" s="45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2:32" ht="12.75" customHeight="1" x14ac:dyDescent="0.2">
      <c r="B161" s="34"/>
      <c r="D161" s="43"/>
      <c r="E161" s="43"/>
      <c r="F161" s="44"/>
      <c r="G161" s="45"/>
      <c r="H161" s="46"/>
      <c r="I161" s="44"/>
      <c r="J161" s="47"/>
      <c r="K161" s="45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2:32" ht="12.75" customHeight="1" thickBot="1" x14ac:dyDescent="0.25">
      <c r="B162" s="34"/>
      <c r="D162" s="43"/>
      <c r="E162" s="43"/>
      <c r="F162" s="44"/>
      <c r="G162" s="45"/>
      <c r="H162" s="46"/>
      <c r="I162" s="44"/>
      <c r="J162" s="47"/>
      <c r="K162" s="45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2:32" ht="12.75" customHeight="1" x14ac:dyDescent="0.2">
      <c r="B163" s="5" t="s">
        <v>12</v>
      </c>
      <c r="D163" s="147" t="s">
        <v>2</v>
      </c>
      <c r="E163" s="148"/>
      <c r="F163" s="148"/>
      <c r="G163" s="148"/>
      <c r="H163" s="148"/>
      <c r="I163" s="148"/>
      <c r="J163" s="149"/>
      <c r="K163" s="48" t="str">
        <f>IF(K87="","",IF(K102="",IF(SUM(COUNTIF(K103:K162,"LS")+COUNTIF(K103:K162,"LUMP"))&gt;0,"LS",""),IF(SUM(K103:K162)&gt;0,ROUNDUP(SUM(K103:K162),0),"")))</f>
        <v/>
      </c>
      <c r="L163" s="54" t="str">
        <f>IF(L87="","",IF(L102="",IF(SUM(COUNTIF(L103:L162,"LS")+COUNTIF(L103:L162,"LUMP"))&gt;0,"LS",""),IF(SUM(L103:L162)&gt;0,ROUNDDOWN(SUM(L103:L162),2),"")))</f>
        <v/>
      </c>
      <c r="M163" s="54"/>
      <c r="N163" s="54" t="str">
        <f>IF(N87="","",IF(N102="",IF(SUM(COUNTIF(N103:N162,"LS")+COUNTIF(N103:N162,"LUMP"))&gt;0,"LS",""),IF(SUM(N103:N162)&gt;0,ROUNDDOWN(SUM(N103:N162),2),"")))</f>
        <v/>
      </c>
      <c r="O163" s="48" t="str">
        <f t="shared" ref="O163" si="14">IF(O87="","",IF(O102="",IF(SUM(COUNTIF(O103:O162,"LS")+COUNTIF(O103:O162,"LUMP"))&gt;0,"LS",""),IF(SUM(O103:O162)&gt;0,ROUNDUP(SUM(O103:O162),0),"")))</f>
        <v/>
      </c>
      <c r="P163" s="48" t="str">
        <f t="shared" ref="P163" si="15">IF(P87="","",IF(P102="",IF(SUM(COUNTIF(P103:P162,"LS")+COUNTIF(P103:P162,"LUMP"))&gt;0,"LS",""),IF(SUM(P103:P162)&gt;0,ROUNDUP(SUM(P103:P162),0),"")))</f>
        <v/>
      </c>
      <c r="Q163" s="48" t="str">
        <f t="shared" ref="Q163" si="16">IF(Q87="","",IF(Q102="",IF(SUM(COUNTIF(Q103:Q162,"LS")+COUNTIF(Q103:Q162,"LUMP"))&gt;0,"LS",""),IF(SUM(Q103:Q162)&gt;0,ROUNDUP(SUM(Q103:Q162),0),"")))</f>
        <v/>
      </c>
      <c r="R163" s="48" t="str">
        <f t="shared" ref="R163" si="17">IF(R87="","",IF(R102="",IF(SUM(COUNTIF(R103:R162,"LS")+COUNTIF(R103:R162,"LUMP"))&gt;0,"LS",""),IF(SUM(R103:R162)&gt;0,ROUNDUP(SUM(R103:R162),0),"")))</f>
        <v/>
      </c>
      <c r="S163" s="48" t="str">
        <f t="shared" ref="S163" si="18">IF(S87="","",IF(S102="",IF(SUM(COUNTIF(S103:S162,"LS")+COUNTIF(S103:S162,"LUMP"))&gt;0,"LS",""),IF(SUM(S103:S162)&gt;0,ROUNDUP(SUM(S103:S162),0),"")))</f>
        <v/>
      </c>
      <c r="T163" s="48" t="str">
        <f t="shared" ref="T163" si="19">IF(T87="","",IF(T102="",IF(SUM(COUNTIF(T103:T162,"LS")+COUNTIF(T103:T162,"LUMP"))&gt;0,"LS",""),IF(SUM(T103:T162)&gt;0,ROUNDUP(SUM(T103:T162),0),"")))</f>
        <v/>
      </c>
      <c r="U163" s="48" t="str">
        <f t="shared" ref="U163" si="20">IF(U87="","",IF(U102="",IF(SUM(COUNTIF(U103:U162,"LS")+COUNTIF(U103:U162,"LUMP"))&gt;0,"LS",""),IF(SUM(U103:U162)&gt;0,ROUNDUP(SUM(U103:U162),0),"")))</f>
        <v/>
      </c>
      <c r="V163" s="48" t="str">
        <f t="shared" ref="V163" si="21">IF(V87="","",IF(V102="",IF(SUM(COUNTIF(V103:V162,"LS")+COUNTIF(V103:V162,"LUMP"))&gt;0,"LS",""),IF(SUM(V103:V162)&gt;0,ROUNDUP(SUM(V103:V162),0),"")))</f>
        <v/>
      </c>
      <c r="W163" s="48" t="str">
        <f t="shared" ref="W163" si="22">IF(W87="","",IF(W102="",IF(SUM(COUNTIF(W103:W162,"LS")+COUNTIF(W103:W162,"LUMP"))&gt;0,"LS",""),IF(SUM(W103:W162)&gt;0,ROUNDUP(SUM(W103:W162),0),"")))</f>
        <v/>
      </c>
      <c r="X163" s="48" t="str">
        <f t="shared" ref="X163" si="23">IF(X87="","",IF(X102="",IF(SUM(COUNTIF(X103:X162,"LS")+COUNTIF(X103:X162,"LUMP"))&gt;0,"LS",""),IF(SUM(X103:X162)&gt;0,ROUNDUP(SUM(X103:X162),0),"")))</f>
        <v/>
      </c>
      <c r="Y163" s="48" t="str">
        <f t="shared" ref="Y163" si="24">IF(Y87="","",IF(Y102="",IF(SUM(COUNTIF(Y103:Y162,"LS")+COUNTIF(Y103:Y162,"LUMP"))&gt;0,"LS",""),IF(SUM(Y103:Y162)&gt;0,ROUNDUP(SUM(Y103:Y162),0),"")))</f>
        <v/>
      </c>
      <c r="Z163" s="48" t="str">
        <f t="shared" ref="Z163" si="25">IF(Z87="","",IF(Z102="",IF(SUM(COUNTIF(Z103:Z162,"LS")+COUNTIF(Z103:Z162,"LUMP"))&gt;0,"LS",""),IF(SUM(Z103:Z162)&gt;0,ROUNDUP(SUM(Z103:Z162),0),"")))</f>
        <v/>
      </c>
      <c r="AA163" s="48" t="str">
        <f t="shared" ref="AA163" si="26">IF(AA87="","",IF(AA102="",IF(SUM(COUNTIF(AA103:AA162,"LS")+COUNTIF(AA103:AA162,"LUMP"))&gt;0,"LS",""),IF(SUM(AA103:AA162)&gt;0,ROUNDUP(SUM(AA103:AA162),0),"")))</f>
        <v/>
      </c>
      <c r="AB163" s="48" t="str">
        <f t="shared" ref="AB163" si="27">IF(AB87="","",IF(AB102="",IF(SUM(COUNTIF(AB103:AB162,"LS")+COUNTIF(AB103:AB162,"LUMP"))&gt;0,"LS",""),IF(SUM(AB103:AB162)&gt;0,ROUNDUP(SUM(AB103:AB162),0),"")))</f>
        <v/>
      </c>
      <c r="AC163" s="48" t="str">
        <f t="shared" ref="AC163" si="28">IF(AC87="","",IF(AC102="",IF(SUM(COUNTIF(AC103:AC162,"LS")+COUNTIF(AC103:AC162,"LUMP"))&gt;0,"LS",""),IF(SUM(AC103:AC162)&gt;0,ROUNDUP(SUM(AC103:AC162),0),"")))</f>
        <v/>
      </c>
      <c r="AD163" s="48" t="str">
        <f t="shared" ref="AD163" si="29">IF(AD87="","",IF(AD102="",IF(SUM(COUNTIF(AD103:AD162,"LS")+COUNTIF(AD103:AD162,"LUMP"))&gt;0,"LS",""),IF(SUM(AD103:AD162)&gt;0,ROUNDUP(SUM(AD103:AD162),0),"")))</f>
        <v/>
      </c>
      <c r="AE163" s="48" t="str">
        <f t="shared" ref="AE163" si="30">IF(AE87="","",IF(AE102="",IF(SUM(COUNTIF(AE103:AE162,"LS")+COUNTIF(AE103:AE162,"LUMP"))&gt;0,"LS",""),IF(SUM(AE103:AE162)&gt;0,ROUNDUP(SUM(AE103:AE162),0),"")))</f>
        <v/>
      </c>
      <c r="AF163" s="48" t="str">
        <f t="shared" ref="AF163" si="31">IF(AF87="","",IF(AF102="",IF(SUM(COUNTIF(AF103:AF162,"LS")+COUNTIF(AF103:AF162,"LUMP"))&gt;0,"LS",""),IF(SUM(AF103:AF162)&gt;0,ROUNDUP(SUM(AF103:AF162),0),"")))</f>
        <v/>
      </c>
    </row>
    <row r="164" spans="2:32" ht="12.75" customHeight="1" thickBot="1" x14ac:dyDescent="0.25"/>
    <row r="165" spans="2:32" ht="12.75" customHeight="1" thickBot="1" x14ac:dyDescent="0.25">
      <c r="B165" s="32" t="s">
        <v>10</v>
      </c>
      <c r="D165" s="55">
        <f>D86+1</f>
        <v>113</v>
      </c>
      <c r="E165" s="55"/>
      <c r="F165" s="55"/>
      <c r="G165" s="55"/>
      <c r="H165" s="55"/>
      <c r="I165" s="55"/>
      <c r="J165" s="55"/>
      <c r="K165" s="55"/>
      <c r="L165" s="55"/>
      <c r="M165" s="87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</row>
    <row r="166" spans="2:32" ht="12.75" customHeight="1" thickBot="1" x14ac:dyDescent="0.25">
      <c r="B166" s="36"/>
      <c r="D166" s="126" t="s">
        <v>8</v>
      </c>
      <c r="E166" s="126"/>
      <c r="F166" s="126"/>
      <c r="G166" s="126"/>
      <c r="H166" s="126"/>
      <c r="I166" s="126"/>
      <c r="J166" s="126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2:32" ht="12.75" customHeight="1" thickBot="1" x14ac:dyDescent="0.25">
      <c r="D167" s="106" t="s">
        <v>9</v>
      </c>
      <c r="E167" s="106"/>
      <c r="F167" s="106"/>
      <c r="G167" s="106"/>
      <c r="H167" s="106"/>
      <c r="I167" s="106"/>
      <c r="J167" s="106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</row>
    <row r="168" spans="2:32" ht="12.75" customHeight="1" x14ac:dyDescent="0.2">
      <c r="B168" s="94" t="s">
        <v>11</v>
      </c>
      <c r="D168" s="107" t="s">
        <v>21</v>
      </c>
      <c r="E168" s="107" t="s">
        <v>22</v>
      </c>
      <c r="F168" s="110" t="s">
        <v>0</v>
      </c>
      <c r="G168" s="111"/>
      <c r="H168" s="111"/>
      <c r="I168" s="111"/>
      <c r="J168" s="112"/>
      <c r="K168" s="8" t="str">
        <f t="shared" ref="K168:AF168" si="32">IF(OR(TRIM(K166)=0,TRIM(K166)=""),"",IF(IFERROR(TRIM(INDEX(QryItemNamed,MATCH(TRIM(K166),ITEM,0),2)),"")="Y","SPECIAL",LEFT(IFERROR(TRIM(INDEX(ITEM,MATCH(TRIM(K166),ITEM,0))),""),3)))</f>
        <v/>
      </c>
      <c r="L168" s="9" t="str">
        <f t="shared" si="32"/>
        <v/>
      </c>
      <c r="M168" s="9"/>
      <c r="N168" s="9" t="str">
        <f t="shared" si="32"/>
        <v/>
      </c>
      <c r="O168" s="9" t="str">
        <f t="shared" si="32"/>
        <v/>
      </c>
      <c r="P168" s="9" t="str">
        <f t="shared" si="32"/>
        <v/>
      </c>
      <c r="Q168" s="9" t="str">
        <f t="shared" si="32"/>
        <v/>
      </c>
      <c r="R168" s="9" t="str">
        <f t="shared" si="32"/>
        <v/>
      </c>
      <c r="S168" s="9" t="str">
        <f t="shared" si="32"/>
        <v/>
      </c>
      <c r="T168" s="9" t="str">
        <f t="shared" si="32"/>
        <v/>
      </c>
      <c r="U168" s="9" t="str">
        <f t="shared" si="32"/>
        <v/>
      </c>
      <c r="V168" s="9" t="str">
        <f t="shared" si="32"/>
        <v/>
      </c>
      <c r="W168" s="9" t="str">
        <f t="shared" si="32"/>
        <v/>
      </c>
      <c r="X168" s="9" t="str">
        <f t="shared" si="32"/>
        <v/>
      </c>
      <c r="Y168" s="9" t="str">
        <f t="shared" si="32"/>
        <v/>
      </c>
      <c r="Z168" s="9" t="str">
        <f t="shared" si="32"/>
        <v/>
      </c>
      <c r="AA168" s="9" t="str">
        <f t="shared" si="32"/>
        <v/>
      </c>
      <c r="AB168" s="9" t="str">
        <f t="shared" si="32"/>
        <v/>
      </c>
      <c r="AC168" s="9" t="str">
        <f t="shared" si="32"/>
        <v/>
      </c>
      <c r="AD168" s="9" t="str">
        <f t="shared" si="32"/>
        <v/>
      </c>
      <c r="AE168" s="9" t="str">
        <f t="shared" si="32"/>
        <v/>
      </c>
      <c r="AF168" s="9" t="str">
        <f t="shared" si="32"/>
        <v/>
      </c>
    </row>
    <row r="169" spans="2:32" ht="12.75" customHeight="1" x14ac:dyDescent="0.2">
      <c r="B169" s="95"/>
      <c r="D169" s="108"/>
      <c r="E169" s="108"/>
      <c r="F169" s="113"/>
      <c r="G169" s="114"/>
      <c r="H169" s="114"/>
      <c r="I169" s="114"/>
      <c r="J169" s="115"/>
      <c r="K169" s="104" t="str">
        <f t="shared" ref="K169:AF169" si="3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105" t="str">
        <f t="shared" si="33"/>
        <v/>
      </c>
      <c r="M169" s="82"/>
      <c r="N169" s="105" t="str">
        <f t="shared" si="33"/>
        <v/>
      </c>
      <c r="O169" s="105" t="str">
        <f t="shared" si="33"/>
        <v/>
      </c>
      <c r="P169" s="103" t="str">
        <f t="shared" si="33"/>
        <v/>
      </c>
      <c r="Q169" s="103" t="str">
        <f t="shared" si="33"/>
        <v/>
      </c>
      <c r="R169" s="103" t="str">
        <f t="shared" si="33"/>
        <v/>
      </c>
      <c r="S169" s="103" t="str">
        <f t="shared" si="33"/>
        <v/>
      </c>
      <c r="T169" s="103" t="str">
        <f t="shared" si="33"/>
        <v/>
      </c>
      <c r="U169" s="103" t="str">
        <f t="shared" si="33"/>
        <v/>
      </c>
      <c r="V169" s="103" t="str">
        <f t="shared" si="33"/>
        <v/>
      </c>
      <c r="W169" s="103" t="str">
        <f t="shared" si="33"/>
        <v/>
      </c>
      <c r="X169" s="103" t="str">
        <f t="shared" si="33"/>
        <v/>
      </c>
      <c r="Y169" s="103" t="str">
        <f t="shared" si="33"/>
        <v/>
      </c>
      <c r="Z169" s="103" t="str">
        <f t="shared" si="33"/>
        <v/>
      </c>
      <c r="AA169" s="103" t="str">
        <f t="shared" si="33"/>
        <v/>
      </c>
      <c r="AB169" s="100" t="str">
        <f t="shared" si="33"/>
        <v/>
      </c>
      <c r="AC169" s="103" t="str">
        <f t="shared" si="33"/>
        <v/>
      </c>
      <c r="AD169" s="103" t="str">
        <f t="shared" si="33"/>
        <v/>
      </c>
      <c r="AE169" s="103" t="str">
        <f t="shared" si="33"/>
        <v/>
      </c>
      <c r="AF169" s="103" t="str">
        <f t="shared" si="33"/>
        <v/>
      </c>
    </row>
    <row r="170" spans="2:32" ht="12.75" customHeight="1" x14ac:dyDescent="0.2">
      <c r="B170" s="95"/>
      <c r="D170" s="108"/>
      <c r="E170" s="108"/>
      <c r="F170" s="113"/>
      <c r="G170" s="114"/>
      <c r="H170" s="114"/>
      <c r="I170" s="114"/>
      <c r="J170" s="115"/>
      <c r="K170" s="104"/>
      <c r="L170" s="105"/>
      <c r="M170" s="82"/>
      <c r="N170" s="105"/>
      <c r="O170" s="105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1"/>
      <c r="AC170" s="103"/>
      <c r="AD170" s="103"/>
      <c r="AE170" s="103"/>
      <c r="AF170" s="103"/>
    </row>
    <row r="171" spans="2:32" ht="12.75" customHeight="1" x14ac:dyDescent="0.2">
      <c r="B171" s="95"/>
      <c r="D171" s="108"/>
      <c r="E171" s="108"/>
      <c r="F171" s="113"/>
      <c r="G171" s="114"/>
      <c r="H171" s="114"/>
      <c r="I171" s="114"/>
      <c r="J171" s="115"/>
      <c r="K171" s="104"/>
      <c r="L171" s="105"/>
      <c r="M171" s="82"/>
      <c r="N171" s="105"/>
      <c r="O171" s="105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1"/>
      <c r="AC171" s="103"/>
      <c r="AD171" s="103"/>
      <c r="AE171" s="103"/>
      <c r="AF171" s="103"/>
    </row>
    <row r="172" spans="2:32" ht="12.75" customHeight="1" x14ac:dyDescent="0.2">
      <c r="B172" s="95"/>
      <c r="D172" s="108"/>
      <c r="E172" s="108"/>
      <c r="F172" s="113"/>
      <c r="G172" s="114"/>
      <c r="H172" s="114"/>
      <c r="I172" s="114"/>
      <c r="J172" s="115"/>
      <c r="K172" s="104"/>
      <c r="L172" s="105"/>
      <c r="M172" s="82"/>
      <c r="N172" s="105"/>
      <c r="O172" s="105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1"/>
      <c r="AC172" s="103"/>
      <c r="AD172" s="103"/>
      <c r="AE172" s="103"/>
      <c r="AF172" s="103"/>
    </row>
    <row r="173" spans="2:32" ht="12.75" customHeight="1" x14ac:dyDescent="0.2">
      <c r="B173" s="95"/>
      <c r="D173" s="108"/>
      <c r="E173" s="108"/>
      <c r="F173" s="113"/>
      <c r="G173" s="114"/>
      <c r="H173" s="114"/>
      <c r="I173" s="114"/>
      <c r="J173" s="115"/>
      <c r="K173" s="104"/>
      <c r="L173" s="105"/>
      <c r="M173" s="82"/>
      <c r="N173" s="105"/>
      <c r="O173" s="105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1"/>
      <c r="AC173" s="103"/>
      <c r="AD173" s="103"/>
      <c r="AE173" s="103"/>
      <c r="AF173" s="103"/>
    </row>
    <row r="174" spans="2:32" ht="12.75" customHeight="1" x14ac:dyDescent="0.2">
      <c r="B174" s="95"/>
      <c r="D174" s="108"/>
      <c r="E174" s="108"/>
      <c r="F174" s="113"/>
      <c r="G174" s="114"/>
      <c r="H174" s="114"/>
      <c r="I174" s="114"/>
      <c r="J174" s="115"/>
      <c r="K174" s="104"/>
      <c r="L174" s="105"/>
      <c r="M174" s="82"/>
      <c r="N174" s="105"/>
      <c r="O174" s="105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1"/>
      <c r="AC174" s="103"/>
      <c r="AD174" s="103"/>
      <c r="AE174" s="103"/>
      <c r="AF174" s="103"/>
    </row>
    <row r="175" spans="2:32" ht="12.75" customHeight="1" x14ac:dyDescent="0.2">
      <c r="B175" s="95"/>
      <c r="D175" s="108"/>
      <c r="E175" s="108"/>
      <c r="F175" s="113"/>
      <c r="G175" s="114"/>
      <c r="H175" s="114"/>
      <c r="I175" s="114"/>
      <c r="J175" s="115"/>
      <c r="K175" s="104"/>
      <c r="L175" s="105"/>
      <c r="M175" s="82"/>
      <c r="N175" s="105"/>
      <c r="O175" s="105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1"/>
      <c r="AC175" s="103"/>
      <c r="AD175" s="103"/>
      <c r="AE175" s="103"/>
      <c r="AF175" s="103"/>
    </row>
    <row r="176" spans="2:32" ht="12.75" customHeight="1" x14ac:dyDescent="0.2">
      <c r="B176" s="95"/>
      <c r="D176" s="108"/>
      <c r="E176" s="108"/>
      <c r="F176" s="113"/>
      <c r="G176" s="114"/>
      <c r="H176" s="114"/>
      <c r="I176" s="114"/>
      <c r="J176" s="115"/>
      <c r="K176" s="104"/>
      <c r="L176" s="105"/>
      <c r="M176" s="82"/>
      <c r="N176" s="105"/>
      <c r="O176" s="105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1"/>
      <c r="AC176" s="103"/>
      <c r="AD176" s="103"/>
      <c r="AE176" s="103"/>
      <c r="AF176" s="103"/>
    </row>
    <row r="177" spans="2:32" ht="12.75" customHeight="1" x14ac:dyDescent="0.2">
      <c r="B177" s="95"/>
      <c r="D177" s="108"/>
      <c r="E177" s="108"/>
      <c r="F177" s="113"/>
      <c r="G177" s="114"/>
      <c r="H177" s="114"/>
      <c r="I177" s="114"/>
      <c r="J177" s="115"/>
      <c r="K177" s="104"/>
      <c r="L177" s="105"/>
      <c r="M177" s="82"/>
      <c r="N177" s="105"/>
      <c r="O177" s="105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1"/>
      <c r="AC177" s="103"/>
      <c r="AD177" s="103"/>
      <c r="AE177" s="103"/>
      <c r="AF177" s="103"/>
    </row>
    <row r="178" spans="2:32" ht="12.75" customHeight="1" x14ac:dyDescent="0.2">
      <c r="B178" s="95"/>
      <c r="D178" s="108"/>
      <c r="E178" s="108"/>
      <c r="F178" s="113"/>
      <c r="G178" s="114"/>
      <c r="H178" s="114"/>
      <c r="I178" s="114"/>
      <c r="J178" s="115"/>
      <c r="K178" s="104"/>
      <c r="L178" s="105"/>
      <c r="M178" s="82"/>
      <c r="N178" s="105"/>
      <c r="O178" s="105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1"/>
      <c r="AC178" s="103"/>
      <c r="AD178" s="103"/>
      <c r="AE178" s="103"/>
      <c r="AF178" s="103"/>
    </row>
    <row r="179" spans="2:32" ht="12.75" customHeight="1" x14ac:dyDescent="0.2">
      <c r="B179" s="95"/>
      <c r="D179" s="108"/>
      <c r="E179" s="108"/>
      <c r="F179" s="113"/>
      <c r="G179" s="114"/>
      <c r="H179" s="114"/>
      <c r="I179" s="114"/>
      <c r="J179" s="115"/>
      <c r="K179" s="104"/>
      <c r="L179" s="105"/>
      <c r="M179" s="82"/>
      <c r="N179" s="105"/>
      <c r="O179" s="105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1"/>
      <c r="AC179" s="103"/>
      <c r="AD179" s="103"/>
      <c r="AE179" s="103"/>
      <c r="AF179" s="103"/>
    </row>
    <row r="180" spans="2:32" ht="12.75" customHeight="1" x14ac:dyDescent="0.2">
      <c r="B180" s="95"/>
      <c r="D180" s="108"/>
      <c r="E180" s="108"/>
      <c r="F180" s="113"/>
      <c r="G180" s="114"/>
      <c r="H180" s="114"/>
      <c r="I180" s="114"/>
      <c r="J180" s="115"/>
      <c r="K180" s="104"/>
      <c r="L180" s="105"/>
      <c r="M180" s="82"/>
      <c r="N180" s="105"/>
      <c r="O180" s="105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2"/>
      <c r="AC180" s="103"/>
      <c r="AD180" s="103"/>
      <c r="AE180" s="103"/>
      <c r="AF180" s="103"/>
    </row>
    <row r="181" spans="2:32" ht="12.75" customHeight="1" thickBot="1" x14ac:dyDescent="0.25">
      <c r="B181" s="96"/>
      <c r="D181" s="109"/>
      <c r="E181" s="109"/>
      <c r="F181" s="116"/>
      <c r="G181" s="117"/>
      <c r="H181" s="117"/>
      <c r="I181" s="117"/>
      <c r="J181" s="118"/>
      <c r="K181" s="10" t="str">
        <f t="shared" ref="K181:AF181" si="34">IF(OR(TRIM(K166)=0,TRIM(K166)=""),"",IFERROR(TRIM(INDEX(QryItemNamed,MATCH(TRIM(K166),ITEM,0),3)),""))</f>
        <v/>
      </c>
      <c r="L181" s="11" t="str">
        <f t="shared" si="34"/>
        <v/>
      </c>
      <c r="M181" s="11"/>
      <c r="N181" s="11" t="str">
        <f t="shared" si="34"/>
        <v/>
      </c>
      <c r="O181" s="11" t="str">
        <f t="shared" si="34"/>
        <v/>
      </c>
      <c r="P181" s="11" t="str">
        <f t="shared" si="34"/>
        <v/>
      </c>
      <c r="Q181" s="11" t="str">
        <f t="shared" si="34"/>
        <v/>
      </c>
      <c r="R181" s="11" t="str">
        <f t="shared" si="34"/>
        <v/>
      </c>
      <c r="S181" s="11" t="str">
        <f t="shared" si="34"/>
        <v/>
      </c>
      <c r="T181" s="11" t="str">
        <f t="shared" si="34"/>
        <v/>
      </c>
      <c r="U181" s="11" t="str">
        <f t="shared" si="34"/>
        <v/>
      </c>
      <c r="V181" s="11" t="str">
        <f t="shared" si="34"/>
        <v/>
      </c>
      <c r="W181" s="11" t="str">
        <f t="shared" si="34"/>
        <v/>
      </c>
      <c r="X181" s="11" t="str">
        <f t="shared" si="34"/>
        <v/>
      </c>
      <c r="Y181" s="11" t="str">
        <f t="shared" si="34"/>
        <v/>
      </c>
      <c r="Z181" s="11" t="str">
        <f t="shared" si="34"/>
        <v/>
      </c>
      <c r="AA181" s="11" t="str">
        <f t="shared" si="34"/>
        <v/>
      </c>
      <c r="AB181" s="11" t="str">
        <f t="shared" si="34"/>
        <v/>
      </c>
      <c r="AC181" s="11" t="str">
        <f t="shared" si="34"/>
        <v/>
      </c>
      <c r="AD181" s="11" t="str">
        <f t="shared" si="34"/>
        <v/>
      </c>
      <c r="AE181" s="11" t="str">
        <f t="shared" si="34"/>
        <v/>
      </c>
      <c r="AF181" s="11" t="str">
        <f t="shared" si="34"/>
        <v/>
      </c>
    </row>
    <row r="182" spans="2:32" ht="12.75" customHeight="1" x14ac:dyDescent="0.2">
      <c r="B182" s="33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</row>
    <row r="184" spans="2:32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</row>
    <row r="185" spans="2:32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2:32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2:32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2:32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2:32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2:32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2:32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2:32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2:32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2:32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</row>
    <row r="195" spans="2:32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</row>
    <row r="196" spans="2:32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</row>
    <row r="197" spans="2:32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</row>
    <row r="198" spans="2:32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</row>
    <row r="199" spans="2:32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</row>
    <row r="200" spans="2:32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</row>
    <row r="201" spans="2:32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</row>
    <row r="202" spans="2:32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</row>
    <row r="203" spans="2:32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</row>
    <row r="204" spans="2:32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</row>
    <row r="205" spans="2:32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</row>
    <row r="206" spans="2:32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</row>
    <row r="207" spans="2:32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</row>
    <row r="208" spans="2:32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</row>
    <row r="209" spans="2:32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</row>
    <row r="210" spans="2:32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</row>
    <row r="211" spans="2:32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</row>
    <row r="212" spans="2:32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</row>
    <row r="213" spans="2:32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</row>
    <row r="214" spans="2:32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2:32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</row>
    <row r="216" spans="2:32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</row>
    <row r="217" spans="2:32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</row>
    <row r="218" spans="2:32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</row>
    <row r="219" spans="2:32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</row>
    <row r="220" spans="2:32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</row>
    <row r="221" spans="2:32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</row>
    <row r="222" spans="2:32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</row>
    <row r="223" spans="2:32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</row>
    <row r="224" spans="2:32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</row>
    <row r="225" spans="2:32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</row>
    <row r="226" spans="2:32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</row>
    <row r="227" spans="2:32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</row>
    <row r="228" spans="2:32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</row>
    <row r="229" spans="2:32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</row>
    <row r="230" spans="2:32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</row>
    <row r="231" spans="2:32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</row>
    <row r="232" spans="2:32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</row>
    <row r="233" spans="2:32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</row>
    <row r="234" spans="2:32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</row>
    <row r="235" spans="2:32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</row>
    <row r="236" spans="2:32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</row>
    <row r="237" spans="2:32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</row>
    <row r="238" spans="2:32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</row>
    <row r="239" spans="2:32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</row>
    <row r="240" spans="2:32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</row>
    <row r="241" spans="2:32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</row>
    <row r="242" spans="2:32" ht="12.75" customHeight="1" x14ac:dyDescent="0.2">
      <c r="B242" s="5" t="s">
        <v>12</v>
      </c>
      <c r="D242" s="97" t="s">
        <v>2</v>
      </c>
      <c r="E242" s="98"/>
      <c r="F242" s="98"/>
      <c r="G242" s="98"/>
      <c r="H242" s="98"/>
      <c r="I242" s="98"/>
      <c r="J242" s="99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35">IF(L166="","",IF(L181="",IF(SUM(COUNTIF(L182:L241,"LS")+COUNTIF(L182:L241,"LUMP"))&gt;0,"LS",""),IF(SUM(L182:L241)&gt;0,ROUNDUP(SUM(L182:L241),0),"")))</f>
        <v/>
      </c>
      <c r="M242" s="22"/>
      <c r="N242" s="22" t="str">
        <f t="shared" ref="N242" si="36">IF(N166="","",IF(N181="",IF(SUM(COUNTIF(N182:N241,"LS")+COUNTIF(N182:N241,"LUMP"))&gt;0,"LS",""),IF(SUM(N182:N241)&gt;0,ROUNDUP(SUM(N182:N241),0),"")))</f>
        <v/>
      </c>
      <c r="O242" s="22" t="str">
        <f t="shared" ref="O242" si="37">IF(O166="","",IF(O181="",IF(SUM(COUNTIF(O182:O241,"LS")+COUNTIF(O182:O241,"LUMP"))&gt;0,"LS",""),IF(SUM(O182:O241)&gt;0,ROUNDUP(SUM(O182:O241),0),"")))</f>
        <v/>
      </c>
      <c r="P242" s="22" t="str">
        <f t="shared" ref="P242" si="38">IF(P166="","",IF(P181="",IF(SUM(COUNTIF(P182:P241,"LS")+COUNTIF(P182:P241,"LUMP"))&gt;0,"LS",""),IF(SUM(P182:P241)&gt;0,ROUNDUP(SUM(P182:P241),0),"")))</f>
        <v/>
      </c>
      <c r="Q242" s="22" t="str">
        <f t="shared" ref="Q242" si="39">IF(Q166="","",IF(Q181="",IF(SUM(COUNTIF(Q182:Q241,"LS")+COUNTIF(Q182:Q241,"LUMP"))&gt;0,"LS",""),IF(SUM(Q182:Q241)&gt;0,ROUNDUP(SUM(Q182:Q241),0),"")))</f>
        <v/>
      </c>
      <c r="R242" s="22" t="str">
        <f t="shared" ref="R242" si="40">IF(R166="","",IF(R181="",IF(SUM(COUNTIF(R182:R241,"LS")+COUNTIF(R182:R241,"LUMP"))&gt;0,"LS",""),IF(SUM(R182:R241)&gt;0,ROUNDUP(SUM(R182:R241),0),"")))</f>
        <v/>
      </c>
      <c r="S242" s="22" t="str">
        <f t="shared" ref="S242" si="41">IF(S166="","",IF(S181="",IF(SUM(COUNTIF(S182:S241,"LS")+COUNTIF(S182:S241,"LUMP"))&gt;0,"LS",""),IF(SUM(S182:S241)&gt;0,ROUNDUP(SUM(S182:S241),0),"")))</f>
        <v/>
      </c>
      <c r="T242" s="22" t="str">
        <f t="shared" ref="T242" si="42">IF(T166="","",IF(T181="",IF(SUM(COUNTIF(T182:T241,"LS")+COUNTIF(T182:T241,"LUMP"))&gt;0,"LS",""),IF(SUM(T182:T241)&gt;0,ROUNDUP(SUM(T182:T241),0),"")))</f>
        <v/>
      </c>
      <c r="U242" s="22" t="str">
        <f t="shared" ref="U242" si="43">IF(U166="","",IF(U181="",IF(SUM(COUNTIF(U182:U241,"LS")+COUNTIF(U182:U241,"LUMP"))&gt;0,"LS",""),IF(SUM(U182:U241)&gt;0,ROUNDUP(SUM(U182:U241),0),"")))</f>
        <v/>
      </c>
      <c r="V242" s="22" t="str">
        <f t="shared" ref="V242" si="44">IF(V166="","",IF(V181="",IF(SUM(COUNTIF(V182:V241,"LS")+COUNTIF(V182:V241,"LUMP"))&gt;0,"LS",""),IF(SUM(V182:V241)&gt;0,ROUNDUP(SUM(V182:V241),0),"")))</f>
        <v/>
      </c>
      <c r="W242" s="22" t="str">
        <f t="shared" ref="W242" si="45">IF(W166="","",IF(W181="",IF(SUM(COUNTIF(W182:W241,"LS")+COUNTIF(W182:W241,"LUMP"))&gt;0,"LS",""),IF(SUM(W182:W241)&gt;0,ROUNDUP(SUM(W182:W241),0),"")))</f>
        <v/>
      </c>
      <c r="X242" s="22" t="str">
        <f t="shared" ref="X242" si="46">IF(X166="","",IF(X181="",IF(SUM(COUNTIF(X182:X241,"LS")+COUNTIF(X182:X241,"LUMP"))&gt;0,"LS",""),IF(SUM(X182:X241)&gt;0,ROUNDUP(SUM(X182:X241),0),"")))</f>
        <v/>
      </c>
      <c r="Y242" s="22" t="str">
        <f t="shared" ref="Y242" si="47">IF(Y166="","",IF(Y181="",IF(SUM(COUNTIF(Y182:Y241,"LS")+COUNTIF(Y182:Y241,"LUMP"))&gt;0,"LS",""),IF(SUM(Y182:Y241)&gt;0,ROUNDUP(SUM(Y182:Y241),0),"")))</f>
        <v/>
      </c>
      <c r="Z242" s="22" t="str">
        <f t="shared" ref="Z242" si="48">IF(Z166="","",IF(Z181="",IF(SUM(COUNTIF(Z182:Z241,"LS")+COUNTIF(Z182:Z241,"LUMP"))&gt;0,"LS",""),IF(SUM(Z182:Z241)&gt;0,ROUNDUP(SUM(Z182:Z241),0),"")))</f>
        <v/>
      </c>
      <c r="AA242" s="22" t="str">
        <f t="shared" ref="AA242" si="49">IF(AA166="","",IF(AA181="",IF(SUM(COUNTIF(AA182:AA241,"LS")+COUNTIF(AA182:AA241,"LUMP"))&gt;0,"LS",""),IF(SUM(AA182:AA241)&gt;0,ROUNDUP(SUM(AA182:AA241),0),"")))</f>
        <v/>
      </c>
      <c r="AB242" s="22" t="str">
        <f t="shared" ref="AB242" si="50">IF(AB166="","",IF(AB181="",IF(SUM(COUNTIF(AB182:AB241,"LS")+COUNTIF(AB182:AB241,"LUMP"))&gt;0,"LS",""),IF(SUM(AB182:AB241)&gt;0,ROUNDUP(SUM(AB182:AB241),0),"")))</f>
        <v/>
      </c>
      <c r="AC242" s="22" t="str">
        <f t="shared" ref="AC242" si="51">IF(AC166="","",IF(AC181="",IF(SUM(COUNTIF(AC182:AC241,"LS")+COUNTIF(AC182:AC241,"LUMP"))&gt;0,"LS",""),IF(SUM(AC182:AC241)&gt;0,ROUNDUP(SUM(AC182:AC241),0),"")))</f>
        <v/>
      </c>
      <c r="AD242" s="22" t="str">
        <f t="shared" ref="AD242" si="52">IF(AD166="","",IF(AD181="",IF(SUM(COUNTIF(AD182:AD241,"LS")+COUNTIF(AD182:AD241,"LUMP"))&gt;0,"LS",""),IF(SUM(AD182:AD241)&gt;0,ROUNDUP(SUM(AD182:AD241),0),"")))</f>
        <v/>
      </c>
      <c r="AE242" s="22" t="str">
        <f t="shared" ref="AE242" si="53">IF(AE166="","",IF(AE181="",IF(SUM(COUNTIF(AE182:AE241,"LS")+COUNTIF(AE182:AE241,"LUMP"))&gt;0,"LS",""),IF(SUM(AE182:AE241)&gt;0,ROUNDUP(SUM(AE182:AE241),0),"")))</f>
        <v/>
      </c>
      <c r="AF242" s="22" t="str">
        <f t="shared" ref="AF242" si="54">IF(AF166="","",IF(AF181="",IF(SUM(COUNTIF(AF182:AF241,"LS")+COUNTIF(AF182:AF241,"LUMP"))&gt;0,"LS",""),IF(SUM(AF182:AF241)&gt;0,ROUNDUP(SUM(AF182:AF241),0),"")))</f>
        <v/>
      </c>
    </row>
    <row r="243" spans="2:32" ht="12.75" customHeight="1" thickBot="1" x14ac:dyDescent="0.25"/>
    <row r="244" spans="2:32" ht="12.75" customHeight="1" thickBot="1" x14ac:dyDescent="0.25">
      <c r="B244" s="32" t="s">
        <v>10</v>
      </c>
      <c r="D244" s="55">
        <f>D165+1</f>
        <v>114</v>
      </c>
      <c r="E244" s="55"/>
      <c r="F244" s="55"/>
      <c r="G244" s="55"/>
      <c r="H244" s="55"/>
      <c r="I244" s="55"/>
      <c r="J244" s="55"/>
      <c r="K244" s="55"/>
      <c r="L244" s="55"/>
      <c r="M244" s="87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</row>
    <row r="245" spans="2:32" ht="12.75" customHeight="1" thickBot="1" x14ac:dyDescent="0.25">
      <c r="B245" s="36"/>
      <c r="D245" s="126" t="s">
        <v>8</v>
      </c>
      <c r="E245" s="126"/>
      <c r="F245" s="126"/>
      <c r="G245" s="126"/>
      <c r="H245" s="126"/>
      <c r="I245" s="126"/>
      <c r="J245" s="126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2:32" ht="12.75" customHeight="1" thickBot="1" x14ac:dyDescent="0.25">
      <c r="D246" s="106" t="s">
        <v>9</v>
      </c>
      <c r="E246" s="106"/>
      <c r="F246" s="106"/>
      <c r="G246" s="106"/>
      <c r="H246" s="106"/>
      <c r="I246" s="106"/>
      <c r="J246" s="106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</row>
    <row r="247" spans="2:32" ht="12.75" customHeight="1" x14ac:dyDescent="0.2">
      <c r="B247" s="94" t="s">
        <v>11</v>
      </c>
      <c r="D247" s="107" t="s">
        <v>21</v>
      </c>
      <c r="E247" s="107" t="s">
        <v>22</v>
      </c>
      <c r="F247" s="110" t="s">
        <v>0</v>
      </c>
      <c r="G247" s="111"/>
      <c r="H247" s="111"/>
      <c r="I247" s="111"/>
      <c r="J247" s="112"/>
      <c r="K247" s="8" t="str">
        <f t="shared" ref="K247:AF247" si="55">IF(OR(TRIM(K245)=0,TRIM(K245)=""),"",IF(IFERROR(TRIM(INDEX(QryItemNamed,MATCH(TRIM(K245),ITEM,0),2)),"")="Y","SPECIAL",LEFT(IFERROR(TRIM(INDEX(ITEM,MATCH(TRIM(K245),ITEM,0))),""),3)))</f>
        <v/>
      </c>
      <c r="L247" s="9" t="str">
        <f t="shared" si="55"/>
        <v/>
      </c>
      <c r="M247" s="9"/>
      <c r="N247" s="9" t="str">
        <f t="shared" si="55"/>
        <v/>
      </c>
      <c r="O247" s="9" t="str">
        <f t="shared" si="55"/>
        <v/>
      </c>
      <c r="P247" s="9" t="str">
        <f t="shared" si="55"/>
        <v/>
      </c>
      <c r="Q247" s="9" t="str">
        <f t="shared" si="55"/>
        <v/>
      </c>
      <c r="R247" s="9" t="str">
        <f t="shared" si="55"/>
        <v/>
      </c>
      <c r="S247" s="9" t="str">
        <f t="shared" si="55"/>
        <v/>
      </c>
      <c r="T247" s="9" t="str">
        <f t="shared" si="55"/>
        <v/>
      </c>
      <c r="U247" s="9" t="str">
        <f t="shared" si="55"/>
        <v/>
      </c>
      <c r="V247" s="9" t="str">
        <f t="shared" si="55"/>
        <v/>
      </c>
      <c r="W247" s="9" t="str">
        <f t="shared" si="55"/>
        <v/>
      </c>
      <c r="X247" s="9" t="str">
        <f t="shared" si="55"/>
        <v/>
      </c>
      <c r="Y247" s="9" t="str">
        <f t="shared" si="55"/>
        <v/>
      </c>
      <c r="Z247" s="9" t="str">
        <f t="shared" si="55"/>
        <v/>
      </c>
      <c r="AA247" s="9" t="str">
        <f t="shared" si="55"/>
        <v/>
      </c>
      <c r="AB247" s="9" t="str">
        <f t="shared" si="55"/>
        <v/>
      </c>
      <c r="AC247" s="9" t="str">
        <f t="shared" si="55"/>
        <v/>
      </c>
      <c r="AD247" s="9" t="str">
        <f t="shared" si="55"/>
        <v/>
      </c>
      <c r="AE247" s="9" t="str">
        <f t="shared" si="55"/>
        <v/>
      </c>
      <c r="AF247" s="9" t="str">
        <f t="shared" si="55"/>
        <v/>
      </c>
    </row>
    <row r="248" spans="2:32" ht="12.75" customHeight="1" x14ac:dyDescent="0.2">
      <c r="B248" s="95"/>
      <c r="D248" s="108"/>
      <c r="E248" s="108"/>
      <c r="F248" s="113"/>
      <c r="G248" s="114"/>
      <c r="H248" s="114"/>
      <c r="I248" s="114"/>
      <c r="J248" s="115"/>
      <c r="K248" s="104" t="str">
        <f t="shared" ref="K248:AF248" si="56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105" t="str">
        <f t="shared" si="56"/>
        <v/>
      </c>
      <c r="M248" s="82"/>
      <c r="N248" s="105" t="str">
        <f t="shared" si="56"/>
        <v/>
      </c>
      <c r="O248" s="105" t="str">
        <f t="shared" si="56"/>
        <v/>
      </c>
      <c r="P248" s="103" t="str">
        <f t="shared" si="56"/>
        <v/>
      </c>
      <c r="Q248" s="103" t="str">
        <f t="shared" si="56"/>
        <v/>
      </c>
      <c r="R248" s="103" t="str">
        <f t="shared" si="56"/>
        <v/>
      </c>
      <c r="S248" s="103" t="str">
        <f t="shared" si="56"/>
        <v/>
      </c>
      <c r="T248" s="103" t="str">
        <f t="shared" si="56"/>
        <v/>
      </c>
      <c r="U248" s="103" t="str">
        <f t="shared" si="56"/>
        <v/>
      </c>
      <c r="V248" s="103" t="str">
        <f t="shared" si="56"/>
        <v/>
      </c>
      <c r="W248" s="103" t="str">
        <f t="shared" si="56"/>
        <v/>
      </c>
      <c r="X248" s="103" t="str">
        <f t="shared" si="56"/>
        <v/>
      </c>
      <c r="Y248" s="103" t="str">
        <f t="shared" si="56"/>
        <v/>
      </c>
      <c r="Z248" s="103" t="str">
        <f t="shared" si="56"/>
        <v/>
      </c>
      <c r="AA248" s="103" t="str">
        <f t="shared" si="56"/>
        <v/>
      </c>
      <c r="AB248" s="100" t="str">
        <f t="shared" si="56"/>
        <v/>
      </c>
      <c r="AC248" s="103" t="str">
        <f t="shared" si="56"/>
        <v/>
      </c>
      <c r="AD248" s="103" t="str">
        <f t="shared" si="56"/>
        <v/>
      </c>
      <c r="AE248" s="103" t="str">
        <f t="shared" si="56"/>
        <v/>
      </c>
      <c r="AF248" s="103" t="str">
        <f t="shared" si="56"/>
        <v/>
      </c>
    </row>
    <row r="249" spans="2:32" ht="12.75" customHeight="1" x14ac:dyDescent="0.2">
      <c r="B249" s="95"/>
      <c r="D249" s="108"/>
      <c r="E249" s="108"/>
      <c r="F249" s="113"/>
      <c r="G249" s="114"/>
      <c r="H249" s="114"/>
      <c r="I249" s="114"/>
      <c r="J249" s="115"/>
      <c r="K249" s="104"/>
      <c r="L249" s="105"/>
      <c r="M249" s="82"/>
      <c r="N249" s="105"/>
      <c r="O249" s="105"/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1"/>
      <c r="AC249" s="103"/>
      <c r="AD249" s="103"/>
      <c r="AE249" s="103"/>
      <c r="AF249" s="103"/>
    </row>
    <row r="250" spans="2:32" ht="12.75" customHeight="1" x14ac:dyDescent="0.2">
      <c r="B250" s="95"/>
      <c r="D250" s="108"/>
      <c r="E250" s="108"/>
      <c r="F250" s="113"/>
      <c r="G250" s="114"/>
      <c r="H250" s="114"/>
      <c r="I250" s="114"/>
      <c r="J250" s="115"/>
      <c r="K250" s="104"/>
      <c r="L250" s="105"/>
      <c r="M250" s="82"/>
      <c r="N250" s="105"/>
      <c r="O250" s="105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1"/>
      <c r="AC250" s="103"/>
      <c r="AD250" s="103"/>
      <c r="AE250" s="103"/>
      <c r="AF250" s="103"/>
    </row>
    <row r="251" spans="2:32" ht="12.75" customHeight="1" x14ac:dyDescent="0.2">
      <c r="B251" s="95"/>
      <c r="D251" s="108"/>
      <c r="E251" s="108"/>
      <c r="F251" s="113"/>
      <c r="G251" s="114"/>
      <c r="H251" s="114"/>
      <c r="I251" s="114"/>
      <c r="J251" s="115"/>
      <c r="K251" s="104"/>
      <c r="L251" s="105"/>
      <c r="M251" s="82"/>
      <c r="N251" s="105"/>
      <c r="O251" s="105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1"/>
      <c r="AC251" s="103"/>
      <c r="AD251" s="103"/>
      <c r="AE251" s="103"/>
      <c r="AF251" s="103"/>
    </row>
    <row r="252" spans="2:32" ht="12.75" customHeight="1" x14ac:dyDescent="0.2">
      <c r="B252" s="95"/>
      <c r="D252" s="108"/>
      <c r="E252" s="108"/>
      <c r="F252" s="113"/>
      <c r="G252" s="114"/>
      <c r="H252" s="114"/>
      <c r="I252" s="114"/>
      <c r="J252" s="115"/>
      <c r="K252" s="104"/>
      <c r="L252" s="105"/>
      <c r="M252" s="82"/>
      <c r="N252" s="105"/>
      <c r="O252" s="105"/>
      <c r="P252" s="103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1"/>
      <c r="AC252" s="103"/>
      <c r="AD252" s="103"/>
      <c r="AE252" s="103"/>
      <c r="AF252" s="103"/>
    </row>
    <row r="253" spans="2:32" ht="12.75" customHeight="1" x14ac:dyDescent="0.2">
      <c r="B253" s="95"/>
      <c r="D253" s="108"/>
      <c r="E253" s="108"/>
      <c r="F253" s="113"/>
      <c r="G253" s="114"/>
      <c r="H253" s="114"/>
      <c r="I253" s="114"/>
      <c r="J253" s="115"/>
      <c r="K253" s="104"/>
      <c r="L253" s="105"/>
      <c r="M253" s="82"/>
      <c r="N253" s="105"/>
      <c r="O253" s="105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1"/>
      <c r="AC253" s="103"/>
      <c r="AD253" s="103"/>
      <c r="AE253" s="103"/>
      <c r="AF253" s="103"/>
    </row>
    <row r="254" spans="2:32" ht="12.75" customHeight="1" x14ac:dyDescent="0.2">
      <c r="B254" s="95"/>
      <c r="D254" s="108"/>
      <c r="E254" s="108"/>
      <c r="F254" s="113"/>
      <c r="G254" s="114"/>
      <c r="H254" s="114"/>
      <c r="I254" s="114"/>
      <c r="J254" s="115"/>
      <c r="K254" s="104"/>
      <c r="L254" s="105"/>
      <c r="M254" s="82"/>
      <c r="N254" s="105"/>
      <c r="O254" s="105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1"/>
      <c r="AC254" s="103"/>
      <c r="AD254" s="103"/>
      <c r="AE254" s="103"/>
      <c r="AF254" s="103"/>
    </row>
    <row r="255" spans="2:32" ht="12.75" customHeight="1" x14ac:dyDescent="0.2">
      <c r="B255" s="95"/>
      <c r="D255" s="108"/>
      <c r="E255" s="108"/>
      <c r="F255" s="113"/>
      <c r="G255" s="114"/>
      <c r="H255" s="114"/>
      <c r="I255" s="114"/>
      <c r="J255" s="115"/>
      <c r="K255" s="104"/>
      <c r="L255" s="105"/>
      <c r="M255" s="82"/>
      <c r="N255" s="105"/>
      <c r="O255" s="105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1"/>
      <c r="AC255" s="103"/>
      <c r="AD255" s="103"/>
      <c r="AE255" s="103"/>
      <c r="AF255" s="103"/>
    </row>
    <row r="256" spans="2:32" ht="12.75" customHeight="1" x14ac:dyDescent="0.2">
      <c r="B256" s="95"/>
      <c r="D256" s="108"/>
      <c r="E256" s="108"/>
      <c r="F256" s="113"/>
      <c r="G256" s="114"/>
      <c r="H256" s="114"/>
      <c r="I256" s="114"/>
      <c r="J256" s="115"/>
      <c r="K256" s="104"/>
      <c r="L256" s="105"/>
      <c r="M256" s="82"/>
      <c r="N256" s="105"/>
      <c r="O256" s="105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1"/>
      <c r="AC256" s="103"/>
      <c r="AD256" s="103"/>
      <c r="AE256" s="103"/>
      <c r="AF256" s="103"/>
    </row>
    <row r="257" spans="2:32" ht="12.75" customHeight="1" x14ac:dyDescent="0.2">
      <c r="B257" s="95"/>
      <c r="D257" s="108"/>
      <c r="E257" s="108"/>
      <c r="F257" s="113"/>
      <c r="G257" s="114"/>
      <c r="H257" s="114"/>
      <c r="I257" s="114"/>
      <c r="J257" s="115"/>
      <c r="K257" s="104"/>
      <c r="L257" s="105"/>
      <c r="M257" s="82"/>
      <c r="N257" s="105"/>
      <c r="O257" s="105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1"/>
      <c r="AC257" s="103"/>
      <c r="AD257" s="103"/>
      <c r="AE257" s="103"/>
      <c r="AF257" s="103"/>
    </row>
    <row r="258" spans="2:32" ht="12.75" customHeight="1" x14ac:dyDescent="0.2">
      <c r="B258" s="95"/>
      <c r="D258" s="108"/>
      <c r="E258" s="108"/>
      <c r="F258" s="113"/>
      <c r="G258" s="114"/>
      <c r="H258" s="114"/>
      <c r="I258" s="114"/>
      <c r="J258" s="115"/>
      <c r="K258" s="104"/>
      <c r="L258" s="105"/>
      <c r="M258" s="82"/>
      <c r="N258" s="105"/>
      <c r="O258" s="105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1"/>
      <c r="AC258" s="103"/>
      <c r="AD258" s="103"/>
      <c r="AE258" s="103"/>
      <c r="AF258" s="103"/>
    </row>
    <row r="259" spans="2:32" ht="12.75" customHeight="1" x14ac:dyDescent="0.2">
      <c r="B259" s="95"/>
      <c r="D259" s="108"/>
      <c r="E259" s="108"/>
      <c r="F259" s="113"/>
      <c r="G259" s="114"/>
      <c r="H259" s="114"/>
      <c r="I259" s="114"/>
      <c r="J259" s="115"/>
      <c r="K259" s="104"/>
      <c r="L259" s="105"/>
      <c r="M259" s="82"/>
      <c r="N259" s="105"/>
      <c r="O259" s="105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2"/>
      <c r="AC259" s="103"/>
      <c r="AD259" s="103"/>
      <c r="AE259" s="103"/>
      <c r="AF259" s="103"/>
    </row>
    <row r="260" spans="2:32" ht="12.75" customHeight="1" thickBot="1" x14ac:dyDescent="0.25">
      <c r="B260" s="96"/>
      <c r="D260" s="109"/>
      <c r="E260" s="109"/>
      <c r="F260" s="116"/>
      <c r="G260" s="117"/>
      <c r="H260" s="117"/>
      <c r="I260" s="117"/>
      <c r="J260" s="118"/>
      <c r="K260" s="10" t="str">
        <f t="shared" ref="K260:AF260" si="57">IF(OR(TRIM(K245)=0,TRIM(K245)=""),"",IFERROR(TRIM(INDEX(QryItemNamed,MATCH(TRIM(K245),ITEM,0),3)),""))</f>
        <v/>
      </c>
      <c r="L260" s="11" t="str">
        <f t="shared" si="57"/>
        <v/>
      </c>
      <c r="M260" s="11"/>
      <c r="N260" s="11" t="str">
        <f t="shared" si="57"/>
        <v/>
      </c>
      <c r="O260" s="11" t="str">
        <f t="shared" si="57"/>
        <v/>
      </c>
      <c r="P260" s="11" t="str">
        <f t="shared" si="57"/>
        <v/>
      </c>
      <c r="Q260" s="11" t="str">
        <f t="shared" si="57"/>
        <v/>
      </c>
      <c r="R260" s="11" t="str">
        <f t="shared" si="57"/>
        <v/>
      </c>
      <c r="S260" s="11" t="str">
        <f t="shared" si="57"/>
        <v/>
      </c>
      <c r="T260" s="11" t="str">
        <f t="shared" si="57"/>
        <v/>
      </c>
      <c r="U260" s="11" t="str">
        <f t="shared" si="57"/>
        <v/>
      </c>
      <c r="V260" s="11" t="str">
        <f t="shared" si="57"/>
        <v/>
      </c>
      <c r="W260" s="11" t="str">
        <f t="shared" si="57"/>
        <v/>
      </c>
      <c r="X260" s="11" t="str">
        <f t="shared" si="57"/>
        <v/>
      </c>
      <c r="Y260" s="11" t="str">
        <f t="shared" si="57"/>
        <v/>
      </c>
      <c r="Z260" s="11" t="str">
        <f t="shared" si="57"/>
        <v/>
      </c>
      <c r="AA260" s="11" t="str">
        <f t="shared" si="57"/>
        <v/>
      </c>
      <c r="AB260" s="11" t="str">
        <f t="shared" si="57"/>
        <v/>
      </c>
      <c r="AC260" s="11" t="str">
        <f t="shared" si="57"/>
        <v/>
      </c>
      <c r="AD260" s="11" t="str">
        <f t="shared" si="57"/>
        <v/>
      </c>
      <c r="AE260" s="11" t="str">
        <f t="shared" si="57"/>
        <v/>
      </c>
      <c r="AF260" s="11" t="str">
        <f t="shared" si="57"/>
        <v/>
      </c>
    </row>
    <row r="261" spans="2:32" ht="12.75" customHeight="1" x14ac:dyDescent="0.2">
      <c r="B261" s="33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2:32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2:32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2:32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2:32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2:32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2:32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2:32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2:32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2:32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2:32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2:32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2:32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2:32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2:32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2:32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2:32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2:32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2:32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2:32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2:32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2:32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2:32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2:32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</row>
    <row r="285" spans="2:32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</row>
    <row r="286" spans="2:32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</row>
    <row r="287" spans="2:32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</row>
    <row r="288" spans="2:32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</row>
    <row r="289" spans="2:32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</row>
    <row r="290" spans="2:32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</row>
    <row r="291" spans="2:32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</row>
    <row r="292" spans="2:32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</row>
    <row r="293" spans="2:32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</row>
    <row r="294" spans="2:32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</row>
    <row r="295" spans="2:32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</row>
    <row r="296" spans="2:32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</row>
    <row r="297" spans="2:32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</row>
    <row r="298" spans="2:32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</row>
    <row r="299" spans="2:32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</row>
    <row r="300" spans="2:32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</row>
    <row r="301" spans="2:32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</row>
    <row r="302" spans="2:32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</row>
    <row r="303" spans="2:32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</row>
    <row r="304" spans="2:32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</row>
    <row r="305" spans="2:32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</row>
    <row r="306" spans="2:32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</row>
    <row r="307" spans="2:32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</row>
    <row r="308" spans="2:32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</row>
    <row r="309" spans="2:32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</row>
    <row r="310" spans="2:32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</row>
    <row r="311" spans="2:32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</row>
    <row r="312" spans="2:32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</row>
    <row r="313" spans="2:32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</row>
    <row r="314" spans="2:32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</row>
    <row r="315" spans="2:32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</row>
    <row r="316" spans="2:32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</row>
    <row r="317" spans="2:32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</row>
    <row r="318" spans="2:32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</row>
    <row r="319" spans="2:32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</row>
    <row r="320" spans="2:32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</row>
    <row r="321" spans="2:32" ht="12.75" customHeight="1" x14ac:dyDescent="0.2">
      <c r="B321" s="5" t="s">
        <v>12</v>
      </c>
      <c r="D321" s="97" t="s">
        <v>2</v>
      </c>
      <c r="E321" s="98"/>
      <c r="F321" s="98"/>
      <c r="G321" s="98"/>
      <c r="H321" s="98"/>
      <c r="I321" s="98"/>
      <c r="J321" s="99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58">IF(L245="","",IF(L260="",IF(SUM(COUNTIF(L261:L320,"LS")+COUNTIF(L261:L320,"LUMP"))&gt;0,"LS",""),IF(SUM(L261:L320)&gt;0,ROUNDUP(SUM(L261:L320),0),"")))</f>
        <v/>
      </c>
      <c r="M321" s="22"/>
      <c r="N321" s="22" t="str">
        <f t="shared" ref="N321" si="59">IF(N245="","",IF(N260="",IF(SUM(COUNTIF(N261:N320,"LS")+COUNTIF(N261:N320,"LUMP"))&gt;0,"LS",""),IF(SUM(N261:N320)&gt;0,ROUNDUP(SUM(N261:N320),0),"")))</f>
        <v/>
      </c>
      <c r="O321" s="22" t="str">
        <f t="shared" ref="O321" si="60">IF(O245="","",IF(O260="",IF(SUM(COUNTIF(O261:O320,"LS")+COUNTIF(O261:O320,"LUMP"))&gt;0,"LS",""),IF(SUM(O261:O320)&gt;0,ROUNDUP(SUM(O261:O320),0),"")))</f>
        <v/>
      </c>
      <c r="P321" s="22" t="str">
        <f t="shared" ref="P321" si="61">IF(P245="","",IF(P260="",IF(SUM(COUNTIF(P261:P320,"LS")+COUNTIF(P261:P320,"LUMP"))&gt;0,"LS",""),IF(SUM(P261:P320)&gt;0,ROUNDUP(SUM(P261:P320),0),"")))</f>
        <v/>
      </c>
      <c r="Q321" s="22" t="str">
        <f t="shared" ref="Q321" si="62">IF(Q245="","",IF(Q260="",IF(SUM(COUNTIF(Q261:Q320,"LS")+COUNTIF(Q261:Q320,"LUMP"))&gt;0,"LS",""),IF(SUM(Q261:Q320)&gt;0,ROUNDUP(SUM(Q261:Q320),0),"")))</f>
        <v/>
      </c>
      <c r="R321" s="22" t="str">
        <f t="shared" ref="R321" si="63">IF(R245="","",IF(R260="",IF(SUM(COUNTIF(R261:R320,"LS")+COUNTIF(R261:R320,"LUMP"))&gt;0,"LS",""),IF(SUM(R261:R320)&gt;0,ROUNDUP(SUM(R261:R320),0),"")))</f>
        <v/>
      </c>
      <c r="S321" s="22" t="str">
        <f t="shared" ref="S321" si="64">IF(S245="","",IF(S260="",IF(SUM(COUNTIF(S261:S320,"LS")+COUNTIF(S261:S320,"LUMP"))&gt;0,"LS",""),IF(SUM(S261:S320)&gt;0,ROUNDUP(SUM(S261:S320),0),"")))</f>
        <v/>
      </c>
      <c r="T321" s="22" t="str">
        <f t="shared" ref="T321" si="65">IF(T245="","",IF(T260="",IF(SUM(COUNTIF(T261:T320,"LS")+COUNTIF(T261:T320,"LUMP"))&gt;0,"LS",""),IF(SUM(T261:T320)&gt;0,ROUNDUP(SUM(T261:T320),0),"")))</f>
        <v/>
      </c>
      <c r="U321" s="22" t="str">
        <f t="shared" ref="U321" si="66">IF(U245="","",IF(U260="",IF(SUM(COUNTIF(U261:U320,"LS")+COUNTIF(U261:U320,"LUMP"))&gt;0,"LS",""),IF(SUM(U261:U320)&gt;0,ROUNDUP(SUM(U261:U320),0),"")))</f>
        <v/>
      </c>
      <c r="V321" s="22" t="str">
        <f t="shared" ref="V321" si="67">IF(V245="","",IF(V260="",IF(SUM(COUNTIF(V261:V320,"LS")+COUNTIF(V261:V320,"LUMP"))&gt;0,"LS",""),IF(SUM(V261:V320)&gt;0,ROUNDUP(SUM(V261:V320),0),"")))</f>
        <v/>
      </c>
      <c r="W321" s="22" t="str">
        <f t="shared" ref="W321" si="68">IF(W245="","",IF(W260="",IF(SUM(COUNTIF(W261:W320,"LS")+COUNTIF(W261:W320,"LUMP"))&gt;0,"LS",""),IF(SUM(W261:W320)&gt;0,ROUNDUP(SUM(W261:W320),0),"")))</f>
        <v/>
      </c>
      <c r="X321" s="22" t="str">
        <f t="shared" ref="X321" si="69">IF(X245="","",IF(X260="",IF(SUM(COUNTIF(X261:X320,"LS")+COUNTIF(X261:X320,"LUMP"))&gt;0,"LS",""),IF(SUM(X261:X320)&gt;0,ROUNDUP(SUM(X261:X320),0),"")))</f>
        <v/>
      </c>
      <c r="Y321" s="22" t="str">
        <f t="shared" ref="Y321" si="70">IF(Y245="","",IF(Y260="",IF(SUM(COUNTIF(Y261:Y320,"LS")+COUNTIF(Y261:Y320,"LUMP"))&gt;0,"LS",""),IF(SUM(Y261:Y320)&gt;0,ROUNDUP(SUM(Y261:Y320),0),"")))</f>
        <v/>
      </c>
      <c r="Z321" s="22" t="str">
        <f t="shared" ref="Z321" si="71">IF(Z245="","",IF(Z260="",IF(SUM(COUNTIF(Z261:Z320,"LS")+COUNTIF(Z261:Z320,"LUMP"))&gt;0,"LS",""),IF(SUM(Z261:Z320)&gt;0,ROUNDUP(SUM(Z261:Z320),0),"")))</f>
        <v/>
      </c>
      <c r="AA321" s="22" t="str">
        <f t="shared" ref="AA321" si="72">IF(AA245="","",IF(AA260="",IF(SUM(COUNTIF(AA261:AA320,"LS")+COUNTIF(AA261:AA320,"LUMP"))&gt;0,"LS",""),IF(SUM(AA261:AA320)&gt;0,ROUNDUP(SUM(AA261:AA320),0),"")))</f>
        <v/>
      </c>
      <c r="AB321" s="22" t="str">
        <f t="shared" ref="AB321" si="73">IF(AB245="","",IF(AB260="",IF(SUM(COUNTIF(AB261:AB320,"LS")+COUNTIF(AB261:AB320,"LUMP"))&gt;0,"LS",""),IF(SUM(AB261:AB320)&gt;0,ROUNDUP(SUM(AB261:AB320),0),"")))</f>
        <v/>
      </c>
      <c r="AC321" s="22" t="str">
        <f t="shared" ref="AC321" si="74">IF(AC245="","",IF(AC260="",IF(SUM(COUNTIF(AC261:AC320,"LS")+COUNTIF(AC261:AC320,"LUMP"))&gt;0,"LS",""),IF(SUM(AC261:AC320)&gt;0,ROUNDUP(SUM(AC261:AC320),0),"")))</f>
        <v/>
      </c>
      <c r="AD321" s="22" t="str">
        <f t="shared" ref="AD321" si="75">IF(AD245="","",IF(AD260="",IF(SUM(COUNTIF(AD261:AD320,"LS")+COUNTIF(AD261:AD320,"LUMP"))&gt;0,"LS",""),IF(SUM(AD261:AD320)&gt;0,ROUNDUP(SUM(AD261:AD320),0),"")))</f>
        <v/>
      </c>
      <c r="AE321" s="22" t="str">
        <f t="shared" ref="AE321" si="76">IF(AE245="","",IF(AE260="",IF(SUM(COUNTIF(AE261:AE320,"LS")+COUNTIF(AE261:AE320,"LUMP"))&gt;0,"LS",""),IF(SUM(AE261:AE320)&gt;0,ROUNDUP(SUM(AE261:AE320),0),"")))</f>
        <v/>
      </c>
      <c r="AF321" s="22" t="str">
        <f t="shared" ref="AF321" si="77">IF(AF245="","",IF(AF260="",IF(SUM(COUNTIF(AF261:AF320,"LS")+COUNTIF(AF261:AF320,"LUMP"))&gt;0,"LS",""),IF(SUM(AF261:AF320)&gt;0,ROUNDUP(SUM(AF261:AF320),0),"")))</f>
        <v/>
      </c>
    </row>
  </sheetData>
  <mergeCells count="248">
    <mergeCell ref="F24:G24"/>
    <mergeCell ref="I24:J24"/>
    <mergeCell ref="F112:G112"/>
    <mergeCell ref="I112:J112"/>
    <mergeCell ref="F103:G103"/>
    <mergeCell ref="I103:J103"/>
    <mergeCell ref="F104:G104"/>
    <mergeCell ref="I104:J104"/>
    <mergeCell ref="D87:J87"/>
    <mergeCell ref="D88:J88"/>
    <mergeCell ref="D89:D102"/>
    <mergeCell ref="F73:G73"/>
    <mergeCell ref="I73:J73"/>
    <mergeCell ref="F74:G74"/>
    <mergeCell ref="I74:J74"/>
    <mergeCell ref="F75:G75"/>
    <mergeCell ref="F76:G76"/>
    <mergeCell ref="I76:J76"/>
    <mergeCell ref="F113:G113"/>
    <mergeCell ref="I113:J113"/>
    <mergeCell ref="F114:G114"/>
    <mergeCell ref="I114:J114"/>
    <mergeCell ref="F115:G115"/>
    <mergeCell ref="I115:J115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67:G67"/>
    <mergeCell ref="I67:J67"/>
    <mergeCell ref="I75:J75"/>
    <mergeCell ref="F80:G80"/>
    <mergeCell ref="I80:J80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62:G62"/>
    <mergeCell ref="F63:G63"/>
    <mergeCell ref="I63:J63"/>
    <mergeCell ref="F64:G64"/>
    <mergeCell ref="I64:J64"/>
    <mergeCell ref="F65:G65"/>
    <mergeCell ref="I65:J65"/>
    <mergeCell ref="F66:G66"/>
    <mergeCell ref="I66:J6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42:G42"/>
    <mergeCell ref="I42:J42"/>
    <mergeCell ref="F44:G44"/>
    <mergeCell ref="I44:J44"/>
    <mergeCell ref="F43:G43"/>
    <mergeCell ref="I43:J43"/>
    <mergeCell ref="F45:G45"/>
    <mergeCell ref="I45:J45"/>
    <mergeCell ref="F46:G46"/>
    <mergeCell ref="I46:J46"/>
    <mergeCell ref="D166:J166"/>
    <mergeCell ref="D167:J167"/>
    <mergeCell ref="D168:D181"/>
    <mergeCell ref="E168:E181"/>
    <mergeCell ref="F168:J181"/>
    <mergeCell ref="K169:K180"/>
    <mergeCell ref="L169:L180"/>
    <mergeCell ref="N169:N180"/>
    <mergeCell ref="O169:O180"/>
    <mergeCell ref="AC90:AC101"/>
    <mergeCell ref="V90:V101"/>
    <mergeCell ref="W90:W101"/>
    <mergeCell ref="K90:K101"/>
    <mergeCell ref="L90:L101"/>
    <mergeCell ref="N90:N101"/>
    <mergeCell ref="O90:O101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AB90:AB101"/>
    <mergeCell ref="F105:G105"/>
    <mergeCell ref="I105:J105"/>
    <mergeCell ref="F106:G106"/>
    <mergeCell ref="I106:J106"/>
    <mergeCell ref="F107:G107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Q11:Q22"/>
    <mergeCell ref="R11:R22"/>
    <mergeCell ref="S11:S22"/>
    <mergeCell ref="T11:T22"/>
    <mergeCell ref="X11:X22"/>
    <mergeCell ref="Y11:Y22"/>
    <mergeCell ref="U11:U22"/>
    <mergeCell ref="V11:V22"/>
    <mergeCell ref="AF11:AF22"/>
    <mergeCell ref="K11:K22"/>
    <mergeCell ref="L11:L22"/>
    <mergeCell ref="N11:N22"/>
    <mergeCell ref="O11:O22"/>
    <mergeCell ref="E10:E23"/>
    <mergeCell ref="AF248:AF259"/>
    <mergeCell ref="V169:V180"/>
    <mergeCell ref="W169:W180"/>
    <mergeCell ref="P169:P180"/>
    <mergeCell ref="Q169:Q180"/>
    <mergeCell ref="R169:R180"/>
    <mergeCell ref="S169:S180"/>
    <mergeCell ref="T169:T180"/>
    <mergeCell ref="F10:J23"/>
    <mergeCell ref="P11:P22"/>
    <mergeCell ref="W11:W22"/>
    <mergeCell ref="F89:J102"/>
    <mergeCell ref="AD90:AD101"/>
    <mergeCell ref="AE90:AE101"/>
    <mergeCell ref="AF90:AF101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AF169:AF180"/>
    <mergeCell ref="D242:J242"/>
    <mergeCell ref="D245:J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U169:U180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AC248:AC259"/>
    <mergeCell ref="AD248:AD259"/>
    <mergeCell ref="P248:P259"/>
    <mergeCell ref="Q248:Q259"/>
    <mergeCell ref="R248:R259"/>
    <mergeCell ref="S248:S259"/>
    <mergeCell ref="K248:K259"/>
    <mergeCell ref="L248:L259"/>
    <mergeCell ref="N248:N259"/>
    <mergeCell ref="O248:O259"/>
    <mergeCell ref="M11:M22"/>
    <mergeCell ref="L84:M84"/>
    <mergeCell ref="O84:P84"/>
    <mergeCell ref="B10:B23"/>
    <mergeCell ref="B89:B102"/>
    <mergeCell ref="B168:B181"/>
    <mergeCell ref="B247:B260"/>
    <mergeCell ref="D321:J321"/>
    <mergeCell ref="AB248:AB259"/>
    <mergeCell ref="D246:J246"/>
    <mergeCell ref="D247:D260"/>
    <mergeCell ref="E247:E260"/>
    <mergeCell ref="F247:J260"/>
    <mergeCell ref="E89:E102"/>
    <mergeCell ref="I29:J29"/>
    <mergeCell ref="F30:G30"/>
    <mergeCell ref="I30:J30"/>
    <mergeCell ref="F31:G31"/>
    <mergeCell ref="I31:J31"/>
    <mergeCell ref="F32:G32"/>
    <mergeCell ref="I32:J32"/>
    <mergeCell ref="D163:J163"/>
    <mergeCell ref="Z90:Z101"/>
    <mergeCell ref="AA90:AA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Ed Davis</cp:lastModifiedBy>
  <cp:lastPrinted>2015-05-18T13:50:30Z</cp:lastPrinted>
  <dcterms:created xsi:type="dcterms:W3CDTF">2005-09-27T11:52:28Z</dcterms:created>
  <dcterms:modified xsi:type="dcterms:W3CDTF">2022-02-15T16:36:05Z</dcterms:modified>
</cp:coreProperties>
</file>