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foster3\appdata\local\bentley\projectwise\workingdir\ohiodot-pw.bentley.com_ohiodot-pw-02\thomas.foster@dot.ohio.gov\d0437672\"/>
    </mc:Choice>
  </mc:AlternateContent>
  <xr:revisionPtr revIDLastSave="0" documentId="13_ncr:1_{3F18B886-24A6-427E-8CCA-CFDF9A6B1423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</sheets>
  <definedNames>
    <definedName name="_xlnm._FilterDatabase" localSheetId="0" hidden="1">Roadway!$B$1:$AL$1073</definedName>
    <definedName name="BEAM">#REF!</definedName>
    <definedName name="oadway">#REF!</definedName>
    <definedName name="_xlnm.Print_Area" localSheetId="4">Bridge!$B$6:$AJ$262</definedName>
    <definedName name="_xlnm.Print_Area" localSheetId="1">'Erosion Control'!$B$10:$AJ$47</definedName>
    <definedName name="_xlnm.Print_Area" localSheetId="2">Pavement!$B$6:$AJ$55</definedName>
    <definedName name="_xlnm.Print_Area" localSheetId="0">Roadway!$B$6:$AJ$92</definedName>
    <definedName name="_xlnm.Print_Area" localSheetId="3">'Traffic Control'!$B$6:$AJ$52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48" i="12" l="1"/>
  <c r="AD46" i="12"/>
  <c r="AG46" i="12"/>
  <c r="AL46" i="12"/>
  <c r="AD48" i="12"/>
  <c r="AL41" i="12"/>
  <c r="AL42" i="12" s="1"/>
  <c r="AL43" i="12" s="1"/>
  <c r="AL44" i="12" s="1"/>
  <c r="AD44" i="12"/>
  <c r="AL40" i="12"/>
  <c r="AD40" i="12"/>
  <c r="AD41" i="12" s="1"/>
  <c r="AD45" i="12" s="1"/>
  <c r="AG39" i="12"/>
  <c r="AG44" i="12" l="1"/>
  <c r="AL45" i="12"/>
  <c r="AL47" i="12" s="1"/>
  <c r="AL48" i="12" s="1"/>
  <c r="AG48" i="12" s="1"/>
  <c r="AD42" i="12"/>
  <c r="AG42" i="12" s="1"/>
  <c r="AG41" i="12"/>
  <c r="AG40" i="12"/>
  <c r="AL213" i="12"/>
  <c r="AG213" i="12" s="1"/>
  <c r="AL58" i="9" l="1"/>
  <c r="AD58" i="9"/>
  <c r="AG57" i="9"/>
  <c r="AG56" i="9"/>
  <c r="AG58" i="9" l="1"/>
  <c r="AG59" i="9" s="1"/>
  <c r="AG36" i="9"/>
  <c r="AL46" i="9"/>
  <c r="AD46" i="9"/>
  <c r="AG45" i="9"/>
  <c r="AG44" i="9"/>
  <c r="AD47" i="12"/>
  <c r="AL197" i="12"/>
  <c r="AL198" i="12" s="1"/>
  <c r="AL199" i="12" s="1"/>
  <c r="AL200" i="12" s="1"/>
  <c r="AL201" i="12" s="1"/>
  <c r="AD197" i="12"/>
  <c r="AG46" i="9" l="1"/>
  <c r="AG197" i="12"/>
  <c r="AD198" i="12"/>
  <c r="AD199" i="12" s="1"/>
  <c r="AD200" i="12" s="1"/>
  <c r="AD201" i="12" s="1"/>
  <c r="AD202" i="12" s="1"/>
  <c r="AD203" i="12" s="1"/>
  <c r="AL186" i="12"/>
  <c r="AD186" i="12"/>
  <c r="AG185" i="12"/>
  <c r="AG184" i="12"/>
  <c r="AG47" i="12"/>
  <c r="AG45" i="12"/>
  <c r="AL45" i="11"/>
  <c r="AG45" i="11"/>
  <c r="AG39" i="11"/>
  <c r="AG33" i="11"/>
  <c r="AG26" i="11"/>
  <c r="AL27" i="11"/>
  <c r="AG27" i="11"/>
  <c r="AD17" i="11"/>
  <c r="AD18" i="11" s="1"/>
  <c r="AL17" i="11"/>
  <c r="AL18" i="11" s="1"/>
  <c r="AL19" i="11" s="1"/>
  <c r="AG17" i="11"/>
  <c r="AG34" i="6"/>
  <c r="AG7" i="6"/>
  <c r="AG13" i="6"/>
  <c r="AG186" i="12" l="1"/>
  <c r="AG187" i="12" s="1"/>
  <c r="AG28" i="11"/>
  <c r="AL21" i="11"/>
  <c r="AL20" i="11"/>
  <c r="AD19" i="11"/>
  <c r="AG18" i="11"/>
  <c r="AG81" i="9"/>
  <c r="AG47" i="9" l="1"/>
  <c r="AD21" i="11"/>
  <c r="AG21" i="11" s="1"/>
  <c r="AD20" i="11"/>
  <c r="AG20" i="11" s="1"/>
  <c r="AD13" i="12"/>
  <c r="AD14" i="12" s="1"/>
  <c r="AD237" i="12"/>
  <c r="AL237" i="12"/>
  <c r="AD158" i="12"/>
  <c r="AL158" i="12"/>
  <c r="AL159" i="12" s="1"/>
  <c r="AL160" i="12" s="1"/>
  <c r="AL161" i="12" s="1"/>
  <c r="AG144" i="12"/>
  <c r="AG100" i="12"/>
  <c r="AG110" i="12"/>
  <c r="AL111" i="12"/>
  <c r="AD111" i="12"/>
  <c r="AG10" i="12"/>
  <c r="AL231" i="12"/>
  <c r="AG231" i="12"/>
  <c r="AD231" i="12"/>
  <c r="AG230" i="12"/>
  <c r="AG229" i="12"/>
  <c r="AG212" i="12"/>
  <c r="AG214" i="12" s="1"/>
  <c r="AG211" i="12"/>
  <c r="AL174" i="12"/>
  <c r="AD174" i="12"/>
  <c r="AG173" i="12"/>
  <c r="AG172" i="12"/>
  <c r="AL146" i="12"/>
  <c r="AD146" i="12"/>
  <c r="AG145" i="12"/>
  <c r="AL152" i="12"/>
  <c r="AD152" i="12"/>
  <c r="AG151" i="12"/>
  <c r="AG150" i="12"/>
  <c r="AG82" i="12"/>
  <c r="AG81" i="12"/>
  <c r="AL77" i="12"/>
  <c r="AG77" i="12"/>
  <c r="AG76" i="12"/>
  <c r="AG75" i="12"/>
  <c r="AL71" i="12"/>
  <c r="AG71" i="12"/>
  <c r="AG70" i="12"/>
  <c r="AG69" i="12"/>
  <c r="AL65" i="12"/>
  <c r="AG65" i="12" s="1"/>
  <c r="AG64" i="12"/>
  <c r="AG63" i="12"/>
  <c r="AL59" i="12"/>
  <c r="AG59" i="12" s="1"/>
  <c r="AG58" i="12"/>
  <c r="AG57" i="12"/>
  <c r="AD161" i="12" l="1"/>
  <c r="AD162" i="12" s="1"/>
  <c r="AD159" i="12"/>
  <c r="AG146" i="12"/>
  <c r="AG147" i="12" s="1"/>
  <c r="AG152" i="12"/>
  <c r="AG153" i="12" s="1"/>
  <c r="AG174" i="12"/>
  <c r="AG175" i="12" s="1"/>
  <c r="AG158" i="12"/>
  <c r="AL162" i="12"/>
  <c r="AG161" i="12"/>
  <c r="AG111" i="12"/>
  <c r="AG112" i="12" s="1"/>
  <c r="AG232" i="12"/>
  <c r="AG66" i="12"/>
  <c r="AG72" i="12"/>
  <c r="AG60" i="12"/>
  <c r="AG78" i="12"/>
  <c r="AG39" i="10"/>
  <c r="AG34" i="10"/>
  <c r="AG44" i="10"/>
  <c r="AD45" i="10"/>
  <c r="AG45" i="10"/>
  <c r="AL45" i="10"/>
  <c r="AG159" i="12" l="1"/>
  <c r="AD160" i="12"/>
  <c r="AG160" i="12" s="1"/>
  <c r="AG40" i="10"/>
  <c r="AG35" i="10"/>
  <c r="AG46" i="10"/>
  <c r="AG9" i="12" l="1"/>
  <c r="AL9" i="12"/>
  <c r="AG19" i="10" l="1"/>
  <c r="AG24" i="10"/>
  <c r="AG29" i="10"/>
  <c r="AG20" i="10" l="1"/>
  <c r="AG25" i="10"/>
  <c r="AG156" i="12"/>
  <c r="AG157" i="12"/>
  <c r="AG30" i="10" l="1"/>
  <c r="AG162" i="12"/>
  <c r="AG163" i="12" s="1"/>
  <c r="AG82" i="9" l="1"/>
  <c r="AG109" i="12"/>
  <c r="AG29" i="12"/>
  <c r="AG28" i="12"/>
  <c r="AG190" i="12"/>
  <c r="AG191" i="12"/>
  <c r="AG192" i="12" s="1"/>
  <c r="AG30" i="12" l="1"/>
  <c r="AG237" i="12"/>
  <c r="AG8" i="10" l="1"/>
  <c r="AG50" i="6"/>
  <c r="AL51" i="6"/>
  <c r="AL52" i="6" s="1"/>
  <c r="AL53" i="6" s="1"/>
  <c r="AD51" i="6"/>
  <c r="AD52" i="6" s="1"/>
  <c r="AG51" i="6"/>
  <c r="AG9" i="10" l="1"/>
  <c r="AD53" i="6"/>
  <c r="AG52" i="6"/>
  <c r="AG53" i="6"/>
  <c r="AG89" i="9" l="1"/>
  <c r="AD9" i="6" l="1"/>
  <c r="AL9" i="6"/>
  <c r="AG8" i="6"/>
  <c r="AG9" i="6"/>
  <c r="AG44" i="11" l="1"/>
  <c r="AG46" i="11" s="1"/>
  <c r="AG32" i="11"/>
  <c r="AG34" i="11" s="1"/>
  <c r="AL243" i="12" l="1"/>
  <c r="AL244" i="12" s="1"/>
  <c r="AD243" i="12"/>
  <c r="AD244" i="12" s="1"/>
  <c r="AD23" i="6"/>
  <c r="AD15" i="6"/>
  <c r="AD16" i="6" s="1"/>
  <c r="AD17" i="6" s="1"/>
  <c r="AL23" i="6"/>
  <c r="AG23" i="6"/>
  <c r="AL15" i="6"/>
  <c r="AL16" i="6" s="1"/>
  <c r="AL17" i="6" s="1"/>
  <c r="AD38" i="9"/>
  <c r="AD39" i="9" s="1"/>
  <c r="AD40" i="9" s="1"/>
  <c r="AL38" i="9"/>
  <c r="AL39" i="9" s="1"/>
  <c r="AG260" i="12"/>
  <c r="AG259" i="12"/>
  <c r="AG254" i="12"/>
  <c r="AG255" i="12"/>
  <c r="AG256" i="12" s="1"/>
  <c r="AG39" i="9" l="1"/>
  <c r="AL40" i="9"/>
  <c r="AG40" i="9" s="1"/>
  <c r="AL24" i="6"/>
  <c r="AD24" i="6"/>
  <c r="AD25" i="6" s="1"/>
  <c r="AD26" i="6" s="1"/>
  <c r="AD27" i="6" s="1"/>
  <c r="AG15" i="6"/>
  <c r="AG38" i="9"/>
  <c r="AG243" i="12"/>
  <c r="AG17" i="6"/>
  <c r="AG261" i="12"/>
  <c r="AD28" i="6" l="1"/>
  <c r="AD29" i="6" s="1"/>
  <c r="AG24" i="6"/>
  <c r="AL25" i="6"/>
  <c r="AL9" i="11"/>
  <c r="AL10" i="11" s="1"/>
  <c r="AL11" i="11" s="1"/>
  <c r="AD9" i="11"/>
  <c r="AG8" i="11"/>
  <c r="AG38" i="11"/>
  <c r="AG40" i="11" s="1"/>
  <c r="AG25" i="6" l="1"/>
  <c r="AL26" i="6"/>
  <c r="AL27" i="6" s="1"/>
  <c r="AG9" i="11"/>
  <c r="AD10" i="11"/>
  <c r="AL12" i="12"/>
  <c r="AG242" i="12"/>
  <c r="AG241" i="12"/>
  <c r="AL88" i="9"/>
  <c r="AL89" i="9" s="1"/>
  <c r="AL90" i="9" s="1"/>
  <c r="AD88" i="9"/>
  <c r="AD89" i="9" s="1"/>
  <c r="AD90" i="9" s="1"/>
  <c r="AG87" i="9"/>
  <c r="AG86" i="9"/>
  <c r="AL24" i="9"/>
  <c r="AL26" i="9" s="1"/>
  <c r="AD24" i="9"/>
  <c r="AD25" i="9" s="1"/>
  <c r="AG23" i="9"/>
  <c r="AG22" i="9"/>
  <c r="AL28" i="6" l="1"/>
  <c r="AL29" i="6" s="1"/>
  <c r="AG27" i="6"/>
  <c r="AG10" i="11"/>
  <c r="AD11" i="11"/>
  <c r="AG11" i="11" s="1"/>
  <c r="AL13" i="12"/>
  <c r="AL14" i="12" s="1"/>
  <c r="AL15" i="12" s="1"/>
  <c r="AL16" i="12" s="1"/>
  <c r="AL17" i="12" s="1"/>
  <c r="AG12" i="12"/>
  <c r="AD26" i="9"/>
  <c r="AG25" i="9"/>
  <c r="AG13" i="12"/>
  <c r="AG244" i="12"/>
  <c r="AG245" i="12" s="1"/>
  <c r="AG88" i="9"/>
  <c r="AG90" i="9"/>
  <c r="AG24" i="9"/>
  <c r="AG26" i="9"/>
  <c r="AG17" i="12" l="1"/>
  <c r="AL18" i="12"/>
  <c r="AG18" i="12" s="1"/>
  <c r="AG16" i="12"/>
  <c r="AG27" i="9"/>
  <c r="AG12" i="11"/>
  <c r="AG14" i="12"/>
  <c r="AG91" i="9"/>
  <c r="AG15" i="12" l="1"/>
  <c r="AD204" i="12"/>
  <c r="AL202" i="12"/>
  <c r="AL250" i="12"/>
  <c r="AD250" i="12"/>
  <c r="AG249" i="12"/>
  <c r="AG248" i="12"/>
  <c r="AG236" i="12"/>
  <c r="AG235" i="12"/>
  <c r="AL225" i="12"/>
  <c r="AD225" i="12"/>
  <c r="AG224" i="12"/>
  <c r="AG223" i="12"/>
  <c r="AL203" i="12" l="1"/>
  <c r="AG203" i="12" s="1"/>
  <c r="AG198" i="12"/>
  <c r="AG225" i="12"/>
  <c r="AG226" i="12" s="1"/>
  <c r="AG250" i="12"/>
  <c r="AG251" i="12" s="1"/>
  <c r="AG238" i="12"/>
  <c r="AG22" i="6"/>
  <c r="AG21" i="6"/>
  <c r="AL204" i="12" l="1"/>
  <c r="AL205" i="12" s="1"/>
  <c r="AL206" i="12" s="1"/>
  <c r="AL207" i="12" s="1"/>
  <c r="AG199" i="12"/>
  <c r="AG26" i="6"/>
  <c r="AG200" i="12" l="1"/>
  <c r="AG29" i="6"/>
  <c r="AG28" i="6"/>
  <c r="AD207" i="12" l="1"/>
  <c r="AD205" i="12"/>
  <c r="AG30" i="6"/>
  <c r="AL80" i="9"/>
  <c r="AL81" i="9" s="1"/>
  <c r="AL82" i="9" s="1"/>
  <c r="AG80" i="9"/>
  <c r="AD80" i="9"/>
  <c r="AD81" i="9" s="1"/>
  <c r="AD82" i="9" s="1"/>
  <c r="AG79" i="9"/>
  <c r="AG78" i="9"/>
  <c r="AG70" i="9"/>
  <c r="AL72" i="9"/>
  <c r="AL73" i="9" s="1"/>
  <c r="AD72" i="9"/>
  <c r="AD73" i="9" s="1"/>
  <c r="AD74" i="9" s="1"/>
  <c r="AG71" i="9"/>
  <c r="AG63" i="9"/>
  <c r="W1" i="9"/>
  <c r="AD206" i="12" l="1"/>
  <c r="AG206" i="12" s="1"/>
  <c r="AG205" i="12"/>
  <c r="AG83" i="9"/>
  <c r="AG72" i="9"/>
  <c r="AL74" i="9"/>
  <c r="AG73" i="9"/>
  <c r="AG74" i="9" l="1"/>
  <c r="AG218" i="12"/>
  <c r="AG196" i="12"/>
  <c r="AG179" i="12"/>
  <c r="AG167" i="12"/>
  <c r="AG139" i="12"/>
  <c r="AG116" i="12"/>
  <c r="AG87" i="12"/>
  <c r="AG34" i="12"/>
  <c r="AG23" i="12"/>
  <c r="AG50" i="10"/>
  <c r="AG14" i="10"/>
  <c r="AG13" i="10"/>
  <c r="AG42" i="6"/>
  <c r="AG14" i="6"/>
  <c r="AG8" i="9"/>
  <c r="AG16" i="9"/>
  <c r="AG15" i="10" l="1"/>
  <c r="AG75" i="9"/>
  <c r="AL17" i="9"/>
  <c r="AL18" i="9" s="1"/>
  <c r="AD17" i="9"/>
  <c r="AG17" i="9" l="1"/>
  <c r="AD18" i="9"/>
  <c r="AG18" i="9" s="1"/>
  <c r="AL219" i="12"/>
  <c r="AD219" i="12"/>
  <c r="AG217" i="12"/>
  <c r="AG195" i="12"/>
  <c r="AL180" i="12"/>
  <c r="AD180" i="12"/>
  <c r="AG178" i="12"/>
  <c r="AL117" i="12"/>
  <c r="AD117" i="12"/>
  <c r="AG117" i="12" s="1"/>
  <c r="AL101" i="12"/>
  <c r="AD101" i="12"/>
  <c r="AD102" i="12" s="1"/>
  <c r="AL168" i="12"/>
  <c r="AD168" i="12"/>
  <c r="AG166" i="12"/>
  <c r="AL140" i="12"/>
  <c r="AD140" i="12"/>
  <c r="AG138" i="12"/>
  <c r="AG115" i="12"/>
  <c r="AL88" i="12"/>
  <c r="AL89" i="12" s="1"/>
  <c r="AL90" i="12" s="1"/>
  <c r="AD88" i="12"/>
  <c r="AG86" i="12"/>
  <c r="AG33" i="12"/>
  <c r="AL24" i="12"/>
  <c r="AD24" i="12"/>
  <c r="AG22" i="12"/>
  <c r="W1" i="12"/>
  <c r="AL91" i="12" l="1"/>
  <c r="AL92" i="12" s="1"/>
  <c r="AL93" i="12" s="1"/>
  <c r="AL94" i="12" s="1"/>
  <c r="AL95" i="12" s="1"/>
  <c r="AL102" i="12"/>
  <c r="AL103" i="12" s="1"/>
  <c r="AL104" i="12" s="1"/>
  <c r="AL105" i="12" s="1"/>
  <c r="AD103" i="12"/>
  <c r="AG102" i="12"/>
  <c r="AL118" i="12"/>
  <c r="AL119" i="12" s="1"/>
  <c r="AD118" i="12"/>
  <c r="AG180" i="12"/>
  <c r="AG181" i="12" s="1"/>
  <c r="AG202" i="12"/>
  <c r="AG201" i="12"/>
  <c r="AG219" i="12"/>
  <c r="AG220" i="12" s="1"/>
  <c r="AG168" i="12"/>
  <c r="AG169" i="12" s="1"/>
  <c r="AG140" i="12"/>
  <c r="AG141" i="12" s="1"/>
  <c r="AG101" i="12"/>
  <c r="AD89" i="12"/>
  <c r="AD90" i="12" s="1"/>
  <c r="AG88" i="12"/>
  <c r="AG24" i="12"/>
  <c r="AG25" i="12" s="1"/>
  <c r="AG90" i="12" l="1"/>
  <c r="AD92" i="12"/>
  <c r="AD94" i="12" s="1"/>
  <c r="AG94" i="12" s="1"/>
  <c r="AG92" i="12"/>
  <c r="AD104" i="12"/>
  <c r="AG103" i="12"/>
  <c r="AG19" i="9"/>
  <c r="AD119" i="12"/>
  <c r="AG119" i="12" s="1"/>
  <c r="AG118" i="12"/>
  <c r="AL120" i="12"/>
  <c r="AG204" i="12"/>
  <c r="AD91" i="12"/>
  <c r="AG89" i="12"/>
  <c r="AD35" i="6"/>
  <c r="AL35" i="6"/>
  <c r="AL36" i="6" s="1"/>
  <c r="AL37" i="6" s="1"/>
  <c r="AL121" i="12" l="1"/>
  <c r="AL122" i="12" s="1"/>
  <c r="AL123" i="12" s="1"/>
  <c r="AL124" i="12" s="1"/>
  <c r="AL125" i="12" s="1"/>
  <c r="AL126" i="12" s="1"/>
  <c r="AL127" i="12" s="1"/>
  <c r="AL128" i="12" s="1"/>
  <c r="AL129" i="12" s="1"/>
  <c r="AL130" i="12" s="1"/>
  <c r="AL131" i="12" s="1"/>
  <c r="AD95" i="12"/>
  <c r="AG95" i="12" s="1"/>
  <c r="AD93" i="12"/>
  <c r="AG93" i="12" s="1"/>
  <c r="AD36" i="6"/>
  <c r="AD37" i="6" s="1"/>
  <c r="AG37" i="6" s="1"/>
  <c r="AG35" i="6"/>
  <c r="AD105" i="12"/>
  <c r="AG104" i="12"/>
  <c r="AG16" i="6"/>
  <c r="AD120" i="12"/>
  <c r="AG120" i="12"/>
  <c r="AG207" i="12"/>
  <c r="AG91" i="12"/>
  <c r="AG96" i="12" s="1"/>
  <c r="W1" i="10"/>
  <c r="W1" i="6"/>
  <c r="W1" i="11"/>
  <c r="AL14" i="10"/>
  <c r="AL43" i="6"/>
  <c r="AL44" i="6" s="1"/>
  <c r="AL45" i="6" s="1"/>
  <c r="AG16" i="11"/>
  <c r="AL64" i="9"/>
  <c r="AL65" i="9" s="1"/>
  <c r="AL66" i="9" s="1"/>
  <c r="AL9" i="9"/>
  <c r="AL10" i="9" s="1"/>
  <c r="AL11" i="9" s="1"/>
  <c r="AD14" i="10"/>
  <c r="AD9" i="9"/>
  <c r="AG49" i="6"/>
  <c r="AG41" i="6"/>
  <c r="AD43" i="6"/>
  <c r="AD44" i="6" s="1"/>
  <c r="AD45" i="6" s="1"/>
  <c r="AD64" i="9"/>
  <c r="AG7" i="9"/>
  <c r="AG15" i="9"/>
  <c r="AL134" i="12" l="1"/>
  <c r="AL132" i="12"/>
  <c r="AL133" i="12" s="1"/>
  <c r="AD122" i="12"/>
  <c r="AD121" i="12"/>
  <c r="AG121" i="12" s="1"/>
  <c r="AG105" i="12"/>
  <c r="AG106" i="12" s="1"/>
  <c r="AG51" i="10"/>
  <c r="AD123" i="12"/>
  <c r="AG122" i="12"/>
  <c r="AG208" i="12"/>
  <c r="AG19" i="11"/>
  <c r="AG22" i="11" s="1"/>
  <c r="AD65" i="9"/>
  <c r="AG64" i="9"/>
  <c r="AG43" i="6"/>
  <c r="AG36" i="6"/>
  <c r="AG38" i="6" s="1"/>
  <c r="AG18" i="6"/>
  <c r="AG37" i="9"/>
  <c r="AG41" i="9" s="1"/>
  <c r="AG9" i="9"/>
  <c r="AD10" i="9"/>
  <c r="AG10" i="6" l="1"/>
  <c r="AD124" i="12"/>
  <c r="AG123" i="12"/>
  <c r="AD11" i="9"/>
  <c r="AG10" i="9"/>
  <c r="AD66" i="9"/>
  <c r="AG65" i="9"/>
  <c r="AG44" i="6"/>
  <c r="AG66" i="9" l="1"/>
  <c r="AD125" i="12"/>
  <c r="AG124" i="12"/>
  <c r="AG11" i="9"/>
  <c r="AG12" i="9" s="1"/>
  <c r="AG45" i="6"/>
  <c r="AG46" i="6" s="1"/>
  <c r="AG67" i="9" l="1"/>
  <c r="AD126" i="12"/>
  <c r="AD127" i="12" s="1"/>
  <c r="AG125" i="12"/>
  <c r="AG54" i="6"/>
  <c r="AG127" i="12" l="1"/>
  <c r="AD128" i="12"/>
  <c r="AG126" i="12"/>
  <c r="AD129" i="12" l="1"/>
  <c r="AG128" i="12"/>
  <c r="AD130" i="12" l="1"/>
  <c r="AD131" i="12" s="1"/>
  <c r="AD132" i="12" s="1"/>
  <c r="AG129" i="12"/>
  <c r="AG132" i="12" l="1"/>
  <c r="AD133" i="12"/>
  <c r="AG133" i="12" s="1"/>
  <c r="AD134" i="12"/>
  <c r="AG134" i="12" s="1"/>
  <c r="AG131" i="12"/>
  <c r="AG130" i="12"/>
  <c r="AG135" i="12" l="1"/>
</calcChain>
</file>

<file path=xl/sharedStrings.xml><?xml version="1.0" encoding="utf-8"?>
<sst xmlns="http://schemas.openxmlformats.org/spreadsheetml/2006/main" count="1920" uniqueCount="271">
  <si>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</si>
  <si>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</si>
  <si>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</si>
  <si>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</si>
  <si>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</si>
  <si>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</si>
  <si>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</si>
  <si>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</si>
  <si>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</si>
  <si>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</si>
  <si>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</si>
  <si>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</si>
  <si>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</si>
  <si>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</si>
  <si>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304 - AGGREGATE BASE</t>
  </si>
  <si>
    <t>ITEM 518 - 6" PERFORATED CORRUGATED PLASTIC PIPE</t>
  </si>
  <si>
    <t>ITEM 202 - APPROACH SLAB REMOVED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</si>
  <si>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</si>
  <si>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</si>
  <si>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</si>
  <si>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</si>
  <si>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</si>
  <si>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</si>
  <si>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</si>
  <si>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</si>
  <si>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</si>
  <si>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</si>
  <si>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ITEM 646 - CENTER LINE</t>
  </si>
  <si>
    <t>ITEM 516 - 2" DEEP JOINT SEALER, AS PER PLAN</t>
  </si>
  <si>
    <t>ITEM 518 - POROUS BACKFILL WITH GEOTEXTILE FABRIC</t>
  </si>
  <si>
    <t>GAL.</t>
  </si>
  <si>
    <t>ITEM 526 - REINFORCED CONCRETE APPROACH SLABS (T=15"), AS PER PLAN</t>
  </si>
  <si>
    <t>ITEM 659 - COMMERCIAL FERTILIZER</t>
  </si>
  <si>
    <t>ITEM 659 - LIME</t>
  </si>
  <si>
    <t>ITEM 659 - WATER</t>
  </si>
  <si>
    <t>TON</t>
  </si>
  <si>
    <t>ACRE</t>
  </si>
  <si>
    <t>MGAL</t>
  </si>
  <si>
    <t>ITEM 626 - BARRIER REFLECTOR, TYPE 2 (BIDIRECTIONAL)</t>
  </si>
  <si>
    <t>EACH</t>
  </si>
  <si>
    <t>ITEM 646 - EDGE LINE, 6"</t>
  </si>
  <si>
    <t>BRIDGE QUANTITIES</t>
  </si>
  <si>
    <t>ITEM 202 - PAVEMENT REMOVED</t>
  </si>
  <si>
    <t>TDF</t>
  </si>
  <si>
    <t>EROSION CONTROL QUANTITIES</t>
  </si>
  <si>
    <t>PAVEMENT QUANTITIES</t>
  </si>
  <si>
    <t>TRAFFIC CONTROL QUANTITIES</t>
  </si>
  <si>
    <t>ITEM 202 - GUARDRAIL REMOVED</t>
  </si>
  <si>
    <t>STA.</t>
  </si>
  <si>
    <t>ITEM 209 - RESHAPING UNDER GUARDRAIL</t>
  </si>
  <si>
    <t>ITEM 606 - GUARDRAIL, TYPE MGS</t>
  </si>
  <si>
    <t>SQ YD</t>
  </si>
  <si>
    <t>ITEM 301 - ASPHALT CONCRETE BASE, PG64-22, (449)</t>
  </si>
  <si>
    <t>ITEM 407 - NON-TRACKING TACK COAT</t>
  </si>
  <si>
    <t>ITEM 441 - ASPHALT CONCRETE SURFACE COURSE, TYPE 1, (449), PG70-22M</t>
  </si>
  <si>
    <t>ITEM 441 - ASPHALT CONCRETE INTERMEDIATE COURSE, TYPE 2, (449)</t>
  </si>
  <si>
    <t>RATE</t>
  </si>
  <si>
    <t>ITEM 511 - CLASS QC1 CONCRETE, ABUTMENT NOT INCLUDING FOOTING</t>
  </si>
  <si>
    <t>ITEM 512 - SEALING OF CONCRETE SURFACES (NON-EPOXY)</t>
  </si>
  <si>
    <t>ITEM 512 - TYPE 2 WATERPROOFING</t>
  </si>
  <si>
    <t>ITEM 607 - VANDAL PROTECTION FENCE, 6' STRAIGHT, COATED FABRIC, AS PER PLAN</t>
  </si>
  <si>
    <t>CU YD</t>
  </si>
  <si>
    <t>ITEM SPECIAL - 530 - STRUCTURES: AESTHETIC TREATMENT (CONCRETE FORMLINER/STAIN)</t>
  </si>
  <si>
    <t>ITEM 625 - STRUCTURE GROUNDING SYSTEM</t>
  </si>
  <si>
    <t>LUMP SUM CARRIED TO GENERAL SUMMARY</t>
  </si>
  <si>
    <t>W / AREA</t>
  </si>
  <si>
    <t>FEET</t>
  </si>
  <si>
    <t>LS</t>
  </si>
  <si>
    <t>ITEM 503 - COFFERDAMS AND EXCAVATION BRACING</t>
  </si>
  <si>
    <t>ITEM 844 - CONCRETE PATCHING WITH GALVANIC ANODE PROTECTION</t>
  </si>
  <si>
    <t>AREA (SF)</t>
  </si>
  <si>
    <t>ITEM 659 - SEEDING AND MULCHING, CLASS 2</t>
  </si>
  <si>
    <t>AVG. W</t>
  </si>
  <si>
    <t>ITEM 202 - WEARING COURSE REMOVED</t>
  </si>
  <si>
    <t>ITEM 606 - ANCHOR ASSEMBLY, MGS TYPE E (MASH 2016)</t>
  </si>
  <si>
    <t>ITEM 621 - RAISED PAVEMENT MARKER REMOVED</t>
  </si>
  <si>
    <t>REAR APPROACH SLAB</t>
  </si>
  <si>
    <t>REAR ABUTMENT</t>
  </si>
  <si>
    <t>REAR ABUTMENT BACKFILL</t>
  </si>
  <si>
    <t>ITEM 202 - BRIDGE RAILING REMOVED</t>
  </si>
  <si>
    <t>REAR  ABUTMENT</t>
  </si>
  <si>
    <t>ITEM 516 - 1" PREFORMED EXPANSION JOINT FILLER, AS PER PLAN</t>
  </si>
  <si>
    <t>SQ FT</t>
  </si>
  <si>
    <t>10-20-10 @ 30 LBS/1000 SF</t>
  </si>
  <si>
    <t>FORWARD ABUTMENT</t>
  </si>
  <si>
    <t>ITEM 630 - GROUND MOUNTED SUPPORT, NO. 3 POST, AS PER PLAN</t>
  </si>
  <si>
    <t>ITEM 630 - SIGN, FLAT SHEET</t>
  </si>
  <si>
    <t>ITEM 606 - MGS BRIDGE TERMINAL ASSEMBLY, TYPE TST-2</t>
  </si>
  <si>
    <t>ITEM 601 - CRUSHED AGGREGATE SLOPE PROTECTION</t>
  </si>
  <si>
    <t>ITEM 601 - ROCK CHANNEL PROTECTION, TYPE C WITH GEOTEXTILE FABRIC</t>
  </si>
  <si>
    <t>STA. 194+50.00 TO STA. 201+50.00</t>
  </si>
  <si>
    <t>ITEM 252 - FULL DEPTH PAVEMENT SAWING</t>
  </si>
  <si>
    <t>ITEM 630 - REMOVAL OF GROUND MOUNTED SIGN AND DISPOSAL</t>
  </si>
  <si>
    <t>ITEM 630 - REMOVAL OF GROUND MOUNTED SIGN AND REERECTION, AS PER PLAN</t>
  </si>
  <si>
    <t>FAI-22-03.68</t>
  </si>
  <si>
    <t>ITEM 505 - PILE DRIVING EQUIPMENT MOBILIZATION</t>
  </si>
  <si>
    <t>ITEM 507 - 16" CAST-IN-PLACE REINFORCED CONCRETE PILES, DRIVEN</t>
  </si>
  <si>
    <t>ITEM 507 - 16" CAST-IN-PLACE REINFORCED CONCRETE PILES, FURNISHED</t>
  </si>
  <si>
    <t>SEE REINFORCMENT SCHEDULE</t>
  </si>
  <si>
    <t>ITEM 511 - CLASS QC2 CONCRETE WITH QC/QA, SUPERSTRUCTURE</t>
  </si>
  <si>
    <t>ITEM 512 - TYPE A WATERPROOFING</t>
  </si>
  <si>
    <t>ITEM 516 - 1/2" PREFORMED EXPANSION JOINT FILLER, AS PER PLAN</t>
  </si>
  <si>
    <t>ITEM 516 - INTEGRAL ABUTMENT EXPANSION JOINT SEAL</t>
  </si>
  <si>
    <t>ITEM 516 - STRUCTURAL JOINT OR JOINT SEALER, MISC.: EMSEAL WITH SLEEPER SLAB</t>
  </si>
  <si>
    <t>ITEM 517 - RAILING (THREE STEEL TUBE BRIDGE RAILING)</t>
  </si>
  <si>
    <t>ITEM 518 - STEEL DRIP STRIP</t>
  </si>
  <si>
    <t>ITEM 523 - DYNAMIC LOAD TESTING, AS PER PLAN</t>
  </si>
  <si>
    <t>ITEM 202 - STRUCTURE REMOVED, OVER 20 FOOT SPAN (FOR REFERENCE ONLY)</t>
  </si>
  <si>
    <t>EXISTING BOX BEAMS</t>
  </si>
  <si>
    <t>EXISTING SUBSTRUCTURES</t>
  </si>
  <si>
    <t>FORWARD APPROACH SLAB</t>
  </si>
  <si>
    <t>EX. DEEP BEAM RAIL W/ TUB. BACK.</t>
  </si>
  <si>
    <t>EQUIPMENT MOBILIZATION</t>
  </si>
  <si>
    <t>BRIDGE DECK</t>
  </si>
  <si>
    <t>ADDT'L DECK EDGE THICKNESS</t>
  </si>
  <si>
    <t>DIAPHRAGMS</t>
  </si>
  <si>
    <t>REAR ABUTMENT FOOTING</t>
  </si>
  <si>
    <t>FORWARD ABUTMENT FOOTING</t>
  </si>
  <si>
    <t>REAR ABUT. / APPR. SLAB CONTACT</t>
  </si>
  <si>
    <t>FWD ABUT. / APPR. SLAB CONTACT</t>
  </si>
  <si>
    <t>REAR APPR. SLAB AT DIAPHRAGM</t>
  </si>
  <si>
    <t>FWD APPR. SLAB AT DIAPHRAGM</t>
  </si>
  <si>
    <t>REAR ABUTMENT JOINT</t>
  </si>
  <si>
    <t>FORWARD ABUTMENT JOINT</t>
  </si>
  <si>
    <t>REAR SLEEPER SLAB</t>
  </si>
  <si>
    <t>FORWARD SLEEPER SLAB</t>
  </si>
  <si>
    <t>FWD SLEEPER SLAB / PV'MNT JOINT</t>
  </si>
  <si>
    <t>REAR SLEEPER SLAB / PV'MNT JOINT</t>
  </si>
  <si>
    <t>BRIDGE RAILING</t>
  </si>
  <si>
    <t>FORWARD ABUTMENT BACKFILL</t>
  </si>
  <si>
    <t>DECK EDGES</t>
  </si>
  <si>
    <t>REAR ABUTMENT OUTLET TO RCP</t>
  </si>
  <si>
    <t>FWD ABUTMENT OUTLET TO RCP</t>
  </si>
  <si>
    <t>STANDARD B21-36 BOX BEAMS</t>
  </si>
  <si>
    <t>PIER 1 PILING</t>
  </si>
  <si>
    <t>PIER 2 PILING</t>
  </si>
  <si>
    <t>PIER 1 CAP</t>
  </si>
  <si>
    <t>PIER 2 CAP</t>
  </si>
  <si>
    <t>ITEM 511 - CLASS QC1 CONCRETE, FOOTING</t>
  </si>
  <si>
    <t>1-P</t>
  </si>
  <si>
    <t>STA. 194+50.00 TO STA. 197+67.16</t>
  </si>
  <si>
    <t>STA. 197+67.16 TO STA. 197+82.16</t>
  </si>
  <si>
    <t>2-P</t>
  </si>
  <si>
    <t>STA. 198+67.84 TO STA. 198+82.84</t>
  </si>
  <si>
    <t>STA. 198+82.84 TO STA. 201+50.00</t>
  </si>
  <si>
    <t>EXISTING BRIDGE</t>
  </si>
  <si>
    <t>1-XS</t>
  </si>
  <si>
    <t>2-XS</t>
  </si>
  <si>
    <t>1-GR</t>
  </si>
  <si>
    <t>2-GR</t>
  </si>
  <si>
    <t>3-GR</t>
  </si>
  <si>
    <t>4-GR</t>
  </si>
  <si>
    <t>EXISTING REAR APPROACH SLAB</t>
  </si>
  <si>
    <t>EXISTING FWD APPROACH SLAB</t>
  </si>
  <si>
    <t>STA. 196+45.33 TO STA. 197+82.25</t>
  </si>
  <si>
    <t>STA. 198+67.75 TO STA. 199+98.06</t>
  </si>
  <si>
    <t>STA. 197+69.53 TO STA. 197+82.25</t>
  </si>
  <si>
    <t>STA. 198+67.75 TO STA. 200+04.54</t>
  </si>
  <si>
    <t>STA. 194+50.00 TO STA. 196+50.00</t>
  </si>
  <si>
    <t>STA. 199+50.00 TO STA. 201+50.00</t>
  </si>
  <si>
    <t>STA. 196+50.00 TO STA. 197+30.75</t>
  </si>
  <si>
    <t>STA. 198+69.25 TO STA. 199+50.00</t>
  </si>
  <si>
    <t>1-G</t>
  </si>
  <si>
    <t>2-G</t>
  </si>
  <si>
    <t>3-G</t>
  </si>
  <si>
    <t>4-G</t>
  </si>
  <si>
    <t>STA. 196+13.63 TO STA. 196+70.50</t>
  </si>
  <si>
    <t>STA. 195+50.69 TO STA. 196+08.00</t>
  </si>
  <si>
    <t>STA. 198+67.00 TO STA. 199+92.00</t>
  </si>
  <si>
    <t>STA. 199+92.00 TO STA. 200+48.85</t>
  </si>
  <si>
    <t>STA. 196+70.50 TO STA. 197+33.00</t>
  </si>
  <si>
    <t>STA. 196+08.00 TO STA. 197+33.00</t>
  </si>
  <si>
    <t>STA. 198+67.00 TO STA. 199+29.50</t>
  </si>
  <si>
    <t>STA. 199+29.50 TO STA. 199+86.37</t>
  </si>
  <si>
    <t>STA. 197+33.00 TO STA. 197+59.90</t>
  </si>
  <si>
    <t>STA. 198+40.10 TO STA. 198+67.00</t>
  </si>
  <si>
    <t>STA. 195+50.69 TO STA. 197+59.90</t>
  </si>
  <si>
    <t>STA. 196+13.63 TO STA. 197+59.90</t>
  </si>
  <si>
    <t>STA. 198+40.10 TO STA. 200+48.85</t>
  </si>
  <si>
    <t>STA.198+40.10 TO STA. 199+86.37</t>
  </si>
  <si>
    <t>1-CA</t>
  </si>
  <si>
    <t>2-CA</t>
  </si>
  <si>
    <t>REAR ABUTMENT SLOPE</t>
  </si>
  <si>
    <t>FORWARD ABUTMENT SLOPE</t>
  </si>
  <si>
    <t>RIGHT CHANNEL BANK</t>
  </si>
  <si>
    <t>LEFT CHANNEL BANK</t>
  </si>
  <si>
    <t>1-RC</t>
  </si>
  <si>
    <t>2-RC</t>
  </si>
  <si>
    <t>STA. 194+50.00</t>
  </si>
  <si>
    <t>STA. 201+50.00</t>
  </si>
  <si>
    <t>STA. 196+50.00 TO STA. 197+33.00</t>
  </si>
  <si>
    <t>STA. 198+67.00 TO STA. 199+50.00</t>
  </si>
  <si>
    <t>STA. 196+50.00 TO STA. 197+29.50</t>
  </si>
  <si>
    <t>STA. 197+29.50 TO STA. 197+30.75</t>
  </si>
  <si>
    <t>STA. 197+69.25 TO STA. 197+70.50</t>
  </si>
  <si>
    <t>STA. 198+70.50 TO STA. 199+50.00</t>
  </si>
  <si>
    <t>APPLICATIONS</t>
  </si>
  <si>
    <t>1-RPM</t>
  </si>
  <si>
    <t>OM</t>
  </si>
  <si>
    <t>OBJECT MARKERS</t>
  </si>
  <si>
    <t>I-H25a</t>
  </si>
  <si>
    <t>I-H25a, FAI-22-03.740</t>
  </si>
  <si>
    <t>"WEIGHT LIMIT, SINGLE UNIT"</t>
  </si>
  <si>
    <t>ITEM 630 - REMOVAL OF GROUND MOUNTED POST SUPPORT AND DISPOSAL, AS PER PLAN</t>
  </si>
  <si>
    <t>1-PM</t>
  </si>
  <si>
    <t>2-PM</t>
  </si>
  <si>
    <t>STA. 194+50 TO STA. 201+50, LT</t>
  </si>
  <si>
    <t>STA. 194+50 TO STA. 201+50, RT</t>
  </si>
  <si>
    <t>3-PM</t>
  </si>
  <si>
    <t>STA. 194+50 TO STA. 201+50</t>
  </si>
  <si>
    <t>SLEEPER SLABS</t>
  </si>
  <si>
    <t>APPROACH SLABS</t>
  </si>
  <si>
    <t>CHANNEL</t>
  </si>
  <si>
    <t>SEEDING &amp; MULCHING (MAINLINE)</t>
  </si>
  <si>
    <t>SEEDING &amp; MULCHING (CHANNEL)</t>
  </si>
  <si>
    <t>ITEM 516 - ELASTOMERIC BEARING PAD, MISC: 8" x 1.5"</t>
  </si>
  <si>
    <t>FWD ABUTMENT</t>
  </si>
  <si>
    <t>2-G/ 2-B/ 4-G</t>
  </si>
  <si>
    <t>1-G/ 1-B/ 3-G</t>
  </si>
  <si>
    <t>STA. 196+70.50 TO STA. 200+48.85</t>
  </si>
  <si>
    <t>STA. 195+50.69 TO STA. 199+86.37</t>
  </si>
  <si>
    <t>ABUTMENT PILING</t>
  </si>
  <si>
    <t>PIER PILING</t>
  </si>
  <si>
    <t>REAR ABUT, TOP WW/DIAPHRAGM</t>
  </si>
  <si>
    <t>REAR ABUT, BACK WW/DIAPHRAGM</t>
  </si>
  <si>
    <t>FWD ABUT, TOP WW/DIAPHRAGM</t>
  </si>
  <si>
    <t>FWD ABUT, BACK WW/DIAPHRAGM</t>
  </si>
  <si>
    <t>REAR ABUT, END WW</t>
  </si>
  <si>
    <t>FWD ABUT, END WW</t>
  </si>
  <si>
    <t>REAR ABUTMENT/DIAPHRAGM FACE</t>
  </si>
  <si>
    <t>FWD ABUTMENT/DIAPHRAGM FACE</t>
  </si>
  <si>
    <t>TOP OF DECK</t>
  </si>
  <si>
    <t>SIDE OF DECK</t>
  </si>
  <si>
    <t>BOTTOM OF DECK</t>
  </si>
  <si>
    <t>PIER CAP ENDS</t>
  </si>
  <si>
    <t>ABUTMENT WINGWALLS</t>
  </si>
  <si>
    <t>ABUTMENT FOOTINGS</t>
  </si>
  <si>
    <t>ABUTMENT BREASTWALLS</t>
  </si>
  <si>
    <t>ABUTMENT CURTAIN WALLS</t>
  </si>
  <si>
    <t>PIER FOOTING</t>
  </si>
  <si>
    <t>PIER WALL</t>
  </si>
  <si>
    <t>PIER CAP</t>
  </si>
  <si>
    <t>ITEM 203 - EXCAVATION</t>
  </si>
  <si>
    <t>SEE EARTHWORK CALCULATION SHEETS</t>
  </si>
  <si>
    <t>ITEM 203 - EMBANKMENT</t>
  </si>
  <si>
    <t>ITEM 204 - EXCAVATION OF SUBGRADE</t>
  </si>
  <si>
    <t>SEE "UNDERCUT" VOLUME ON EARTHWORK CALCULATION SHEET</t>
  </si>
  <si>
    <t>ITEM 204 - GRANULAR MATERIAL, TYPE B</t>
  </si>
  <si>
    <t>ITEM 204 - GEOGRID</t>
  </si>
  <si>
    <t>P.30</t>
  </si>
  <si>
    <t>P.25</t>
  </si>
  <si>
    <t>ITEM 507 - PILING, MISC.: 18 INCH OPEN-ENDED STEEL PIPE PILES, DRIVEN</t>
  </si>
  <si>
    <t>ITEM 507 - PILING, MISC.: 18 INCH OPEN-ENDED STEEL PIPE PILES, FURNISHED</t>
  </si>
  <si>
    <t>ITEM 509 - EPOXY COATED STEEL REINFORCEMENT, AS PER PLAN</t>
  </si>
  <si>
    <t>ABUTMENT PILES</t>
  </si>
  <si>
    <t>PIER PILES</t>
  </si>
  <si>
    <t>ADDITIONAL UPPER STRIP AT POSTS</t>
  </si>
  <si>
    <t>MHK</t>
  </si>
  <si>
    <t>ITEM 204 - SUBGRADE COMPACTION (A)</t>
  </si>
  <si>
    <t>ITEM 204 - SUBGRADE COMPACTION (B)</t>
  </si>
  <si>
    <t>ITEM 503 - UNCLASSIFIED EXCAVATION (FOR REFERENCE ONLY)</t>
  </si>
  <si>
    <t>W/AREA</t>
  </si>
  <si>
    <t>EXISTING REAR ABUTMENT REMOVAL</t>
  </si>
  <si>
    <t>EXISTING FWD ABUTMENT REMOVAL</t>
  </si>
  <si>
    <t>SUBTRACT ABUTMENT VOLUME</t>
  </si>
  <si>
    <t>EXISTING PIER REMOVAL</t>
  </si>
  <si>
    <t>PROP REAR ABUTMENT (FRONT)</t>
  </si>
  <si>
    <t>PROP REAR ABUTMENT (BACK)</t>
  </si>
  <si>
    <t>CALC'D ABOVE</t>
  </si>
  <si>
    <t>PROP FWD ABUTMENT (FRONT)</t>
  </si>
  <si>
    <t>PROP FWD ABUTMENT (BACK)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</si>
</sst>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3" formatCode="_(* #,##0.00_);_(* \(#,##0.00\);_(* &quot;-&quot;??_);_(@_)"/>
    <numFmt numFmtId="164" formatCode="0.0"/>
    <numFmt numFmtId="165" formatCode="0.0000"/>
    <numFmt numFmtId="166" formatCode="0.000"/>
  </numFmts>
  <fonts count="2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FF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i/>
      <sz val="10"/>
      <name val="Calibri"/>
      <family val="2"/>
    </font>
    <font>
      <i/>
      <sz val="12"/>
      <name val="Calibri"/>
      <family val="2"/>
    </font>
    <font>
      <i/>
      <sz val="11"/>
      <name val="Calibri"/>
      <family val="2"/>
    </font>
    <font>
      <i/>
      <sz val="8"/>
      <name val="Calibri"/>
      <family val="2"/>
    </font>
    <font>
      <b/>
      <i/>
      <sz val="11"/>
      <color rgb="FFC00000"/>
      <name val="Calibri"/>
      <family val="2"/>
    </font>
    <font>
      <i/>
      <sz val="8.5"/>
      <name val="Calibri"/>
      <family val="2"/>
    </font>
    <font>
      <b/>
      <i/>
      <sz val="10"/>
      <color rgb="FFC00000"/>
      <name val="Calibri"/>
      <family val="2"/>
    </font>
    <font>
      <sz val="10"/>
      <name val="Arial"/>
    </font>
    <font>
      <b/>
      <sz val="10"/>
      <color theme="3"/>
      <name val="Arial"/>
      <family val="2"/>
    </font>
    <font>
      <i/>
      <sz val="10"/>
      <color rgb="FFFF00FF"/>
      <name val="Calibri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9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2">
    <xf numFmtId="0" fontId="0" fillId="0" borderId="0"/>
    <xf numFmtId="3" fontId="6" fillId="0" borderId="0"/>
    <xf numFmtId="5" fontId="6" fillId="0" borderId="0"/>
    <xf numFmtId="14" fontId="6" fillId="0" borderId="0"/>
    <xf numFmtId="14" fontId="7" fillId="0" borderId="0"/>
    <xf numFmtId="2" fontId="6" fillId="0" borderId="0"/>
    <xf numFmtId="0" fontId="1" fillId="0" borderId="0"/>
    <xf numFmtId="0" fontId="2" fillId="0" borderId="0"/>
    <xf numFmtId="0" fontId="6" fillId="0" borderId="1"/>
    <xf numFmtId="0" fontId="5" fillId="0" borderId="0"/>
    <xf numFmtId="14" fontId="5" fillId="0" borderId="0"/>
    <xf numFmtId="43" fontId="20" fillId="0" borderId="0" applyFont="0" applyFill="0" applyBorder="0" applyAlignment="0" applyProtection="0"/>
  </cellStyleXfs>
  <cellXfs count="3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0" fontId="13" fillId="0" borderId="8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shrinkToFit="1"/>
    </xf>
    <xf numFmtId="0" fontId="14" fillId="0" borderId="40" xfId="0" applyFont="1" applyBorder="1" applyAlignment="1">
      <alignment horizontal="center" vertical="center" shrinkToFit="1"/>
    </xf>
    <xf numFmtId="0" fontId="13" fillId="0" borderId="44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shrinkToFit="1"/>
    </xf>
    <xf numFmtId="0" fontId="13" fillId="0" borderId="4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shrinkToFit="1"/>
    </xf>
    <xf numFmtId="0" fontId="13" fillId="0" borderId="34" xfId="0" applyFont="1" applyBorder="1" applyAlignment="1">
      <alignment horizontal="center" vertical="center" shrinkToFit="1"/>
    </xf>
    <xf numFmtId="0" fontId="13" fillId="0" borderId="36" xfId="0" applyFont="1" applyBorder="1" applyAlignment="1">
      <alignment horizontal="center" vertical="center" shrinkToFit="1"/>
    </xf>
    <xf numFmtId="0" fontId="13" fillId="0" borderId="51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11" fillId="2" borderId="10" xfId="0" applyFont="1" applyFill="1" applyBorder="1" applyAlignment="1">
      <alignment horizontal="right" vertical="center"/>
    </xf>
    <xf numFmtId="0" fontId="11" fillId="2" borderId="33" xfId="0" applyFont="1" applyFill="1" applyBorder="1" applyAlignment="1">
      <alignment horizontal="right" vertical="center"/>
    </xf>
    <xf numFmtId="164" fontId="13" fillId="2" borderId="33" xfId="0" applyNumberFormat="1" applyFont="1" applyFill="1" applyBorder="1" applyAlignment="1">
      <alignment horizontal="center" vertical="center"/>
    </xf>
    <xf numFmtId="164" fontId="13" fillId="2" borderId="23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shrinkToFit="1"/>
    </xf>
    <xf numFmtId="0" fontId="13" fillId="0" borderId="11" xfId="0" applyFont="1" applyBorder="1" applyAlignment="1">
      <alignment horizontal="center" vertical="center" shrinkToFit="1"/>
    </xf>
    <xf numFmtId="0" fontId="13" fillId="0" borderId="40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13" fillId="0" borderId="64" xfId="0" applyFont="1" applyBorder="1" applyAlignment="1">
      <alignment horizontal="center" vertical="center" shrinkToFit="1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shrinkToFit="1"/>
    </xf>
    <xf numFmtId="0" fontId="8" fillId="0" borderId="2" xfId="0" applyFont="1" applyBorder="1" applyAlignment="1" applyProtection="1">
      <alignment horizontal="center" vertical="center" shrinkToFit="1"/>
      <protection locked="0"/>
    </xf>
    <xf numFmtId="0" fontId="13" fillId="0" borderId="12" xfId="0" applyFont="1" applyBorder="1" applyAlignment="1">
      <alignment horizontal="center" vertical="center"/>
    </xf>
    <xf numFmtId="0" fontId="11" fillId="0" borderId="80" xfId="0" applyFont="1" applyBorder="1" applyAlignment="1">
      <alignment horizontal="center" vertical="center" shrinkToFit="1"/>
    </xf>
    <xf numFmtId="0" fontId="11" fillId="0" borderId="81" xfId="0" applyFont="1" applyBorder="1" applyAlignment="1">
      <alignment horizontal="center" vertical="center" shrinkToFit="1"/>
    </xf>
    <xf numFmtId="0" fontId="11" fillId="0" borderId="82" xfId="0" applyFont="1" applyBorder="1" applyAlignment="1">
      <alignment horizontal="center" vertical="center" shrinkToFit="1"/>
    </xf>
    <xf numFmtId="164" fontId="13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shrinkToFit="1"/>
    </xf>
    <xf numFmtId="0" fontId="13" fillId="0" borderId="51" xfId="0" applyFont="1" applyBorder="1" applyAlignment="1">
      <alignment horizontal="center" vertical="center" shrinkToFit="1"/>
    </xf>
    <xf numFmtId="0" fontId="13" fillId="0" borderId="52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11" fillId="2" borderId="10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2" fillId="0" borderId="77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78" xfId="0" applyFont="1" applyBorder="1" applyAlignment="1">
      <alignment horizontal="right" vertical="center"/>
    </xf>
    <xf numFmtId="3" fontId="12" fillId="0" borderId="79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shrinkToFit="1"/>
    </xf>
    <xf numFmtId="0" fontId="13" fillId="0" borderId="11" xfId="0" applyFont="1" applyBorder="1" applyAlignment="1">
      <alignment horizontal="center" vertical="center" shrinkToFit="1"/>
    </xf>
    <xf numFmtId="0" fontId="13" fillId="0" borderId="20" xfId="0" applyFont="1" applyBorder="1" applyAlignment="1">
      <alignment horizontal="center" vertical="center" shrinkToFit="1"/>
    </xf>
    <xf numFmtId="0" fontId="13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shrinkToFit="1"/>
    </xf>
    <xf numFmtId="0" fontId="13" fillId="0" borderId="17" xfId="0" applyFont="1" applyBorder="1" applyAlignment="1">
      <alignment horizontal="center"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1" fontId="13" fillId="0" borderId="12" xfId="0" applyNumberFormat="1" applyFont="1" applyBorder="1" applyAlignment="1">
      <alignment horizontal="center" vertical="center"/>
    </xf>
    <xf numFmtId="1" fontId="12" fillId="0" borderId="79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shrinkToFit="1"/>
    </xf>
    <xf numFmtId="0" fontId="11" fillId="2" borderId="80" xfId="0" applyFont="1" applyFill="1" applyBorder="1" applyAlignment="1">
      <alignment horizontal="center" vertical="center"/>
    </xf>
    <xf numFmtId="0" fontId="11" fillId="2" borderId="81" xfId="0" applyFont="1" applyFill="1" applyBorder="1" applyAlignment="1">
      <alignment horizontal="center" vertical="center"/>
    </xf>
    <xf numFmtId="0" fontId="11" fillId="2" borderId="82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shrinkToFit="1"/>
    </xf>
    <xf numFmtId="0" fontId="13" fillId="0" borderId="33" xfId="0" applyFont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13" fillId="0" borderId="11" xfId="0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15" fontId="21" fillId="0" borderId="15" xfId="3" applyNumberFormat="1" applyFont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21" fillId="0" borderId="26" xfId="0" applyFont="1" applyBorder="1" applyAlignment="1" applyProtection="1">
      <alignment horizontal="center" vertical="center" shrinkToFit="1"/>
      <protection locked="0"/>
    </xf>
    <xf numFmtId="0" fontId="11" fillId="0" borderId="10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164" fontId="13" fillId="0" borderId="7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17" xfId="0" applyNumberFormat="1" applyFont="1" applyBorder="1" applyAlignment="1">
      <alignment horizontal="center" vertical="center" shrinkToFit="1"/>
    </xf>
    <xf numFmtId="164" fontId="13" fillId="0" borderId="18" xfId="0" applyNumberFormat="1" applyFont="1" applyBorder="1" applyAlignment="1">
      <alignment horizontal="center" vertical="center" shrinkToFit="1"/>
    </xf>
    <xf numFmtId="1" fontId="13" fillId="0" borderId="18" xfId="0" applyNumberFormat="1" applyFont="1" applyBorder="1" applyAlignment="1">
      <alignment horizontal="center" vertical="center" shrinkToFit="1"/>
    </xf>
    <xf numFmtId="1" fontId="13" fillId="0" borderId="19" xfId="0" applyNumberFormat="1" applyFont="1" applyBorder="1" applyAlignment="1">
      <alignment horizontal="center" vertical="center" shrinkToFit="1"/>
    </xf>
    <xf numFmtId="2" fontId="13" fillId="0" borderId="17" xfId="0" applyNumberFormat="1" applyFont="1" applyBorder="1" applyAlignment="1">
      <alignment horizontal="center" vertical="center" shrinkToFit="1"/>
    </xf>
    <xf numFmtId="2" fontId="13" fillId="0" borderId="18" xfId="0" applyNumberFormat="1" applyFont="1" applyBorder="1" applyAlignment="1">
      <alignment horizontal="center" vertical="center" shrinkToFit="1"/>
    </xf>
    <xf numFmtId="2" fontId="13" fillId="0" borderId="11" xfId="0" applyNumberFormat="1" applyFont="1" applyBorder="1" applyAlignment="1">
      <alignment horizontal="center" vertical="center"/>
    </xf>
    <xf numFmtId="16" fontId="13" fillId="0" borderId="12" xfId="0" applyNumberFormat="1" applyFont="1" applyBorder="1" applyAlignment="1">
      <alignment horizontal="center" vertical="center"/>
    </xf>
    <xf numFmtId="1" fontId="13" fillId="0" borderId="11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 shrinkToFit="1"/>
    </xf>
    <xf numFmtId="0" fontId="18" fillId="0" borderId="47" xfId="0" applyFont="1" applyBorder="1" applyAlignment="1">
      <alignment horizontal="center" vertical="center" wrapText="1" shrinkToFit="1"/>
    </xf>
    <xf numFmtId="0" fontId="18" fillId="0" borderId="44" xfId="0" applyFont="1" applyBorder="1" applyAlignment="1">
      <alignment horizontal="center" vertical="center" wrapText="1" shrinkToFit="1"/>
    </xf>
    <xf numFmtId="0" fontId="18" fillId="0" borderId="50" xfId="0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wrapText="1" shrinkToFit="1"/>
    </xf>
    <xf numFmtId="0" fontId="18" fillId="0" borderId="49" xfId="0" applyFont="1" applyBorder="1" applyAlignment="1">
      <alignment horizontal="center" vertical="center" wrapText="1" shrinkToFit="1"/>
    </xf>
    <xf numFmtId="0" fontId="18" fillId="0" borderId="45" xfId="0" applyFont="1" applyBorder="1" applyAlignment="1">
      <alignment horizontal="center" vertical="center" wrapText="1" shrinkToFit="1"/>
    </xf>
    <xf numFmtId="0" fontId="18" fillId="0" borderId="48" xfId="0" applyFont="1" applyBorder="1" applyAlignment="1">
      <alignment horizontal="center" vertical="center" wrapText="1" shrinkToFit="1"/>
    </xf>
    <xf numFmtId="0" fontId="18" fillId="0" borderId="46" xfId="0" applyFont="1" applyBorder="1" applyAlignment="1">
      <alignment horizontal="center" vertical="center" wrapText="1" shrinkToFit="1"/>
    </xf>
    <xf numFmtId="0" fontId="13" fillId="0" borderId="51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 wrapText="1" shrinkToFit="1"/>
    </xf>
    <xf numFmtId="0" fontId="18" fillId="0" borderId="52" xfId="0" applyFont="1" applyBorder="1" applyAlignment="1">
      <alignment horizontal="center" vertical="center" wrapText="1" shrinkToFit="1"/>
    </xf>
    <xf numFmtId="0" fontId="18" fillId="0" borderId="53" xfId="0" applyFont="1" applyBorder="1" applyAlignment="1">
      <alignment horizontal="center" vertical="center" wrapText="1" shrinkToFit="1"/>
    </xf>
    <xf numFmtId="0" fontId="18" fillId="0" borderId="34" xfId="0" applyFont="1" applyBorder="1" applyAlignment="1">
      <alignment horizontal="center" vertical="center" wrapText="1" shrinkToFit="1"/>
    </xf>
    <xf numFmtId="0" fontId="18" fillId="0" borderId="54" xfId="0" applyFont="1" applyBorder="1" applyAlignment="1">
      <alignment horizontal="center" vertical="center" wrapText="1" shrinkToFit="1"/>
    </xf>
    <xf numFmtId="0" fontId="18" fillId="0" borderId="36" xfId="0" applyFont="1" applyBorder="1" applyAlignment="1">
      <alignment horizontal="center" vertical="center" wrapText="1" shrinkToFit="1"/>
    </xf>
    <xf numFmtId="164" fontId="15" fillId="0" borderId="40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shrinkToFit="1"/>
    </xf>
    <xf numFmtId="0" fontId="13" fillId="0" borderId="91" xfId="0" applyFont="1" applyBorder="1" applyAlignment="1">
      <alignment horizontal="center" vertical="center" shrinkToFit="1"/>
    </xf>
    <xf numFmtId="0" fontId="13" fillId="0" borderId="14" xfId="0" applyFont="1" applyBorder="1" applyAlignment="1">
      <alignment horizontal="center" vertical="center" shrinkToFit="1"/>
    </xf>
    <xf numFmtId="0" fontId="15" fillId="0" borderId="41" xfId="0" applyFont="1" applyBorder="1" applyAlignment="1">
      <alignment horizontal="center" vertical="center" shrinkToFit="1"/>
    </xf>
    <xf numFmtId="0" fontId="15" fillId="0" borderId="42" xfId="0" applyFont="1" applyBorder="1" applyAlignment="1">
      <alignment horizontal="center" vertical="center" shrinkToFit="1"/>
    </xf>
    <xf numFmtId="0" fontId="13" fillId="0" borderId="42" xfId="0" applyFont="1" applyBorder="1" applyAlignment="1">
      <alignment horizontal="center" vertical="center" shrinkToFit="1"/>
    </xf>
    <xf numFmtId="0" fontId="13" fillId="0" borderId="43" xfId="0" applyFont="1" applyBorder="1" applyAlignment="1">
      <alignment horizontal="center" vertical="center" shrinkToFit="1"/>
    </xf>
    <xf numFmtId="0" fontId="18" fillId="0" borderId="16" xfId="0" applyFont="1" applyBorder="1" applyAlignment="1">
      <alignment horizontal="center" vertical="center" shrinkToFit="1"/>
    </xf>
    <xf numFmtId="0" fontId="18" fillId="0" borderId="47" xfId="0" applyFont="1" applyBorder="1" applyAlignment="1">
      <alignment horizontal="center" vertical="center" shrinkToFit="1"/>
    </xf>
    <xf numFmtId="0" fontId="18" fillId="0" borderId="44" xfId="0" applyFont="1" applyBorder="1" applyAlignment="1">
      <alignment horizontal="center" vertical="center" shrinkToFit="1"/>
    </xf>
    <xf numFmtId="0" fontId="18" fillId="0" borderId="45" xfId="0" applyFont="1" applyBorder="1" applyAlignment="1">
      <alignment horizontal="center" vertical="center" shrinkToFit="1"/>
    </xf>
    <xf numFmtId="0" fontId="18" fillId="0" borderId="48" xfId="0" applyFont="1" applyBorder="1" applyAlignment="1">
      <alignment horizontal="center" vertical="center" shrinkToFit="1"/>
    </xf>
    <xf numFmtId="0" fontId="18" fillId="0" borderId="46" xfId="0" applyFont="1" applyBorder="1" applyAlignment="1">
      <alignment horizontal="center" vertical="center" shrinkToFit="1"/>
    </xf>
    <xf numFmtId="0" fontId="13" fillId="0" borderId="8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 vertical="center" shrinkToFit="1"/>
    </xf>
    <xf numFmtId="3" fontId="12" fillId="0" borderId="77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2" fillId="0" borderId="78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shrinkToFit="1"/>
    </xf>
    <xf numFmtId="0" fontId="18" fillId="0" borderId="5" xfId="0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13" fillId="0" borderId="31" xfId="0" applyFont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0" fontId="18" fillId="0" borderId="34" xfId="0" applyFont="1" applyBorder="1" applyAlignment="1">
      <alignment horizontal="center" vertical="center" shrinkToFit="1"/>
    </xf>
    <xf numFmtId="0" fontId="18" fillId="0" borderId="54" xfId="0" applyFont="1" applyBorder="1" applyAlignment="1">
      <alignment horizontal="center" vertical="center" shrinkToFit="1"/>
    </xf>
    <xf numFmtId="0" fontId="18" fillId="0" borderId="36" xfId="0" applyFont="1" applyBorder="1" applyAlignment="1">
      <alignment horizontal="center" vertical="center" shrinkToFit="1"/>
    </xf>
    <xf numFmtId="0" fontId="13" fillId="0" borderId="34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36" xfId="0" applyFont="1" applyBorder="1" applyAlignment="1">
      <alignment horizontal="center" vertical="center" shrinkToFit="1"/>
    </xf>
    <xf numFmtId="0" fontId="13" fillId="0" borderId="37" xfId="0" applyFont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164" fontId="13" fillId="0" borderId="34" xfId="0" applyNumberFormat="1" applyFont="1" applyBorder="1" applyAlignment="1">
      <alignment horizontal="center" vertical="center"/>
    </xf>
    <xf numFmtId="164" fontId="13" fillId="0" borderId="54" xfId="0" applyNumberFormat="1" applyFont="1" applyBorder="1" applyAlignment="1">
      <alignment horizontal="center" vertical="center"/>
    </xf>
    <xf numFmtId="164" fontId="13" fillId="0" borderId="36" xfId="0" applyNumberFormat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1" fillId="0" borderId="77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78" xfId="0" applyFont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1" fontId="12" fillId="0" borderId="90" xfId="0" applyNumberFormat="1" applyFont="1" applyBorder="1" applyAlignment="1">
      <alignment horizontal="center" vertical="center"/>
    </xf>
    <xf numFmtId="165" fontId="13" fillId="0" borderId="21" xfId="0" applyNumberFormat="1" applyFont="1" applyBorder="1" applyAlignment="1">
      <alignment horizontal="center" vertical="center" shrinkToFit="1"/>
    </xf>
    <xf numFmtId="165" fontId="13" fillId="0" borderId="22" xfId="0" applyNumberFormat="1" applyFont="1" applyBorder="1" applyAlignment="1">
      <alignment horizontal="center" vertical="center" shrinkToFit="1"/>
    </xf>
    <xf numFmtId="0" fontId="12" fillId="0" borderId="87" xfId="0" applyFont="1" applyBorder="1" applyAlignment="1">
      <alignment horizontal="right" vertical="center"/>
    </xf>
    <xf numFmtId="0" fontId="12" fillId="0" borderId="88" xfId="0" applyFont="1" applyBorder="1" applyAlignment="1">
      <alignment horizontal="right" vertical="center"/>
    </xf>
    <xf numFmtId="0" fontId="12" fillId="0" borderId="89" xfId="0" applyFont="1" applyBorder="1" applyAlignment="1">
      <alignment horizontal="right" vertical="center"/>
    </xf>
    <xf numFmtId="2" fontId="12" fillId="0" borderId="77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78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 shrinkToFit="1"/>
    </xf>
    <xf numFmtId="0" fontId="13" fillId="0" borderId="48" xfId="0" applyFont="1" applyBorder="1" applyAlignment="1">
      <alignment horizontal="center" vertical="center" shrinkToFit="1"/>
    </xf>
    <xf numFmtId="0" fontId="13" fillId="0" borderId="46" xfId="0" applyFont="1" applyBorder="1" applyAlignment="1">
      <alignment horizontal="center" vertical="center" shrinkToFit="1"/>
    </xf>
    <xf numFmtId="0" fontId="13" fillId="0" borderId="92" xfId="0" applyFont="1" applyBorder="1" applyAlignment="1">
      <alignment horizontal="center" vertical="center" shrinkToFit="1"/>
    </xf>
    <xf numFmtId="0" fontId="13" fillId="0" borderId="93" xfId="0" applyFont="1" applyBorder="1" applyAlignment="1">
      <alignment horizontal="center" vertical="center" shrinkToFit="1"/>
    </xf>
    <xf numFmtId="2" fontId="12" fillId="0" borderId="79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shrinkToFit="1"/>
    </xf>
    <xf numFmtId="0" fontId="15" fillId="0" borderId="21" xfId="0" applyFont="1" applyBorder="1" applyAlignment="1">
      <alignment horizontal="center" vertical="center" shrinkToFit="1"/>
    </xf>
    <xf numFmtId="164" fontId="15" fillId="0" borderId="11" xfId="0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 shrinkToFit="1"/>
    </xf>
    <xf numFmtId="0" fontId="18" fillId="0" borderId="52" xfId="0" applyFont="1" applyBorder="1" applyAlignment="1">
      <alignment horizontal="center" vertical="center" shrinkToFit="1"/>
    </xf>
    <xf numFmtId="0" fontId="18" fillId="0" borderId="53" xfId="0" applyFont="1" applyBorder="1" applyAlignment="1">
      <alignment horizontal="center" vertical="center" shrinkToFit="1"/>
    </xf>
    <xf numFmtId="2" fontId="13" fillId="0" borderId="45" xfId="0" applyNumberFormat="1" applyFont="1" applyBorder="1" applyAlignment="1">
      <alignment horizontal="center" vertical="center"/>
    </xf>
    <xf numFmtId="2" fontId="13" fillId="0" borderId="48" xfId="0" applyNumberFormat="1" applyFont="1" applyBorder="1" applyAlignment="1">
      <alignment horizontal="center" vertical="center"/>
    </xf>
    <xf numFmtId="2" fontId="13" fillId="0" borderId="46" xfId="0" applyNumberFormat="1" applyFont="1" applyBorder="1" applyAlignment="1">
      <alignment horizontal="center" vertical="center"/>
    </xf>
    <xf numFmtId="164" fontId="13" fillId="0" borderId="55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 shrinkToFit="1"/>
    </xf>
    <xf numFmtId="0" fontId="13" fillId="0" borderId="56" xfId="0" applyFont="1" applyBorder="1" applyAlignment="1">
      <alignment horizontal="center" vertical="center" shrinkToFit="1"/>
    </xf>
    <xf numFmtId="0" fontId="13" fillId="0" borderId="57" xfId="0" applyFont="1" applyBorder="1" applyAlignment="1">
      <alignment horizontal="center" vertical="center" shrinkToFit="1"/>
    </xf>
    <xf numFmtId="0" fontId="13" fillId="0" borderId="58" xfId="0" applyFont="1" applyBorder="1" applyAlignment="1">
      <alignment horizontal="center" vertical="center" shrinkToFit="1"/>
    </xf>
    <xf numFmtId="0" fontId="13" fillId="0" borderId="64" xfId="0" applyFont="1" applyBorder="1" applyAlignment="1">
      <alignment horizontal="center" vertical="center" shrinkToFit="1"/>
    </xf>
    <xf numFmtId="164" fontId="13" fillId="0" borderId="8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shrinkToFit="1"/>
    </xf>
    <xf numFmtId="0" fontId="13" fillId="0" borderId="65" xfId="0" applyFont="1" applyBorder="1" applyAlignment="1">
      <alignment horizontal="center" vertical="center" shrinkToFit="1"/>
    </xf>
    <xf numFmtId="0" fontId="13" fillId="0" borderId="66" xfId="0" applyFont="1" applyBorder="1" applyAlignment="1">
      <alignment horizontal="center" vertical="center" shrinkToFit="1"/>
    </xf>
    <xf numFmtId="165" fontId="13" fillId="0" borderId="17" xfId="0" applyNumberFormat="1" applyFont="1" applyBorder="1" applyAlignment="1">
      <alignment horizontal="center" vertical="center" shrinkToFit="1"/>
    </xf>
    <xf numFmtId="165" fontId="13" fillId="0" borderId="18" xfId="0" applyNumberFormat="1" applyFont="1" applyBorder="1" applyAlignment="1">
      <alignment horizontal="center" vertical="center" shrinkToFit="1"/>
    </xf>
    <xf numFmtId="0" fontId="18" fillId="0" borderId="8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shrinkToFit="1"/>
    </xf>
    <xf numFmtId="0" fontId="13" fillId="0" borderId="51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165" fontId="13" fillId="0" borderId="20" xfId="0" applyNumberFormat="1" applyFont="1" applyBorder="1" applyAlignment="1">
      <alignment horizontal="center" vertical="center" shrinkToFit="1"/>
    </xf>
    <xf numFmtId="0" fontId="13" fillId="0" borderId="67" xfId="0" applyFont="1" applyBorder="1" applyAlignment="1">
      <alignment horizontal="center" vertical="center" shrinkToFit="1"/>
    </xf>
    <xf numFmtId="164" fontId="13" fillId="0" borderId="64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 vertical="center" shrinkToFit="1"/>
    </xf>
    <xf numFmtId="0" fontId="12" fillId="0" borderId="23" xfId="0" applyFont="1" applyBorder="1" applyAlignment="1">
      <alignment horizontal="center" vertical="center" shrinkToFit="1"/>
    </xf>
    <xf numFmtId="0" fontId="13" fillId="0" borderId="24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shrinkToFit="1"/>
    </xf>
    <xf numFmtId="0" fontId="13" fillId="0" borderId="47" xfId="0" applyFont="1" applyBorder="1" applyAlignment="1">
      <alignment horizontal="center" vertical="center" shrinkToFit="1"/>
    </xf>
    <xf numFmtId="0" fontId="13" fillId="0" borderId="44" xfId="0" applyFont="1" applyBorder="1" applyAlignment="1">
      <alignment horizontal="center" vertical="center" shrinkToFit="1"/>
    </xf>
    <xf numFmtId="164" fontId="12" fillId="0" borderId="79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horizontal="center" vertical="center" wrapText="1" shrinkToFit="1"/>
    </xf>
    <xf numFmtId="0" fontId="18" fillId="0" borderId="4" xfId="0" applyFont="1" applyBorder="1" applyAlignment="1">
      <alignment horizontal="center" vertical="center" wrapText="1" shrinkToFit="1"/>
    </xf>
    <xf numFmtId="2" fontId="13" fillId="0" borderId="8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2" fontId="12" fillId="0" borderId="87" xfId="0" applyNumberFormat="1" applyFont="1" applyBorder="1" applyAlignment="1">
      <alignment horizontal="center" vertical="center"/>
    </xf>
    <xf numFmtId="2" fontId="12" fillId="0" borderId="88" xfId="0" applyNumberFormat="1" applyFont="1" applyBorder="1" applyAlignment="1">
      <alignment horizontal="center" vertical="center"/>
    </xf>
    <xf numFmtId="2" fontId="12" fillId="0" borderId="89" xfId="0" applyNumberFormat="1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64" fontId="13" fillId="0" borderId="29" xfId="0" applyNumberFormat="1" applyFont="1" applyBorder="1" applyAlignment="1">
      <alignment horizontal="center" vertical="center"/>
    </xf>
    <xf numFmtId="164" fontId="13" fillId="0" borderId="39" xfId="0" applyNumberFormat="1" applyFont="1" applyBorder="1" applyAlignment="1">
      <alignment horizontal="center" vertical="center"/>
    </xf>
    <xf numFmtId="164" fontId="13" fillId="0" borderId="28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1" fontId="12" fillId="0" borderId="84" xfId="0" applyNumberFormat="1" applyFont="1" applyBorder="1" applyAlignment="1">
      <alignment horizontal="center" vertical="center"/>
    </xf>
    <xf numFmtId="1" fontId="12" fillId="0" borderId="85" xfId="0" applyNumberFormat="1" applyFont="1" applyBorder="1" applyAlignment="1">
      <alignment horizontal="center" vertical="center"/>
    </xf>
    <xf numFmtId="1" fontId="12" fillId="0" borderId="86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164" fontId="13" fillId="0" borderId="30" xfId="0" applyNumberFormat="1" applyFont="1" applyBorder="1" applyAlignment="1">
      <alignment horizontal="center" vertical="center"/>
    </xf>
    <xf numFmtId="164" fontId="13" fillId="0" borderId="38" xfId="0" applyNumberFormat="1" applyFont="1" applyBorder="1" applyAlignment="1">
      <alignment horizontal="center" vertical="center"/>
    </xf>
    <xf numFmtId="164" fontId="13" fillId="0" borderId="27" xfId="0" applyNumberFormat="1" applyFont="1" applyBorder="1" applyAlignment="1">
      <alignment horizontal="center" vertical="center"/>
    </xf>
    <xf numFmtId="37" fontId="12" fillId="0" borderId="79" xfId="11" applyNumberFormat="1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166" fontId="13" fillId="0" borderId="17" xfId="0" applyNumberFormat="1" applyFont="1" applyBorder="1" applyAlignment="1">
      <alignment horizontal="center" vertical="center" shrinkToFit="1"/>
    </xf>
    <xf numFmtId="166" fontId="13" fillId="0" borderId="18" xfId="0" applyNumberFormat="1" applyFont="1" applyBorder="1" applyAlignment="1">
      <alignment horizontal="center" vertical="center" shrinkToFit="1"/>
    </xf>
    <xf numFmtId="164" fontId="13" fillId="0" borderId="59" xfId="0" applyNumberFormat="1" applyFont="1" applyBorder="1" applyAlignment="1">
      <alignment horizontal="center" vertical="center"/>
    </xf>
    <xf numFmtId="164" fontId="13" fillId="0" borderId="60" xfId="0" applyNumberFormat="1" applyFont="1" applyBorder="1" applyAlignment="1">
      <alignment horizontal="center" vertical="center"/>
    </xf>
    <xf numFmtId="164" fontId="13" fillId="0" borderId="74" xfId="0" applyNumberFormat="1" applyFont="1" applyBorder="1" applyAlignment="1">
      <alignment horizontal="center" vertical="center"/>
    </xf>
    <xf numFmtId="164" fontId="13" fillId="0" borderId="62" xfId="0" applyNumberFormat="1" applyFont="1" applyBorder="1" applyAlignment="1">
      <alignment horizontal="center" vertical="center"/>
    </xf>
    <xf numFmtId="164" fontId="13" fillId="0" borderId="72" xfId="0" applyNumberFormat="1" applyFont="1" applyBorder="1" applyAlignment="1">
      <alignment horizontal="center" vertical="center"/>
    </xf>
    <xf numFmtId="164" fontId="13" fillId="0" borderId="61" xfId="0" applyNumberFormat="1" applyFont="1" applyBorder="1" applyAlignment="1">
      <alignment horizontal="center" vertical="center"/>
    </xf>
    <xf numFmtId="166" fontId="13" fillId="0" borderId="19" xfId="0" applyNumberFormat="1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/>
    </xf>
    <xf numFmtId="0" fontId="19" fillId="0" borderId="77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19" fillId="0" borderId="78" xfId="0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164" fontId="13" fillId="0" borderId="19" xfId="0" applyNumberFormat="1" applyFont="1" applyBorder="1" applyAlignment="1">
      <alignment horizontal="center" vertical="center" shrinkToFit="1"/>
    </xf>
    <xf numFmtId="1" fontId="12" fillId="0" borderId="87" xfId="0" applyNumberFormat="1" applyFont="1" applyBorder="1" applyAlignment="1">
      <alignment horizontal="center" vertical="center"/>
    </xf>
    <xf numFmtId="1" fontId="12" fillId="0" borderId="88" xfId="0" applyNumberFormat="1" applyFont="1" applyBorder="1" applyAlignment="1">
      <alignment horizontal="center" vertical="center"/>
    </xf>
    <xf numFmtId="1" fontId="12" fillId="0" borderId="89" xfId="0" applyNumberFormat="1" applyFont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 shrinkToFit="1"/>
    </xf>
    <xf numFmtId="164" fontId="13" fillId="0" borderId="21" xfId="0" applyNumberFormat="1" applyFont="1" applyBorder="1" applyAlignment="1">
      <alignment horizontal="center" vertical="center" shrinkToFit="1"/>
    </xf>
    <xf numFmtId="0" fontId="17" fillId="0" borderId="80" xfId="0" applyFont="1" applyBorder="1" applyAlignment="1">
      <alignment horizontal="center" vertical="center" shrinkToFit="1"/>
    </xf>
    <xf numFmtId="0" fontId="17" fillId="0" borderId="81" xfId="0" applyFont="1" applyBorder="1" applyAlignment="1">
      <alignment horizontal="center" vertical="center" shrinkToFit="1"/>
    </xf>
    <xf numFmtId="0" fontId="17" fillId="0" borderId="82" xfId="0" applyFont="1" applyBorder="1" applyAlignment="1">
      <alignment horizontal="center" vertical="center" shrinkToFit="1"/>
    </xf>
    <xf numFmtId="0" fontId="13" fillId="0" borderId="41" xfId="0" applyFont="1" applyBorder="1" applyAlignment="1">
      <alignment horizontal="center" vertical="center" shrinkToFit="1"/>
    </xf>
    <xf numFmtId="0" fontId="13" fillId="0" borderId="62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shrinkToFit="1"/>
    </xf>
    <xf numFmtId="2" fontId="13" fillId="0" borderId="8" xfId="0" applyNumberFormat="1" applyFont="1" applyBorder="1" applyAlignment="1">
      <alignment horizontal="center" vertical="center" shrinkToFit="1"/>
    </xf>
    <xf numFmtId="2" fontId="13" fillId="0" borderId="24" xfId="0" applyNumberFormat="1" applyFont="1" applyBorder="1" applyAlignment="1">
      <alignment horizontal="center" vertical="center" shrinkToFit="1"/>
    </xf>
    <xf numFmtId="166" fontId="13" fillId="0" borderId="8" xfId="0" applyNumberFormat="1" applyFont="1" applyBorder="1" applyAlignment="1">
      <alignment horizontal="center" vertical="center" shrinkToFit="1"/>
    </xf>
    <xf numFmtId="166" fontId="13" fillId="0" borderId="24" xfId="0" applyNumberFormat="1" applyFont="1" applyBorder="1" applyAlignment="1">
      <alignment horizontal="center" vertical="center" shrinkToFit="1"/>
    </xf>
    <xf numFmtId="1" fontId="13" fillId="0" borderId="84" xfId="0" applyNumberFormat="1" applyFont="1" applyBorder="1" applyAlignment="1">
      <alignment horizontal="center" vertical="center"/>
    </xf>
    <xf numFmtId="1" fontId="13" fillId="0" borderId="85" xfId="0" applyNumberFormat="1" applyFont="1" applyBorder="1" applyAlignment="1">
      <alignment horizontal="center" vertical="center"/>
    </xf>
    <xf numFmtId="1" fontId="13" fillId="0" borderId="86" xfId="0" applyNumberFormat="1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164" fontId="13" fillId="0" borderId="68" xfId="0" applyNumberFormat="1" applyFont="1" applyBorder="1" applyAlignment="1">
      <alignment horizontal="center" vertical="center"/>
    </xf>
    <xf numFmtId="164" fontId="13" fillId="0" borderId="63" xfId="0" applyNumberFormat="1" applyFont="1" applyBorder="1" applyAlignment="1">
      <alignment horizontal="center" vertical="center"/>
    </xf>
    <xf numFmtId="164" fontId="13" fillId="0" borderId="73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shrinkToFit="1"/>
    </xf>
    <xf numFmtId="0" fontId="17" fillId="0" borderId="33" xfId="0" applyFont="1" applyBorder="1" applyAlignment="1">
      <alignment horizontal="center" vertical="center" shrinkToFit="1"/>
    </xf>
    <xf numFmtId="0" fontId="17" fillId="0" borderId="23" xfId="0" applyFont="1" applyBorder="1" applyAlignment="1">
      <alignment horizontal="center" vertical="center" shrinkToFit="1"/>
    </xf>
    <xf numFmtId="0" fontId="13" fillId="0" borderId="48" xfId="0" applyFont="1" applyBorder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 shrinkToFit="1"/>
    </xf>
    <xf numFmtId="164" fontId="13" fillId="0" borderId="57" xfId="0" applyNumberFormat="1" applyFont="1" applyBorder="1" applyAlignment="1">
      <alignment horizontal="center" vertical="center" shrinkToFit="1"/>
    </xf>
    <xf numFmtId="164" fontId="13" fillId="0" borderId="58" xfId="0" applyNumberFormat="1" applyFont="1" applyBorder="1" applyAlignment="1">
      <alignment horizontal="center" vertical="center" shrinkToFit="1"/>
    </xf>
    <xf numFmtId="0" fontId="13" fillId="0" borderId="83" xfId="0" applyFont="1" applyBorder="1" applyAlignment="1">
      <alignment horizontal="center" vertical="center"/>
    </xf>
    <xf numFmtId="0" fontId="13" fillId="0" borderId="75" xfId="0" applyFont="1" applyBorder="1" applyAlignment="1">
      <alignment horizontal="center" vertical="center"/>
    </xf>
    <xf numFmtId="0" fontId="13" fillId="0" borderId="76" xfId="0" applyFont="1" applyBorder="1" applyAlignment="1">
      <alignment horizontal="center" vertical="center"/>
    </xf>
    <xf numFmtId="1" fontId="13" fillId="0" borderId="79" xfId="0" applyNumberFormat="1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 shrinkToFit="1"/>
    </xf>
    <xf numFmtId="0" fontId="13" fillId="0" borderId="71" xfId="0" applyFont="1" applyBorder="1" applyAlignment="1">
      <alignment horizontal="center" vertical="center" shrinkToFit="1"/>
    </xf>
    <xf numFmtId="0" fontId="13" fillId="0" borderId="70" xfId="0" applyFont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64" fontId="22" fillId="0" borderId="8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4" xfId="0" applyNumberFormat="1" applyFont="1" applyBorder="1" applyAlignment="1">
      <alignment horizontal="center" vertical="center"/>
    </xf>
    <xf numFmtId="164" fontId="0" fillId="0" borderId="0" xfId="0" applyNumberFormat="1"/>
  </cellXfs>
  <cellStyles count="12">
    <cellStyle name="Comma" xfId="11" builtinId="3"/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Date 3" xfId="10" xr:uid="{5B624A93-B13A-4B22-B755-6173AB3E5891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Normal 2" xfId="9" xr:uid="{922EF2D5-07DB-46E2-8B5B-EA6F12A4B34B}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680072</xdr:colOff>
      <xdr:row>0</xdr:row>
      <xdr:rowOff>65483</xdr:rowOff>
    </xdr:from>
    <xdr:to>
      <xdr:col>7</xdr:col>
      <xdr:colOff>59686</xdr:colOff>
      <xdr:row>4</xdr:row>
      <xdr:rowOff>75689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2EE8B7-379B-FC72-C01F-7832093EC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072" y="65483"/>
          <a:ext cx="1397182" cy="10146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683964</xdr:colOff>
      <xdr:row>0</xdr:row>
      <xdr:rowOff>66076</xdr:rowOff>
    </xdr:from>
    <xdr:to>
      <xdr:col>7</xdr:col>
      <xdr:colOff>52650</xdr:colOff>
      <xdr:row>4</xdr:row>
      <xdr:rowOff>65488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E4036C-E7CD-1420-5D4D-09236895D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964" y="66076"/>
          <a:ext cx="1386254" cy="10038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678380</xdr:colOff>
      <xdr:row>0</xdr:row>
      <xdr:rowOff>70232</xdr:rowOff>
    </xdr:from>
    <xdr:to>
      <xdr:col>7</xdr:col>
      <xdr:colOff>57909</xdr:colOff>
      <xdr:row>4</xdr:row>
      <xdr:rowOff>64759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AE2B40-5DB5-A360-254A-D5D9BEA06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380" y="70232"/>
          <a:ext cx="1397097" cy="9989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676498</xdr:colOff>
      <xdr:row>0</xdr:row>
      <xdr:rowOff>71437</xdr:rowOff>
    </xdr:from>
    <xdr:to>
      <xdr:col>7</xdr:col>
      <xdr:colOff>66013</xdr:colOff>
      <xdr:row>4</xdr:row>
      <xdr:rowOff>72508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6FE0C6-C9C2-0BF0-E969-62EE3E9F9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498" y="71437"/>
          <a:ext cx="1407083" cy="10055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669493</xdr:colOff>
      <xdr:row>0</xdr:row>
      <xdr:rowOff>52973</xdr:rowOff>
    </xdr:from>
    <xdr:to>
      <xdr:col>7</xdr:col>
      <xdr:colOff>57908</xdr:colOff>
      <xdr:row>4</xdr:row>
      <xdr:rowOff>66781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9BC416-6B17-DD46-844D-5D2717C8D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9493" y="52973"/>
          <a:ext cx="1405983" cy="10182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L1073"/>
  <sheetViews>
    <sheetView view="pageBreakPreview" topLeftCell="A28" zoomScale="110" zoomScaleNormal="100" zoomScaleSheetLayoutView="110" workbookViewId="0">
      <selection activeCell="B36" sqref="B36:C3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1">
        <f ca="1">TODAY()</f>
        <v>45910</v>
      </c>
      <c r="X1" s="91"/>
      <c r="Y1" s="92"/>
      <c r="Z1" s="92"/>
      <c r="AA1" s="1"/>
      <c r="AD1" s="1"/>
      <c r="AH1" s="6" t="s">
        <v>6</v>
      </c>
      <c r="AI1" s="92" t="s">
        <v>43</v>
      </c>
      <c r="AJ1" s="92"/>
      <c r="AL1" s="8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3">
        <v>115691</v>
      </c>
      <c r="X2" s="93"/>
      <c r="Y2" s="93"/>
      <c r="Z2" s="93"/>
      <c r="AA2" s="1"/>
      <c r="AD2" s="1"/>
      <c r="AH2" s="6" t="s">
        <v>1</v>
      </c>
      <c r="AI2" s="93" t="s">
        <v>257</v>
      </c>
      <c r="AJ2" s="93"/>
      <c r="AL2" s="8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2" t="s">
        <v>94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L3" s="8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4" t="s">
        <v>13</v>
      </c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L4" s="8"/>
    </row>
    <row r="5" spans="2:38" ht="17.25" customHeight="1" thickBot="1" x14ac:dyDescent="0.25"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2"/>
      <c r="R5" s="2"/>
      <c r="S5" s="2"/>
      <c r="U5" s="4"/>
      <c r="V5" s="6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L5" s="8"/>
    </row>
    <row r="6" spans="2:38" ht="20.100000000000001" customHeight="1" thickBot="1" x14ac:dyDescent="0.25">
      <c r="B6" s="95" t="s">
        <v>42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7"/>
      <c r="AL6" s="8"/>
    </row>
    <row r="7" spans="2:38" ht="20.100000000000001" customHeight="1" thickBot="1" x14ac:dyDescent="0.25">
      <c r="B7" s="69" t="s">
        <v>19</v>
      </c>
      <c r="C7" s="69"/>
      <c r="D7" s="73" t="s">
        <v>26</v>
      </c>
      <c r="E7" s="73"/>
      <c r="F7" s="73"/>
      <c r="G7" s="73"/>
      <c r="H7" s="73"/>
      <c r="I7" s="73"/>
      <c r="J7" s="73"/>
      <c r="K7" s="69" t="s">
        <v>11</v>
      </c>
      <c r="L7" s="69"/>
      <c r="M7" s="69"/>
      <c r="N7" s="41"/>
      <c r="O7" s="69" t="s">
        <v>9</v>
      </c>
      <c r="P7" s="69"/>
      <c r="Q7" s="69"/>
      <c r="R7" s="69"/>
      <c r="S7" s="41"/>
      <c r="T7" s="69" t="s">
        <v>72</v>
      </c>
      <c r="U7" s="69"/>
      <c r="V7" s="69"/>
      <c r="W7" s="69"/>
      <c r="X7" s="41"/>
      <c r="Y7" s="69" t="s">
        <v>20</v>
      </c>
      <c r="Z7" s="69"/>
      <c r="AA7" s="69"/>
      <c r="AB7" s="69"/>
      <c r="AC7" s="42"/>
      <c r="AD7" s="74" t="s">
        <v>21</v>
      </c>
      <c r="AE7" s="75"/>
      <c r="AF7" s="42"/>
      <c r="AG7" s="69" t="str">
        <f>IF(AND(0&lt;ABS($O8),0&lt;ABS($T8),0&lt;ABS($Y8)),"CU YD",IF(AND(0&lt;ABS($O8),0&lt;ABS($T8)),"SQ YD",IF(AND(0&lt;ABS($O8)),"FT","EACH")))</f>
        <v>SQ YD</v>
      </c>
      <c r="AH7" s="69"/>
      <c r="AI7" s="69"/>
      <c r="AJ7" s="69"/>
      <c r="AL7" s="8"/>
    </row>
    <row r="8" spans="2:38" ht="20.100000000000001" customHeight="1" x14ac:dyDescent="0.2">
      <c r="B8" s="89" t="s">
        <v>139</v>
      </c>
      <c r="C8" s="89"/>
      <c r="D8" s="64" t="s">
        <v>140</v>
      </c>
      <c r="E8" s="64"/>
      <c r="F8" s="64"/>
      <c r="G8" s="64"/>
      <c r="H8" s="64"/>
      <c r="I8" s="64"/>
      <c r="J8" s="64"/>
      <c r="K8" s="65">
        <v>1</v>
      </c>
      <c r="L8" s="65"/>
      <c r="M8" s="65"/>
      <c r="N8" s="14" t="s">
        <v>22</v>
      </c>
      <c r="O8" s="66">
        <v>317.16000000000003</v>
      </c>
      <c r="P8" s="67"/>
      <c r="Q8" s="67"/>
      <c r="R8" s="68"/>
      <c r="S8" s="14" t="s">
        <v>22</v>
      </c>
      <c r="T8" s="66">
        <v>26</v>
      </c>
      <c r="U8" s="67"/>
      <c r="V8" s="67"/>
      <c r="W8" s="68"/>
      <c r="X8" s="14" t="s">
        <v>22</v>
      </c>
      <c r="Y8" s="66"/>
      <c r="Z8" s="67"/>
      <c r="AA8" s="67"/>
      <c r="AB8" s="68"/>
      <c r="AC8" s="37" t="s">
        <v>23</v>
      </c>
      <c r="AD8" s="70">
        <v>9</v>
      </c>
      <c r="AE8" s="71"/>
      <c r="AF8" s="17" t="s">
        <v>24</v>
      </c>
      <c r="AG8" s="98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916.2</v>
      </c>
      <c r="AH8" s="99"/>
      <c r="AI8" s="99"/>
      <c r="AJ8" s="100"/>
      <c r="AL8" s="9">
        <v>1</v>
      </c>
    </row>
    <row r="9" spans="2:38" ht="20.100000000000001" customHeight="1" x14ac:dyDescent="0.2">
      <c r="B9" s="46" t="s">
        <v>139</v>
      </c>
      <c r="C9" s="46"/>
      <c r="D9" s="51" t="s">
        <v>141</v>
      </c>
      <c r="E9" s="51"/>
      <c r="F9" s="51"/>
      <c r="G9" s="51"/>
      <c r="H9" s="51"/>
      <c r="I9" s="51"/>
      <c r="J9" s="51"/>
      <c r="K9" s="76">
        <v>2</v>
      </c>
      <c r="L9" s="76"/>
      <c r="M9" s="76"/>
      <c r="N9" s="18" t="s">
        <v>22</v>
      </c>
      <c r="O9" s="101">
        <v>15</v>
      </c>
      <c r="P9" s="102"/>
      <c r="Q9" s="78"/>
      <c r="R9" s="79"/>
      <c r="S9" s="18" t="s">
        <v>22</v>
      </c>
      <c r="T9" s="77">
        <v>1.4</v>
      </c>
      <c r="U9" s="78"/>
      <c r="V9" s="78">
        <v>2.1</v>
      </c>
      <c r="W9" s="79"/>
      <c r="X9" s="18" t="s">
        <v>22</v>
      </c>
      <c r="Y9" s="77"/>
      <c r="Z9" s="78"/>
      <c r="AA9" s="78"/>
      <c r="AB9" s="79"/>
      <c r="AC9" s="36" t="s">
        <v>23</v>
      </c>
      <c r="AD9" s="62">
        <f>AD8</f>
        <v>9</v>
      </c>
      <c r="AE9" s="63"/>
      <c r="AF9" s="19" t="s">
        <v>24</v>
      </c>
      <c r="AG9" s="50">
        <f t="shared" si="0"/>
        <v>5.8</v>
      </c>
      <c r="AH9" s="50"/>
      <c r="AI9" s="50"/>
      <c r="AJ9" s="50"/>
      <c r="AL9" s="8">
        <f>AL8</f>
        <v>1</v>
      </c>
    </row>
    <row r="10" spans="2:38" ht="20.100000000000001" customHeight="1" x14ac:dyDescent="0.2">
      <c r="B10" s="46" t="s">
        <v>142</v>
      </c>
      <c r="C10" s="46"/>
      <c r="D10" s="51" t="s">
        <v>143</v>
      </c>
      <c r="E10" s="51"/>
      <c r="F10" s="51"/>
      <c r="G10" s="51"/>
      <c r="H10" s="51"/>
      <c r="I10" s="51"/>
      <c r="J10" s="51"/>
      <c r="K10" s="76">
        <v>2</v>
      </c>
      <c r="L10" s="76"/>
      <c r="M10" s="76"/>
      <c r="N10" s="18" t="s">
        <v>22</v>
      </c>
      <c r="O10" s="101">
        <v>15</v>
      </c>
      <c r="P10" s="102"/>
      <c r="Q10" s="103"/>
      <c r="R10" s="104"/>
      <c r="S10" s="18" t="s">
        <v>22</v>
      </c>
      <c r="T10" s="77">
        <v>0.9</v>
      </c>
      <c r="U10" s="78"/>
      <c r="V10" s="78">
        <v>1.8</v>
      </c>
      <c r="W10" s="79"/>
      <c r="X10" s="18" t="s">
        <v>22</v>
      </c>
      <c r="Y10" s="77"/>
      <c r="Z10" s="78"/>
      <c r="AA10" s="78"/>
      <c r="AB10" s="79"/>
      <c r="AC10" s="36" t="s">
        <v>23</v>
      </c>
      <c r="AD10" s="62">
        <f t="shared" ref="AD10" si="1">AD9</f>
        <v>9</v>
      </c>
      <c r="AE10" s="63"/>
      <c r="AF10" s="19" t="s">
        <v>24</v>
      </c>
      <c r="AG10" s="50">
        <f t="shared" ref="AG10:AG11" si="2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4.5</v>
      </c>
      <c r="AH10" s="50"/>
      <c r="AI10" s="50"/>
      <c r="AJ10" s="50"/>
      <c r="AL10" s="8">
        <f t="shared" ref="AL10:AL11" si="3">AL9</f>
        <v>1</v>
      </c>
    </row>
    <row r="11" spans="2:38" ht="20.100000000000001" customHeight="1" thickBot="1" x14ac:dyDescent="0.25">
      <c r="B11" s="46" t="s">
        <v>142</v>
      </c>
      <c r="C11" s="46"/>
      <c r="D11" s="51" t="s">
        <v>144</v>
      </c>
      <c r="E11" s="51"/>
      <c r="F11" s="51"/>
      <c r="G11" s="51"/>
      <c r="H11" s="51"/>
      <c r="I11" s="51"/>
      <c r="J11" s="51"/>
      <c r="K11" s="76">
        <v>1</v>
      </c>
      <c r="L11" s="76"/>
      <c r="M11" s="76"/>
      <c r="N11" s="18" t="s">
        <v>22</v>
      </c>
      <c r="O11" s="105">
        <v>267.16000000000003</v>
      </c>
      <c r="P11" s="106"/>
      <c r="Q11" s="103"/>
      <c r="R11" s="104"/>
      <c r="S11" s="18" t="s">
        <v>22</v>
      </c>
      <c r="T11" s="77">
        <v>25.08</v>
      </c>
      <c r="U11" s="78"/>
      <c r="V11" s="78"/>
      <c r="W11" s="79"/>
      <c r="X11" s="18" t="s">
        <v>22</v>
      </c>
      <c r="Y11" s="77"/>
      <c r="Z11" s="78"/>
      <c r="AA11" s="78"/>
      <c r="AB11" s="79"/>
      <c r="AC11" s="36" t="s">
        <v>23</v>
      </c>
      <c r="AD11" s="62">
        <f t="shared" ref="AD11" si="4">AD10</f>
        <v>9</v>
      </c>
      <c r="AE11" s="63"/>
      <c r="AF11" s="19" t="s">
        <v>24</v>
      </c>
      <c r="AG11" s="50">
        <f t="shared" si="2"/>
        <v>744.5</v>
      </c>
      <c r="AH11" s="50"/>
      <c r="AI11" s="50"/>
      <c r="AJ11" s="50"/>
      <c r="AL11" s="8">
        <f t="shared" si="3"/>
        <v>1</v>
      </c>
    </row>
    <row r="12" spans="2:38" ht="20.100000000000001" customHeight="1" thickTop="1" thickBot="1" x14ac:dyDescent="0.25">
      <c r="B12" s="58" t="s">
        <v>25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61">
        <f>ROUNDUP(SUM(AG8:AJ11),0)</f>
        <v>1671</v>
      </c>
      <c r="AH12" s="61"/>
      <c r="AI12" s="61"/>
      <c r="AJ12" s="61"/>
      <c r="AL12" s="8"/>
    </row>
    <row r="13" spans="2:38" ht="6" customHeight="1" thickBot="1" x14ac:dyDescent="0.25">
      <c r="B13" s="5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7"/>
      <c r="AL13" s="8"/>
    </row>
    <row r="14" spans="2:38" ht="20.100000000000001" customHeight="1" thickBot="1" x14ac:dyDescent="0.25">
      <c r="B14" s="47" t="s">
        <v>73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9"/>
      <c r="AL14" s="8"/>
    </row>
    <row r="15" spans="2:38" ht="20.100000000000001" customHeight="1" thickBot="1" x14ac:dyDescent="0.25">
      <c r="B15" s="69" t="s">
        <v>19</v>
      </c>
      <c r="C15" s="69"/>
      <c r="D15" s="73" t="s">
        <v>26</v>
      </c>
      <c r="E15" s="73"/>
      <c r="F15" s="73"/>
      <c r="G15" s="73"/>
      <c r="H15" s="73"/>
      <c r="I15" s="73"/>
      <c r="J15" s="73"/>
      <c r="K15" s="69" t="s">
        <v>11</v>
      </c>
      <c r="L15" s="69"/>
      <c r="M15" s="69"/>
      <c r="N15" s="41"/>
      <c r="O15" s="69" t="s">
        <v>9</v>
      </c>
      <c r="P15" s="69"/>
      <c r="Q15" s="69"/>
      <c r="R15" s="69"/>
      <c r="S15" s="41"/>
      <c r="T15" s="69" t="s">
        <v>10</v>
      </c>
      <c r="U15" s="69"/>
      <c r="V15" s="69"/>
      <c r="W15" s="69"/>
      <c r="X15" s="41"/>
      <c r="Y15" s="69" t="s">
        <v>20</v>
      </c>
      <c r="Z15" s="69"/>
      <c r="AA15" s="69"/>
      <c r="AB15" s="69"/>
      <c r="AC15" s="42"/>
      <c r="AD15" s="74" t="s">
        <v>21</v>
      </c>
      <c r="AE15" s="75"/>
      <c r="AF15" s="42"/>
      <c r="AG15" s="69" t="str">
        <f>IF(AND(0&lt;ABS($O16),0&lt;ABS($T16),0&lt;ABS($Y16)),"CU YD",IF(AND(0&lt;ABS($O16),0&lt;ABS($T16)),"SQ YD",IF(AND(0&lt;ABS($O16)),"FT","EACH")))</f>
        <v>SQ YD</v>
      </c>
      <c r="AH15" s="69"/>
      <c r="AI15" s="69"/>
      <c r="AJ15" s="69"/>
      <c r="AL15" s="8"/>
    </row>
    <row r="16" spans="2:38" ht="20.100000000000001" customHeight="1" x14ac:dyDescent="0.2">
      <c r="B16" s="89"/>
      <c r="C16" s="89"/>
      <c r="D16" s="64" t="s">
        <v>145</v>
      </c>
      <c r="E16" s="64"/>
      <c r="F16" s="64"/>
      <c r="G16" s="64"/>
      <c r="H16" s="64"/>
      <c r="I16" s="64"/>
      <c r="J16" s="64"/>
      <c r="K16" s="65">
        <v>1</v>
      </c>
      <c r="L16" s="65"/>
      <c r="M16" s="65"/>
      <c r="N16" s="14" t="s">
        <v>22</v>
      </c>
      <c r="O16" s="66">
        <v>85.5</v>
      </c>
      <c r="P16" s="67"/>
      <c r="Q16" s="67"/>
      <c r="R16" s="68"/>
      <c r="S16" s="14" t="s">
        <v>22</v>
      </c>
      <c r="T16" s="66">
        <v>30</v>
      </c>
      <c r="U16" s="67"/>
      <c r="V16" s="67"/>
      <c r="W16" s="68"/>
      <c r="X16" s="20" t="s">
        <v>22</v>
      </c>
      <c r="Y16" s="66"/>
      <c r="Z16" s="67"/>
      <c r="AA16" s="67"/>
      <c r="AB16" s="68"/>
      <c r="AC16" s="37" t="s">
        <v>23</v>
      </c>
      <c r="AD16" s="70">
        <v>9</v>
      </c>
      <c r="AE16" s="71"/>
      <c r="AF16" s="16" t="s">
        <v>24</v>
      </c>
      <c r="AG16" s="72">
        <f t="shared" ref="AG16:AG17" si="5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285</v>
      </c>
      <c r="AH16" s="72"/>
      <c r="AI16" s="72"/>
      <c r="AJ16" s="72"/>
      <c r="AL16" s="9">
        <v>1</v>
      </c>
    </row>
    <row r="17" spans="2:38" ht="20.100000000000001" customHeight="1" x14ac:dyDescent="0.2">
      <c r="B17" s="46" t="s">
        <v>146</v>
      </c>
      <c r="C17" s="46"/>
      <c r="D17" s="51" t="s">
        <v>152</v>
      </c>
      <c r="E17" s="51"/>
      <c r="F17" s="51"/>
      <c r="G17" s="51"/>
      <c r="H17" s="51"/>
      <c r="I17" s="51"/>
      <c r="J17" s="51"/>
      <c r="K17" s="76">
        <v>1</v>
      </c>
      <c r="L17" s="76"/>
      <c r="M17" s="76"/>
      <c r="N17" s="18" t="s">
        <v>22</v>
      </c>
      <c r="O17" s="77">
        <v>15</v>
      </c>
      <c r="P17" s="78"/>
      <c r="Q17" s="78"/>
      <c r="R17" s="79"/>
      <c r="S17" s="18" t="s">
        <v>22</v>
      </c>
      <c r="T17" s="77">
        <v>24</v>
      </c>
      <c r="U17" s="78"/>
      <c r="V17" s="78"/>
      <c r="W17" s="79"/>
      <c r="X17" s="18" t="s">
        <v>22</v>
      </c>
      <c r="Y17" s="77"/>
      <c r="Z17" s="78"/>
      <c r="AA17" s="78"/>
      <c r="AB17" s="79"/>
      <c r="AC17" s="36" t="s">
        <v>23</v>
      </c>
      <c r="AD17" s="62">
        <f>AD16</f>
        <v>9</v>
      </c>
      <c r="AE17" s="63"/>
      <c r="AF17" s="19" t="s">
        <v>24</v>
      </c>
      <c r="AG17" s="50">
        <f t="shared" si="5"/>
        <v>40</v>
      </c>
      <c r="AH17" s="50"/>
      <c r="AI17" s="50"/>
      <c r="AJ17" s="50"/>
      <c r="AL17" s="8">
        <f>AL16</f>
        <v>1</v>
      </c>
    </row>
    <row r="18" spans="2:38" ht="20.100000000000001" customHeight="1" thickBot="1" x14ac:dyDescent="0.25">
      <c r="B18" s="46" t="s">
        <v>147</v>
      </c>
      <c r="C18" s="46"/>
      <c r="D18" s="51" t="s">
        <v>153</v>
      </c>
      <c r="E18" s="51"/>
      <c r="F18" s="51"/>
      <c r="G18" s="51"/>
      <c r="H18" s="51"/>
      <c r="I18" s="51"/>
      <c r="J18" s="51"/>
      <c r="K18" s="76">
        <v>1</v>
      </c>
      <c r="L18" s="76"/>
      <c r="M18" s="76"/>
      <c r="N18" s="18" t="s">
        <v>22</v>
      </c>
      <c r="O18" s="77">
        <v>15</v>
      </c>
      <c r="P18" s="78"/>
      <c r="Q18" s="78"/>
      <c r="R18" s="79"/>
      <c r="S18" s="18" t="s">
        <v>22</v>
      </c>
      <c r="T18" s="77">
        <v>24</v>
      </c>
      <c r="U18" s="78"/>
      <c r="V18" s="78"/>
      <c r="W18" s="79"/>
      <c r="X18" s="18" t="s">
        <v>22</v>
      </c>
      <c r="Y18" s="77"/>
      <c r="Z18" s="78"/>
      <c r="AA18" s="78"/>
      <c r="AB18" s="79"/>
      <c r="AC18" s="36" t="s">
        <v>23</v>
      </c>
      <c r="AD18" s="62">
        <f>AD17</f>
        <v>9</v>
      </c>
      <c r="AE18" s="63"/>
      <c r="AF18" s="19" t="s">
        <v>24</v>
      </c>
      <c r="AG18" s="50">
        <f t="shared" ref="AG18" si="6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40</v>
      </c>
      <c r="AH18" s="50"/>
      <c r="AI18" s="50"/>
      <c r="AJ18" s="50"/>
      <c r="AL18" s="8">
        <f>AL17</f>
        <v>1</v>
      </c>
    </row>
    <row r="19" spans="2:38" ht="20.100000000000001" customHeight="1" thickTop="1" thickBot="1" x14ac:dyDescent="0.25">
      <c r="B19" s="58" t="s">
        <v>25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60"/>
      <c r="AG19" s="81">
        <f>ROUNDUP(SUM(AG16:AG17),0)</f>
        <v>325</v>
      </c>
      <c r="AH19" s="81"/>
      <c r="AI19" s="81"/>
      <c r="AJ19" s="81"/>
      <c r="AL19" s="8"/>
    </row>
    <row r="20" spans="2:38" ht="6" customHeight="1" thickBot="1" x14ac:dyDescent="0.25">
      <c r="B20" s="55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7"/>
      <c r="AL20" s="8"/>
    </row>
    <row r="21" spans="2:38" ht="20.100000000000001" customHeight="1" thickBot="1" x14ac:dyDescent="0.25">
      <c r="B21" s="47" t="s">
        <v>47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9"/>
      <c r="AL21" s="8"/>
    </row>
    <row r="22" spans="2:38" ht="20.100000000000001" customHeight="1" thickBot="1" x14ac:dyDescent="0.25">
      <c r="B22" s="69" t="s">
        <v>19</v>
      </c>
      <c r="C22" s="69"/>
      <c r="D22" s="73" t="s">
        <v>26</v>
      </c>
      <c r="E22" s="73"/>
      <c r="F22" s="73"/>
      <c r="G22" s="73"/>
      <c r="H22" s="73"/>
      <c r="I22" s="73"/>
      <c r="J22" s="73"/>
      <c r="K22" s="69" t="s">
        <v>11</v>
      </c>
      <c r="L22" s="69"/>
      <c r="M22" s="69"/>
      <c r="N22" s="41"/>
      <c r="O22" s="69" t="s">
        <v>9</v>
      </c>
      <c r="P22" s="69"/>
      <c r="Q22" s="69"/>
      <c r="R22" s="69"/>
      <c r="S22" s="41"/>
      <c r="T22" s="69" t="s">
        <v>10</v>
      </c>
      <c r="U22" s="69"/>
      <c r="V22" s="69"/>
      <c r="W22" s="69"/>
      <c r="X22" s="41"/>
      <c r="Y22" s="69" t="s">
        <v>20</v>
      </c>
      <c r="Z22" s="69"/>
      <c r="AA22" s="69"/>
      <c r="AB22" s="69"/>
      <c r="AC22" s="42"/>
      <c r="AD22" s="74" t="s">
        <v>21</v>
      </c>
      <c r="AE22" s="75"/>
      <c r="AF22" s="42"/>
      <c r="AG22" s="69" t="str">
        <f>IF(AND(0&lt;ABS($O23),0&lt;ABS($T23),0&lt;ABS($Y23)),"CU YD",IF(AND(0&lt;ABS($O23),0&lt;ABS($T23)),"SQ YD",IF(AND(0&lt;ABS($O23)),"FT","EACH")))</f>
        <v>FT</v>
      </c>
      <c r="AH22" s="69"/>
      <c r="AI22" s="69"/>
      <c r="AJ22" s="69"/>
      <c r="AL22" s="8"/>
    </row>
    <row r="23" spans="2:38" ht="20.100000000000001" customHeight="1" x14ac:dyDescent="0.2">
      <c r="B23" s="89" t="s">
        <v>148</v>
      </c>
      <c r="C23" s="89"/>
      <c r="D23" s="64" t="s">
        <v>154</v>
      </c>
      <c r="E23" s="64"/>
      <c r="F23" s="64"/>
      <c r="G23" s="64"/>
      <c r="H23" s="64"/>
      <c r="I23" s="64"/>
      <c r="J23" s="64"/>
      <c r="K23" s="65">
        <v>1</v>
      </c>
      <c r="L23" s="65"/>
      <c r="M23" s="65"/>
      <c r="N23" s="14" t="s">
        <v>22</v>
      </c>
      <c r="O23" s="66">
        <v>137.5</v>
      </c>
      <c r="P23" s="67"/>
      <c r="Q23" s="67"/>
      <c r="R23" s="68"/>
      <c r="S23" s="14" t="s">
        <v>22</v>
      </c>
      <c r="T23" s="66"/>
      <c r="U23" s="67"/>
      <c r="V23" s="67"/>
      <c r="W23" s="68"/>
      <c r="X23" s="20" t="s">
        <v>22</v>
      </c>
      <c r="Y23" s="66"/>
      <c r="Z23" s="67"/>
      <c r="AA23" s="67"/>
      <c r="AB23" s="68"/>
      <c r="AC23" s="37" t="s">
        <v>23</v>
      </c>
      <c r="AD23" s="70">
        <v>1</v>
      </c>
      <c r="AE23" s="71"/>
      <c r="AF23" s="16" t="s">
        <v>24</v>
      </c>
      <c r="AG23" s="107">
        <f t="shared" ref="AG23:AG26" si="7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137.5</v>
      </c>
      <c r="AH23" s="107"/>
      <c r="AI23" s="107"/>
      <c r="AJ23" s="107"/>
      <c r="AL23" s="9">
        <v>2</v>
      </c>
    </row>
    <row r="24" spans="2:38" ht="20.100000000000001" customHeight="1" x14ac:dyDescent="0.2">
      <c r="B24" s="46" t="s">
        <v>149</v>
      </c>
      <c r="C24" s="46"/>
      <c r="D24" s="51" t="s">
        <v>156</v>
      </c>
      <c r="E24" s="51"/>
      <c r="F24" s="51"/>
      <c r="G24" s="51"/>
      <c r="H24" s="51"/>
      <c r="I24" s="51"/>
      <c r="J24" s="51"/>
      <c r="K24" s="76">
        <v>1</v>
      </c>
      <c r="L24" s="76"/>
      <c r="M24" s="76"/>
      <c r="N24" s="18" t="s">
        <v>22</v>
      </c>
      <c r="O24" s="77">
        <v>12.5</v>
      </c>
      <c r="P24" s="78"/>
      <c r="Q24" s="78"/>
      <c r="R24" s="79"/>
      <c r="S24" s="18" t="s">
        <v>22</v>
      </c>
      <c r="T24" s="77"/>
      <c r="U24" s="78"/>
      <c r="V24" s="78"/>
      <c r="W24" s="79"/>
      <c r="X24" s="18" t="s">
        <v>22</v>
      </c>
      <c r="Y24" s="77"/>
      <c r="Z24" s="78"/>
      <c r="AA24" s="78"/>
      <c r="AB24" s="79"/>
      <c r="AC24" s="36" t="s">
        <v>23</v>
      </c>
      <c r="AD24" s="62">
        <f>AD23</f>
        <v>1</v>
      </c>
      <c r="AE24" s="63"/>
      <c r="AF24" s="19" t="s">
        <v>24</v>
      </c>
      <c r="AG24" s="90">
        <f t="shared" si="7"/>
        <v>12.5</v>
      </c>
      <c r="AH24" s="90"/>
      <c r="AI24" s="90"/>
      <c r="AJ24" s="90"/>
      <c r="AL24" s="8">
        <f>AL23</f>
        <v>2</v>
      </c>
    </row>
    <row r="25" spans="2:38" ht="20.100000000000001" customHeight="1" x14ac:dyDescent="0.2">
      <c r="B25" s="46" t="s">
        <v>150</v>
      </c>
      <c r="C25" s="46"/>
      <c r="D25" s="51" t="s">
        <v>155</v>
      </c>
      <c r="E25" s="51"/>
      <c r="F25" s="51"/>
      <c r="G25" s="51"/>
      <c r="H25" s="51"/>
      <c r="I25" s="51"/>
      <c r="J25" s="51"/>
      <c r="K25" s="76">
        <v>1</v>
      </c>
      <c r="L25" s="76"/>
      <c r="M25" s="76"/>
      <c r="N25" s="18" t="s">
        <v>22</v>
      </c>
      <c r="O25" s="77">
        <v>131.25</v>
      </c>
      <c r="P25" s="78"/>
      <c r="Q25" s="78"/>
      <c r="R25" s="79"/>
      <c r="S25" s="18" t="s">
        <v>22</v>
      </c>
      <c r="T25" s="77"/>
      <c r="U25" s="78"/>
      <c r="V25" s="78"/>
      <c r="W25" s="79"/>
      <c r="X25" s="18" t="s">
        <v>22</v>
      </c>
      <c r="Y25" s="77"/>
      <c r="Z25" s="78"/>
      <c r="AA25" s="78"/>
      <c r="AB25" s="79"/>
      <c r="AC25" s="36" t="s">
        <v>23</v>
      </c>
      <c r="AD25" s="62">
        <f t="shared" ref="AD25:AD26" si="8">AD24</f>
        <v>1</v>
      </c>
      <c r="AE25" s="63"/>
      <c r="AF25" s="19" t="s">
        <v>24</v>
      </c>
      <c r="AG25" s="90">
        <f t="shared" ref="AG25" si="9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131.25</v>
      </c>
      <c r="AH25" s="90"/>
      <c r="AI25" s="90"/>
      <c r="AJ25" s="90"/>
      <c r="AL25" s="8">
        <v>2</v>
      </c>
    </row>
    <row r="26" spans="2:38" ht="20.100000000000001" customHeight="1" thickBot="1" x14ac:dyDescent="0.25">
      <c r="B26" s="46" t="s">
        <v>151</v>
      </c>
      <c r="C26" s="46"/>
      <c r="D26" s="51" t="s">
        <v>157</v>
      </c>
      <c r="E26" s="51"/>
      <c r="F26" s="51"/>
      <c r="G26" s="51"/>
      <c r="H26" s="51"/>
      <c r="I26" s="51"/>
      <c r="J26" s="51"/>
      <c r="K26" s="76">
        <v>1</v>
      </c>
      <c r="L26" s="76"/>
      <c r="M26" s="76"/>
      <c r="N26" s="18" t="s">
        <v>22</v>
      </c>
      <c r="O26" s="77">
        <v>137.5</v>
      </c>
      <c r="P26" s="78"/>
      <c r="Q26" s="78"/>
      <c r="R26" s="79"/>
      <c r="S26" s="18" t="s">
        <v>22</v>
      </c>
      <c r="T26" s="77"/>
      <c r="U26" s="78"/>
      <c r="V26" s="78"/>
      <c r="W26" s="79"/>
      <c r="X26" s="18" t="s">
        <v>22</v>
      </c>
      <c r="Y26" s="77"/>
      <c r="Z26" s="78"/>
      <c r="AA26" s="78"/>
      <c r="AB26" s="79"/>
      <c r="AC26" s="36" t="s">
        <v>23</v>
      </c>
      <c r="AD26" s="62">
        <f t="shared" si="8"/>
        <v>1</v>
      </c>
      <c r="AE26" s="63"/>
      <c r="AF26" s="19" t="s">
        <v>24</v>
      </c>
      <c r="AG26" s="90">
        <f t="shared" si="7"/>
        <v>137.5</v>
      </c>
      <c r="AH26" s="90"/>
      <c r="AI26" s="90"/>
      <c r="AJ26" s="90"/>
      <c r="AL26" s="8">
        <f t="shared" ref="AL26" si="10">AL25</f>
        <v>2</v>
      </c>
    </row>
    <row r="27" spans="2:38" ht="20.100000000000001" customHeight="1" thickTop="1" thickBot="1" x14ac:dyDescent="0.25">
      <c r="B27" s="58" t="s">
        <v>25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81">
        <f>SUM(AG23:AJ26)</f>
        <v>418.75</v>
      </c>
      <c r="AH27" s="81"/>
      <c r="AI27" s="81"/>
      <c r="AJ27" s="81"/>
      <c r="AL27" s="8"/>
    </row>
    <row r="28" spans="2:38" ht="6" customHeight="1" thickBot="1" x14ac:dyDescent="0.25">
      <c r="B28" s="55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7"/>
      <c r="AL28" s="8"/>
    </row>
    <row r="29" spans="2:38" ht="20.100000000000001" customHeight="1" thickBot="1" x14ac:dyDescent="0.25">
      <c r="B29" s="47" t="s">
        <v>242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9"/>
      <c r="AL29" s="8"/>
    </row>
    <row r="30" spans="2:38" ht="20.100000000000001" customHeight="1" thickBot="1" x14ac:dyDescent="0.25">
      <c r="B30" s="86" t="s">
        <v>243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8"/>
      <c r="AL30" s="9">
        <v>1</v>
      </c>
    </row>
    <row r="31" spans="2:38" ht="6" customHeight="1" thickBot="1" x14ac:dyDescent="0.25"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5"/>
      <c r="AL31" s="8"/>
    </row>
    <row r="32" spans="2:38" ht="20.100000000000001" customHeight="1" thickBot="1" x14ac:dyDescent="0.25">
      <c r="B32" s="47" t="s">
        <v>244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9"/>
      <c r="AL32" s="8"/>
    </row>
    <row r="33" spans="2:38" ht="20.100000000000001" customHeight="1" thickBot="1" x14ac:dyDescent="0.25">
      <c r="B33" s="86" t="s">
        <v>243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8"/>
      <c r="AL33" s="9">
        <v>1</v>
      </c>
    </row>
    <row r="34" spans="2:38" ht="6" customHeight="1" thickBot="1" x14ac:dyDescent="0.25">
      <c r="B34" s="83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5"/>
      <c r="AL34" s="8"/>
    </row>
    <row r="35" spans="2:38" ht="20.100000000000001" customHeight="1" thickBot="1" x14ac:dyDescent="0.25">
      <c r="B35" s="47" t="s">
        <v>258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9"/>
      <c r="AL35" s="8"/>
    </row>
    <row r="36" spans="2:38" ht="20.100000000000001" customHeight="1" thickBot="1" x14ac:dyDescent="0.25">
      <c r="B36" s="69" t="s">
        <v>19</v>
      </c>
      <c r="C36" s="69"/>
      <c r="D36" s="73" t="s">
        <v>26</v>
      </c>
      <c r="E36" s="73"/>
      <c r="F36" s="73"/>
      <c r="G36" s="73"/>
      <c r="H36" s="73"/>
      <c r="I36" s="73"/>
      <c r="J36" s="73"/>
      <c r="K36" s="69" t="s">
        <v>11</v>
      </c>
      <c r="L36" s="69"/>
      <c r="M36" s="69"/>
      <c r="N36" s="41"/>
      <c r="O36" s="69" t="s">
        <v>9</v>
      </c>
      <c r="P36" s="69"/>
      <c r="Q36" s="69"/>
      <c r="R36" s="69"/>
      <c r="S36" s="41"/>
      <c r="T36" s="69" t="s">
        <v>10</v>
      </c>
      <c r="U36" s="69"/>
      <c r="V36" s="69"/>
      <c r="W36" s="69"/>
      <c r="X36" s="41"/>
      <c r="Y36" s="69" t="s">
        <v>20</v>
      </c>
      <c r="Z36" s="69"/>
      <c r="AA36" s="69"/>
      <c r="AB36" s="69"/>
      <c r="AC36" s="42"/>
      <c r="AD36" s="74" t="s">
        <v>21</v>
      </c>
      <c r="AE36" s="75"/>
      <c r="AF36" s="42"/>
      <c r="AG36" s="69" t="str">
        <f>IF(AND(0&lt;ABS($O37),0&lt;ABS($T37),0&lt;ABS($Y37)),"CU YD",IF(AND(0&lt;ABS($O37),0&lt;ABS($T37)),"SQ YD",IF(AND(0&lt;ABS($O37)),"FT","EACH")))</f>
        <v>SQ YD</v>
      </c>
      <c r="AH36" s="69"/>
      <c r="AI36" s="69"/>
      <c r="AJ36" s="69"/>
      <c r="AL36" s="8"/>
    </row>
    <row r="37" spans="2:38" ht="20.100000000000001" customHeight="1" x14ac:dyDescent="0.2">
      <c r="B37" s="46" t="s">
        <v>142</v>
      </c>
      <c r="C37" s="46"/>
      <c r="D37" s="51" t="s">
        <v>161</v>
      </c>
      <c r="E37" s="51"/>
      <c r="F37" s="51"/>
      <c r="G37" s="51"/>
      <c r="H37" s="51"/>
      <c r="I37" s="51"/>
      <c r="J37" s="51"/>
      <c r="K37" s="76">
        <v>1</v>
      </c>
      <c r="L37" s="76"/>
      <c r="M37" s="76"/>
      <c r="N37" s="18" t="s">
        <v>22</v>
      </c>
      <c r="O37" s="77">
        <v>80.75</v>
      </c>
      <c r="P37" s="78"/>
      <c r="Q37" s="78"/>
      <c r="R37" s="79"/>
      <c r="S37" s="18" t="s">
        <v>22</v>
      </c>
      <c r="T37" s="77">
        <v>36.667000000000002</v>
      </c>
      <c r="U37" s="78"/>
      <c r="V37" s="78"/>
      <c r="W37" s="79"/>
      <c r="X37" s="18" t="s">
        <v>22</v>
      </c>
      <c r="Y37" s="77"/>
      <c r="Z37" s="78"/>
      <c r="AA37" s="78"/>
      <c r="AB37" s="79"/>
      <c r="AC37" s="36" t="s">
        <v>23</v>
      </c>
      <c r="AD37" s="62">
        <v>9</v>
      </c>
      <c r="AE37" s="63"/>
      <c r="AF37" s="19" t="s">
        <v>24</v>
      </c>
      <c r="AG37" s="50">
        <f t="shared" ref="AG37" si="11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>329</v>
      </c>
      <c r="AH37" s="50"/>
      <c r="AI37" s="50"/>
      <c r="AJ37" s="50"/>
      <c r="AL37" s="9">
        <v>1</v>
      </c>
    </row>
    <row r="38" spans="2:38" ht="20.100000000000001" customHeight="1" x14ac:dyDescent="0.2">
      <c r="B38" s="46" t="s">
        <v>142</v>
      </c>
      <c r="C38" s="46"/>
      <c r="D38" s="51" t="s">
        <v>159</v>
      </c>
      <c r="E38" s="51"/>
      <c r="F38" s="51"/>
      <c r="G38" s="51"/>
      <c r="H38" s="51"/>
      <c r="I38" s="51"/>
      <c r="J38" s="51"/>
      <c r="K38" s="76">
        <v>1</v>
      </c>
      <c r="L38" s="76"/>
      <c r="M38" s="76"/>
      <c r="N38" s="18" t="s">
        <v>22</v>
      </c>
      <c r="O38" s="77">
        <v>200</v>
      </c>
      <c r="P38" s="78"/>
      <c r="Q38" s="78"/>
      <c r="R38" s="79"/>
      <c r="S38" s="18" t="s">
        <v>22</v>
      </c>
      <c r="T38" s="77">
        <v>36.667000000000002</v>
      </c>
      <c r="U38" s="78"/>
      <c r="V38" s="78">
        <v>32.667000000000002</v>
      </c>
      <c r="W38" s="79"/>
      <c r="X38" s="18" t="s">
        <v>22</v>
      </c>
      <c r="Y38" s="77"/>
      <c r="Z38" s="78"/>
      <c r="AA38" s="78"/>
      <c r="AB38" s="79"/>
      <c r="AC38" s="36" t="s">
        <v>23</v>
      </c>
      <c r="AD38" s="62">
        <f t="shared" ref="AD38:AD40" si="12">AD37</f>
        <v>9</v>
      </c>
      <c r="AE38" s="63"/>
      <c r="AF38" s="19" t="s">
        <v>24</v>
      </c>
      <c r="AG38" s="50">
        <f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>770.4</v>
      </c>
      <c r="AH38" s="50"/>
      <c r="AI38" s="50"/>
      <c r="AJ38" s="50"/>
      <c r="AL38" s="8">
        <f t="shared" ref="AL38:AL40" si="13">AL37</f>
        <v>1</v>
      </c>
    </row>
    <row r="39" spans="2:38" ht="20.100000000000001" customHeight="1" x14ac:dyDescent="0.2">
      <c r="B39" s="46"/>
      <c r="C39" s="46"/>
      <c r="D39" s="51" t="s">
        <v>210</v>
      </c>
      <c r="E39" s="51"/>
      <c r="F39" s="51"/>
      <c r="G39" s="51"/>
      <c r="H39" s="51"/>
      <c r="I39" s="51"/>
      <c r="J39" s="51"/>
      <c r="K39" s="76">
        <v>2</v>
      </c>
      <c r="L39" s="76"/>
      <c r="M39" s="76"/>
      <c r="N39" s="18" t="s">
        <v>22</v>
      </c>
      <c r="O39" s="77">
        <v>8</v>
      </c>
      <c r="P39" s="78"/>
      <c r="Q39" s="78"/>
      <c r="R39" s="79"/>
      <c r="S39" s="18" t="s">
        <v>22</v>
      </c>
      <c r="T39" s="77">
        <v>35</v>
      </c>
      <c r="U39" s="78"/>
      <c r="V39" s="78"/>
      <c r="W39" s="79"/>
      <c r="X39" s="18" t="s">
        <v>22</v>
      </c>
      <c r="Y39" s="77"/>
      <c r="Z39" s="78"/>
      <c r="AA39" s="78"/>
      <c r="AB39" s="79"/>
      <c r="AC39" s="36" t="s">
        <v>23</v>
      </c>
      <c r="AD39" s="62">
        <f t="shared" si="12"/>
        <v>9</v>
      </c>
      <c r="AE39" s="63"/>
      <c r="AF39" s="19" t="s">
        <v>24</v>
      </c>
      <c r="AG39" s="50">
        <f t="shared" ref="AG39:AG40" si="14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>62.2</v>
      </c>
      <c r="AH39" s="50"/>
      <c r="AI39" s="50"/>
      <c r="AJ39" s="50"/>
      <c r="AL39" s="8">
        <f t="shared" si="13"/>
        <v>1</v>
      </c>
    </row>
    <row r="40" spans="2:38" ht="20.100000000000001" customHeight="1" thickBot="1" x14ac:dyDescent="0.25">
      <c r="B40" s="46"/>
      <c r="C40" s="46"/>
      <c r="D40" s="51" t="s">
        <v>211</v>
      </c>
      <c r="E40" s="51"/>
      <c r="F40" s="51"/>
      <c r="G40" s="51"/>
      <c r="H40" s="51"/>
      <c r="I40" s="51"/>
      <c r="J40" s="51"/>
      <c r="K40" s="76">
        <v>2</v>
      </c>
      <c r="L40" s="76"/>
      <c r="M40" s="76"/>
      <c r="N40" s="18" t="s">
        <v>22</v>
      </c>
      <c r="O40" s="77">
        <v>17.7</v>
      </c>
      <c r="P40" s="78"/>
      <c r="Q40" s="78"/>
      <c r="R40" s="79"/>
      <c r="S40" s="18" t="s">
        <v>22</v>
      </c>
      <c r="T40" s="77">
        <v>35</v>
      </c>
      <c r="U40" s="78"/>
      <c r="V40" s="78"/>
      <c r="W40" s="79"/>
      <c r="X40" s="18" t="s">
        <v>22</v>
      </c>
      <c r="Y40" s="77"/>
      <c r="Z40" s="78"/>
      <c r="AA40" s="78"/>
      <c r="AB40" s="79"/>
      <c r="AC40" s="36" t="s">
        <v>23</v>
      </c>
      <c r="AD40" s="62">
        <f t="shared" si="12"/>
        <v>9</v>
      </c>
      <c r="AE40" s="63"/>
      <c r="AF40" s="19" t="s">
        <v>24</v>
      </c>
      <c r="AG40" s="50">
        <f t="shared" si="14"/>
        <v>137.69999999999999</v>
      </c>
      <c r="AH40" s="50"/>
      <c r="AI40" s="50"/>
      <c r="AJ40" s="50"/>
      <c r="AL40" s="8">
        <f t="shared" si="13"/>
        <v>1</v>
      </c>
    </row>
    <row r="41" spans="2:38" ht="19.5" customHeight="1" thickTop="1" thickBot="1" x14ac:dyDescent="0.25">
      <c r="B41" s="58" t="s">
        <v>25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60"/>
      <c r="AG41" s="61">
        <f>SUM(AG37:AJ40)</f>
        <v>1299.3000000000002</v>
      </c>
      <c r="AH41" s="61"/>
      <c r="AI41" s="61"/>
      <c r="AJ41" s="61"/>
      <c r="AL41" s="8"/>
    </row>
    <row r="42" spans="2:38" ht="6" customHeight="1" thickBot="1" x14ac:dyDescent="0.25">
      <c r="B42" s="55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7"/>
      <c r="AL42" s="8"/>
    </row>
    <row r="43" spans="2:38" ht="20.100000000000001" customHeight="1" thickBot="1" x14ac:dyDescent="0.25">
      <c r="B43" s="47" t="s">
        <v>259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9"/>
      <c r="AL43" s="8"/>
    </row>
    <row r="44" spans="2:38" ht="20.100000000000001" customHeight="1" thickBot="1" x14ac:dyDescent="0.25">
      <c r="B44" s="69" t="s">
        <v>19</v>
      </c>
      <c r="C44" s="69"/>
      <c r="D44" s="73" t="s">
        <v>26</v>
      </c>
      <c r="E44" s="73"/>
      <c r="F44" s="73"/>
      <c r="G44" s="73"/>
      <c r="H44" s="73"/>
      <c r="I44" s="73"/>
      <c r="J44" s="73"/>
      <c r="K44" s="69" t="s">
        <v>11</v>
      </c>
      <c r="L44" s="69"/>
      <c r="M44" s="69"/>
      <c r="N44" s="41"/>
      <c r="O44" s="69" t="s">
        <v>9</v>
      </c>
      <c r="P44" s="69"/>
      <c r="Q44" s="69"/>
      <c r="R44" s="69"/>
      <c r="S44" s="41"/>
      <c r="T44" s="69" t="s">
        <v>10</v>
      </c>
      <c r="U44" s="69"/>
      <c r="V44" s="69"/>
      <c r="W44" s="69"/>
      <c r="X44" s="41"/>
      <c r="Y44" s="69" t="s">
        <v>20</v>
      </c>
      <c r="Z44" s="69"/>
      <c r="AA44" s="69"/>
      <c r="AB44" s="69"/>
      <c r="AC44" s="42"/>
      <c r="AD44" s="74" t="s">
        <v>21</v>
      </c>
      <c r="AE44" s="75"/>
      <c r="AF44" s="42"/>
      <c r="AG44" s="69" t="str">
        <f>IF(AND(0&lt;ABS($O45),0&lt;ABS($T45),0&lt;ABS($Y45)),"CU YD",IF(AND(0&lt;ABS($O45),0&lt;ABS($T45)),"SQ YD",IF(AND(0&lt;ABS($O45)),"FT","EACH")))</f>
        <v>SQ YD</v>
      </c>
      <c r="AH44" s="69"/>
      <c r="AI44" s="69"/>
      <c r="AJ44" s="69"/>
      <c r="AL44" s="8"/>
    </row>
    <row r="45" spans="2:38" ht="20.100000000000001" customHeight="1" x14ac:dyDescent="0.2">
      <c r="B45" s="46" t="s">
        <v>139</v>
      </c>
      <c r="C45" s="46"/>
      <c r="D45" s="64" t="s">
        <v>158</v>
      </c>
      <c r="E45" s="64"/>
      <c r="F45" s="64"/>
      <c r="G45" s="64"/>
      <c r="H45" s="64"/>
      <c r="I45" s="64"/>
      <c r="J45" s="64"/>
      <c r="K45" s="65">
        <v>1</v>
      </c>
      <c r="L45" s="65"/>
      <c r="M45" s="65"/>
      <c r="N45" s="14" t="s">
        <v>22</v>
      </c>
      <c r="O45" s="66">
        <v>200</v>
      </c>
      <c r="P45" s="67"/>
      <c r="Q45" s="67"/>
      <c r="R45" s="68"/>
      <c r="S45" s="14" t="s">
        <v>22</v>
      </c>
      <c r="T45" s="66">
        <v>32.667000000000002</v>
      </c>
      <c r="U45" s="67"/>
      <c r="V45" s="67">
        <v>36.667000000000002</v>
      </c>
      <c r="W45" s="68"/>
      <c r="X45" s="20" t="s">
        <v>22</v>
      </c>
      <c r="Y45" s="66"/>
      <c r="Z45" s="67"/>
      <c r="AA45" s="67"/>
      <c r="AB45" s="68"/>
      <c r="AC45" s="37" t="s">
        <v>23</v>
      </c>
      <c r="AD45" s="70">
        <v>9</v>
      </c>
      <c r="AE45" s="71"/>
      <c r="AF45" s="16" t="s">
        <v>24</v>
      </c>
      <c r="AG45" s="72">
        <f t="shared" ref="AG45" si="1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>770.4</v>
      </c>
      <c r="AH45" s="72"/>
      <c r="AI45" s="72"/>
      <c r="AJ45" s="72"/>
      <c r="AL45" s="9">
        <v>1</v>
      </c>
    </row>
    <row r="46" spans="2:38" ht="20.100000000000001" customHeight="1" thickBot="1" x14ac:dyDescent="0.25">
      <c r="B46" s="46" t="s">
        <v>139</v>
      </c>
      <c r="C46" s="46"/>
      <c r="D46" s="51" t="s">
        <v>160</v>
      </c>
      <c r="E46" s="51"/>
      <c r="F46" s="51"/>
      <c r="G46" s="51"/>
      <c r="H46" s="51"/>
      <c r="I46" s="51"/>
      <c r="J46" s="51"/>
      <c r="K46" s="76">
        <v>1</v>
      </c>
      <c r="L46" s="76"/>
      <c r="M46" s="76"/>
      <c r="N46" s="18" t="s">
        <v>22</v>
      </c>
      <c r="O46" s="77">
        <v>80.75</v>
      </c>
      <c r="P46" s="78"/>
      <c r="Q46" s="78"/>
      <c r="R46" s="79"/>
      <c r="S46" s="18" t="s">
        <v>22</v>
      </c>
      <c r="T46" s="77">
        <v>36.667000000000002</v>
      </c>
      <c r="U46" s="78"/>
      <c r="V46" s="78"/>
      <c r="W46" s="79"/>
      <c r="X46" s="18" t="s">
        <v>22</v>
      </c>
      <c r="Y46" s="77"/>
      <c r="Z46" s="78"/>
      <c r="AA46" s="78"/>
      <c r="AB46" s="79"/>
      <c r="AC46" s="36" t="s">
        <v>23</v>
      </c>
      <c r="AD46" s="62">
        <f>AD45</f>
        <v>9</v>
      </c>
      <c r="AE46" s="63"/>
      <c r="AF46" s="19" t="s">
        <v>24</v>
      </c>
      <c r="AG46" s="50">
        <f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329</v>
      </c>
      <c r="AH46" s="50"/>
      <c r="AI46" s="50"/>
      <c r="AJ46" s="50"/>
      <c r="AL46" s="8">
        <f>AL45</f>
        <v>1</v>
      </c>
    </row>
    <row r="47" spans="2:38" ht="19.5" customHeight="1" thickTop="1" thickBot="1" x14ac:dyDescent="0.25">
      <c r="B47" s="58" t="s">
        <v>25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60"/>
      <c r="AG47" s="61">
        <f>SUM(AG45:AJ46)</f>
        <v>1099.4000000000001</v>
      </c>
      <c r="AH47" s="61"/>
      <c r="AI47" s="61"/>
      <c r="AJ47" s="61"/>
      <c r="AL47" s="8"/>
    </row>
    <row r="48" spans="2:38" ht="6" customHeight="1" thickBot="1" x14ac:dyDescent="0.25">
      <c r="B48" s="5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7"/>
      <c r="AL48" s="8"/>
    </row>
    <row r="49" spans="2:38" ht="20.100000000000001" customHeight="1" thickBot="1" x14ac:dyDescent="0.25">
      <c r="B49" s="47" t="s">
        <v>245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9"/>
      <c r="AL49" s="8"/>
    </row>
    <row r="50" spans="2:38" ht="20.100000000000001" customHeight="1" thickBot="1" x14ac:dyDescent="0.25">
      <c r="B50" s="52" t="s">
        <v>246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4"/>
      <c r="AL50" s="9">
        <v>1</v>
      </c>
    </row>
    <row r="51" spans="2:38" ht="6" customHeight="1" thickBot="1" x14ac:dyDescent="0.25"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7"/>
      <c r="AL51" s="8"/>
    </row>
    <row r="52" spans="2:38" ht="20.100000000000001" customHeight="1" thickBot="1" x14ac:dyDescent="0.25">
      <c r="B52" s="47" t="s">
        <v>247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9"/>
      <c r="AL52" s="8"/>
    </row>
    <row r="53" spans="2:38" ht="20.100000000000001" customHeight="1" thickBot="1" x14ac:dyDescent="0.25">
      <c r="B53" s="52" t="s">
        <v>246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4"/>
      <c r="AL53" s="9">
        <v>1</v>
      </c>
    </row>
    <row r="54" spans="2:38" ht="6" customHeight="1" thickBot="1" x14ac:dyDescent="0.25">
      <c r="B54" s="55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7"/>
      <c r="AL54" s="8"/>
    </row>
    <row r="55" spans="2:38" ht="20.100000000000001" customHeight="1" thickBot="1" x14ac:dyDescent="0.25">
      <c r="B55" s="47" t="s">
        <v>248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9"/>
      <c r="AL55" s="8"/>
    </row>
    <row r="56" spans="2:38" ht="20.100000000000001" customHeight="1" thickBot="1" x14ac:dyDescent="0.25">
      <c r="B56" s="69" t="s">
        <v>19</v>
      </c>
      <c r="C56" s="69"/>
      <c r="D56" s="73" t="s">
        <v>26</v>
      </c>
      <c r="E56" s="73"/>
      <c r="F56" s="73"/>
      <c r="G56" s="73"/>
      <c r="H56" s="73"/>
      <c r="I56" s="73"/>
      <c r="J56" s="73"/>
      <c r="K56" s="69" t="s">
        <v>11</v>
      </c>
      <c r="L56" s="69"/>
      <c r="M56" s="69"/>
      <c r="N56" s="41"/>
      <c r="O56" s="69" t="s">
        <v>9</v>
      </c>
      <c r="P56" s="69"/>
      <c r="Q56" s="69"/>
      <c r="R56" s="69"/>
      <c r="S56" s="41"/>
      <c r="T56" s="69" t="s">
        <v>10</v>
      </c>
      <c r="U56" s="69"/>
      <c r="V56" s="69"/>
      <c r="W56" s="69"/>
      <c r="X56" s="41"/>
      <c r="Y56" s="69" t="s">
        <v>20</v>
      </c>
      <c r="Z56" s="69"/>
      <c r="AA56" s="69"/>
      <c r="AB56" s="69"/>
      <c r="AC56" s="42"/>
      <c r="AD56" s="74" t="s">
        <v>21</v>
      </c>
      <c r="AE56" s="75"/>
      <c r="AF56" s="42"/>
      <c r="AG56" s="69" t="str">
        <f>IF(AND(0&lt;ABS($O57),0&lt;ABS($T57),0&lt;ABS($Y57)),"CU YD",IF(AND(0&lt;ABS($O57),0&lt;ABS($T57)),"SQ YD",IF(AND(0&lt;ABS($O57)),"FT","EACH")))</f>
        <v>SQ YD</v>
      </c>
      <c r="AH56" s="69"/>
      <c r="AI56" s="69"/>
      <c r="AJ56" s="69"/>
      <c r="AL56" s="8"/>
    </row>
    <row r="57" spans="2:38" ht="20.100000000000001" customHeight="1" x14ac:dyDescent="0.2">
      <c r="B57" s="46" t="s">
        <v>139</v>
      </c>
      <c r="C57" s="46"/>
      <c r="D57" s="64" t="s">
        <v>158</v>
      </c>
      <c r="E57" s="64"/>
      <c r="F57" s="64"/>
      <c r="G57" s="64"/>
      <c r="H57" s="64"/>
      <c r="I57" s="64"/>
      <c r="J57" s="64"/>
      <c r="K57" s="65">
        <v>1</v>
      </c>
      <c r="L57" s="65"/>
      <c r="M57" s="65"/>
      <c r="N57" s="14" t="s">
        <v>22</v>
      </c>
      <c r="O57" s="66">
        <v>200</v>
      </c>
      <c r="P57" s="67"/>
      <c r="Q57" s="67"/>
      <c r="R57" s="68"/>
      <c r="S57" s="14" t="s">
        <v>22</v>
      </c>
      <c r="T57" s="66">
        <v>32.667000000000002</v>
      </c>
      <c r="U57" s="67"/>
      <c r="V57" s="67">
        <v>36.667000000000002</v>
      </c>
      <c r="W57" s="68"/>
      <c r="X57" s="20" t="s">
        <v>22</v>
      </c>
      <c r="Y57" s="66"/>
      <c r="Z57" s="67"/>
      <c r="AA57" s="67"/>
      <c r="AB57" s="68"/>
      <c r="AC57" s="37" t="s">
        <v>23</v>
      </c>
      <c r="AD57" s="70">
        <v>9</v>
      </c>
      <c r="AE57" s="71"/>
      <c r="AF57" s="16" t="s">
        <v>24</v>
      </c>
      <c r="AG57" s="72">
        <f t="shared" ref="AG57" si="16">IF(K57=0," ",IF(AND(0&lt;ABS($O57),0&lt;ABS($T57),0&lt;ABS($Y57)),ROUND(($K57*IF($Q57&gt;0,($O57+$Q57)/2,$O57)*IF($V57&gt;0,($T57+$V57)/2,$T57)*IF($AA57&gt;0,($Y57+$AA57)/2,$Y57))/AD57,AL57),IF(AND(0&lt;ABS($O57),0&lt;ABS($T57)),ROUND(($K57*IF($Q57&gt;0,($O57+$Q57)/2,$O57)*IF($V57&gt;0,($T57+$V57)/2,$T57))/AD57,AL57),IF(AND(0&lt;ABS($O57)),ROUND($K57*IF($Q57&gt;0,($O57+$Q57)/2,$O57)/AD57,AL57),IF(AND(0&lt;ABS($K57)),K57," ")))))</f>
        <v>770.4</v>
      </c>
      <c r="AH57" s="72"/>
      <c r="AI57" s="72"/>
      <c r="AJ57" s="72"/>
      <c r="AL57" s="9">
        <v>1</v>
      </c>
    </row>
    <row r="58" spans="2:38" ht="20.100000000000001" customHeight="1" thickBot="1" x14ac:dyDescent="0.25">
      <c r="B58" s="46" t="s">
        <v>139</v>
      </c>
      <c r="C58" s="46"/>
      <c r="D58" s="51" t="s">
        <v>160</v>
      </c>
      <c r="E58" s="51"/>
      <c r="F58" s="51"/>
      <c r="G58" s="51"/>
      <c r="H58" s="51"/>
      <c r="I58" s="51"/>
      <c r="J58" s="51"/>
      <c r="K58" s="76">
        <v>1</v>
      </c>
      <c r="L58" s="76"/>
      <c r="M58" s="76"/>
      <c r="N58" s="18" t="s">
        <v>22</v>
      </c>
      <c r="O58" s="77">
        <v>80.75</v>
      </c>
      <c r="P58" s="78"/>
      <c r="Q58" s="78"/>
      <c r="R58" s="79"/>
      <c r="S58" s="18" t="s">
        <v>22</v>
      </c>
      <c r="T58" s="77">
        <v>36.667000000000002</v>
      </c>
      <c r="U58" s="78"/>
      <c r="V58" s="78"/>
      <c r="W58" s="79"/>
      <c r="X58" s="18" t="s">
        <v>22</v>
      </c>
      <c r="Y58" s="77"/>
      <c r="Z58" s="78"/>
      <c r="AA58" s="78"/>
      <c r="AB58" s="79"/>
      <c r="AC58" s="36" t="s">
        <v>23</v>
      </c>
      <c r="AD58" s="62">
        <f>AD57</f>
        <v>9</v>
      </c>
      <c r="AE58" s="63"/>
      <c r="AF58" s="19" t="s">
        <v>24</v>
      </c>
      <c r="AG58" s="50">
        <f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>329</v>
      </c>
      <c r="AH58" s="50"/>
      <c r="AI58" s="50"/>
      <c r="AJ58" s="50"/>
      <c r="AL58" s="8">
        <f>AL57</f>
        <v>1</v>
      </c>
    </row>
    <row r="59" spans="2:38" ht="19.5" customHeight="1" thickTop="1" thickBot="1" x14ac:dyDescent="0.25">
      <c r="B59" s="58" t="s">
        <v>25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60"/>
      <c r="AG59" s="61">
        <f>SUM(AG57:AJ58)</f>
        <v>1099.4000000000001</v>
      </c>
      <c r="AH59" s="61"/>
      <c r="AI59" s="61"/>
      <c r="AJ59" s="61"/>
      <c r="AL59" s="8"/>
    </row>
    <row r="60" spans="2:38" ht="6" customHeight="1" thickBot="1" x14ac:dyDescent="0.25"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7"/>
      <c r="AL60" s="8"/>
    </row>
    <row r="61" spans="2:38" ht="20.100000000000001" customHeight="1" thickBot="1" x14ac:dyDescent="0.25">
      <c r="B61" s="47" t="s">
        <v>49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9"/>
      <c r="AL61" s="8"/>
    </row>
    <row r="62" spans="2:38" ht="20.100000000000001" customHeight="1" thickBot="1" x14ac:dyDescent="0.25">
      <c r="B62" s="69" t="s">
        <v>19</v>
      </c>
      <c r="C62" s="69"/>
      <c r="D62" s="73" t="s">
        <v>26</v>
      </c>
      <c r="E62" s="73"/>
      <c r="F62" s="73"/>
      <c r="G62" s="73"/>
      <c r="H62" s="73"/>
      <c r="I62" s="73"/>
      <c r="J62" s="73"/>
      <c r="K62" s="69" t="s">
        <v>11</v>
      </c>
      <c r="L62" s="69"/>
      <c r="M62" s="69"/>
      <c r="N62" s="41"/>
      <c r="O62" s="69" t="s">
        <v>9</v>
      </c>
      <c r="P62" s="69"/>
      <c r="Q62" s="69"/>
      <c r="R62" s="69"/>
      <c r="S62" s="41"/>
      <c r="T62" s="69" t="s">
        <v>10</v>
      </c>
      <c r="U62" s="69"/>
      <c r="V62" s="69"/>
      <c r="W62" s="69"/>
      <c r="X62" s="41"/>
      <c r="Y62" s="69" t="s">
        <v>20</v>
      </c>
      <c r="Z62" s="69"/>
      <c r="AA62" s="69"/>
      <c r="AB62" s="69"/>
      <c r="AC62" s="42"/>
      <c r="AD62" s="74" t="s">
        <v>21</v>
      </c>
      <c r="AE62" s="75"/>
      <c r="AF62" s="42"/>
      <c r="AG62" s="69" t="s">
        <v>48</v>
      </c>
      <c r="AH62" s="69"/>
      <c r="AI62" s="69"/>
      <c r="AJ62" s="69"/>
      <c r="AL62" s="8"/>
    </row>
    <row r="63" spans="2:38" ht="20.100000000000001" customHeight="1" x14ac:dyDescent="0.2">
      <c r="B63" s="89" t="s">
        <v>162</v>
      </c>
      <c r="C63" s="89"/>
      <c r="D63" s="64" t="s">
        <v>177</v>
      </c>
      <c r="E63" s="64"/>
      <c r="F63" s="64"/>
      <c r="G63" s="64"/>
      <c r="H63" s="64"/>
      <c r="I63" s="64"/>
      <c r="J63" s="64"/>
      <c r="K63" s="65">
        <v>1</v>
      </c>
      <c r="L63" s="65"/>
      <c r="M63" s="65"/>
      <c r="N63" s="14" t="s">
        <v>22</v>
      </c>
      <c r="O63" s="66">
        <v>146.25</v>
      </c>
      <c r="P63" s="67"/>
      <c r="Q63" s="67"/>
      <c r="R63" s="68"/>
      <c r="S63" s="14" t="s">
        <v>22</v>
      </c>
      <c r="T63" s="66"/>
      <c r="U63" s="67"/>
      <c r="V63" s="67"/>
      <c r="W63" s="68"/>
      <c r="X63" s="14" t="s">
        <v>22</v>
      </c>
      <c r="Y63" s="66"/>
      <c r="Z63" s="67"/>
      <c r="AA63" s="67"/>
      <c r="AB63" s="68"/>
      <c r="AC63" s="37" t="s">
        <v>23</v>
      </c>
      <c r="AD63" s="70">
        <v>100</v>
      </c>
      <c r="AE63" s="71"/>
      <c r="AF63" s="17" t="s">
        <v>24</v>
      </c>
      <c r="AG63" s="107">
        <f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>1.46</v>
      </c>
      <c r="AH63" s="107"/>
      <c r="AI63" s="107"/>
      <c r="AJ63" s="107"/>
      <c r="AL63" s="9">
        <v>2</v>
      </c>
    </row>
    <row r="64" spans="2:38" ht="20.100000000000001" customHeight="1" x14ac:dyDescent="0.2">
      <c r="B64" s="46" t="s">
        <v>163</v>
      </c>
      <c r="C64" s="46"/>
      <c r="D64" s="51" t="s">
        <v>176</v>
      </c>
      <c r="E64" s="51"/>
      <c r="F64" s="51"/>
      <c r="G64" s="51"/>
      <c r="H64" s="51"/>
      <c r="I64" s="51"/>
      <c r="J64" s="51"/>
      <c r="K64" s="76">
        <v>1</v>
      </c>
      <c r="L64" s="76"/>
      <c r="M64" s="76"/>
      <c r="N64" s="18" t="s">
        <v>22</v>
      </c>
      <c r="O64" s="77">
        <v>209.25</v>
      </c>
      <c r="P64" s="78"/>
      <c r="Q64" s="78"/>
      <c r="R64" s="79"/>
      <c r="S64" s="18" t="s">
        <v>22</v>
      </c>
      <c r="T64" s="77"/>
      <c r="U64" s="78"/>
      <c r="V64" s="78"/>
      <c r="W64" s="79"/>
      <c r="X64" s="18" t="s">
        <v>22</v>
      </c>
      <c r="Y64" s="77"/>
      <c r="Z64" s="78"/>
      <c r="AA64" s="78"/>
      <c r="AB64" s="79"/>
      <c r="AC64" s="36" t="s">
        <v>23</v>
      </c>
      <c r="AD64" s="62">
        <f>AD63</f>
        <v>100</v>
      </c>
      <c r="AE64" s="63"/>
      <c r="AF64" s="19" t="s">
        <v>24</v>
      </c>
      <c r="AG64" s="90">
        <f t="shared" ref="AG64:AG65" si="17">IF(K64=0," ",IF(AND(0&lt;ABS($O64),0&lt;ABS($T64),0&lt;ABS($Y64)),ROUND(($K64*IF($Q64&gt;0,($O64+$Q64)/2,$O64)*IF($V64&gt;0,($T64+$V64)/2,$T64)*IF($AA64&gt;0,($Y64+$AA64)/2,$Y64))/AD64,AL64),IF(AND(0&lt;ABS($O64),0&lt;ABS($T64)),ROUND(($K64*IF($Q64&gt;0,($O64+$Q64)/2,$O64)*IF($V64&gt;0,($T64+$V64)/2,$T64))/AD64,AL64),IF(AND(0&lt;ABS($O64)),ROUND($K64*IF($Q64&gt;0,($O64+$Q64)/2,$O64)/AD64,AL64),IF(AND(0&lt;ABS($K64)),K64," ")))))</f>
        <v>2.09</v>
      </c>
      <c r="AH64" s="90"/>
      <c r="AI64" s="90"/>
      <c r="AJ64" s="90"/>
      <c r="AL64" s="8">
        <f>AL63</f>
        <v>2</v>
      </c>
    </row>
    <row r="65" spans="2:38" ht="20.100000000000001" customHeight="1" x14ac:dyDescent="0.2">
      <c r="B65" s="46" t="s">
        <v>164</v>
      </c>
      <c r="C65" s="46"/>
      <c r="D65" s="51" t="s">
        <v>178</v>
      </c>
      <c r="E65" s="51"/>
      <c r="F65" s="51"/>
      <c r="G65" s="51"/>
      <c r="H65" s="51"/>
      <c r="I65" s="51"/>
      <c r="J65" s="51"/>
      <c r="K65" s="76">
        <v>1</v>
      </c>
      <c r="L65" s="76"/>
      <c r="M65" s="76"/>
      <c r="N65" s="18" t="s">
        <v>22</v>
      </c>
      <c r="O65" s="77">
        <v>208.75</v>
      </c>
      <c r="P65" s="78"/>
      <c r="Q65" s="78"/>
      <c r="R65" s="79"/>
      <c r="S65" s="18" t="s">
        <v>22</v>
      </c>
      <c r="T65" s="77"/>
      <c r="U65" s="78"/>
      <c r="V65" s="78"/>
      <c r="W65" s="79"/>
      <c r="X65" s="18" t="s">
        <v>22</v>
      </c>
      <c r="Y65" s="77"/>
      <c r="Z65" s="78"/>
      <c r="AA65" s="78"/>
      <c r="AB65" s="79"/>
      <c r="AC65" s="36" t="s">
        <v>23</v>
      </c>
      <c r="AD65" s="62">
        <f>AD64</f>
        <v>100</v>
      </c>
      <c r="AE65" s="63"/>
      <c r="AF65" s="19" t="s">
        <v>24</v>
      </c>
      <c r="AG65" s="90">
        <f t="shared" si="17"/>
        <v>2.09</v>
      </c>
      <c r="AH65" s="90"/>
      <c r="AI65" s="90"/>
      <c r="AJ65" s="90"/>
      <c r="AL65" s="8">
        <f>AL64</f>
        <v>2</v>
      </c>
    </row>
    <row r="66" spans="2:38" ht="20.100000000000001" customHeight="1" thickBot="1" x14ac:dyDescent="0.25">
      <c r="B66" s="46" t="s">
        <v>165</v>
      </c>
      <c r="C66" s="46"/>
      <c r="D66" s="82" t="s">
        <v>179</v>
      </c>
      <c r="E66" s="82"/>
      <c r="F66" s="82"/>
      <c r="G66" s="82"/>
      <c r="H66" s="82"/>
      <c r="I66" s="82"/>
      <c r="J66" s="82"/>
      <c r="K66" s="76">
        <v>1</v>
      </c>
      <c r="L66" s="76"/>
      <c r="M66" s="76"/>
      <c r="N66" s="18" t="s">
        <v>22</v>
      </c>
      <c r="O66" s="77">
        <v>146.25</v>
      </c>
      <c r="P66" s="78"/>
      <c r="Q66" s="78"/>
      <c r="R66" s="79"/>
      <c r="S66" s="18" t="s">
        <v>22</v>
      </c>
      <c r="T66" s="77"/>
      <c r="U66" s="78"/>
      <c r="V66" s="78"/>
      <c r="W66" s="79"/>
      <c r="X66" s="18" t="s">
        <v>22</v>
      </c>
      <c r="Y66" s="77"/>
      <c r="Z66" s="78"/>
      <c r="AA66" s="78"/>
      <c r="AB66" s="79"/>
      <c r="AC66" s="36" t="s">
        <v>23</v>
      </c>
      <c r="AD66" s="62">
        <f>AD65</f>
        <v>100</v>
      </c>
      <c r="AE66" s="63"/>
      <c r="AF66" s="19" t="s">
        <v>24</v>
      </c>
      <c r="AG66" s="90">
        <f t="shared" ref="AG66" si="18">IF(K66=0," ",IF(AND(0&lt;ABS($O66),0&lt;ABS($T66),0&lt;ABS($Y66)),ROUND(($K66*IF($Q66&gt;0,($O66+$Q66)/2,$O66)*IF($V66&gt;0,($T66+$V66)/2,$T66)*IF($AA66&gt;0,($Y66+$AA66)/2,$Y66))/AD66,AL66),IF(AND(0&lt;ABS($O66),0&lt;ABS($T66)),ROUND(($K66*IF($Q66&gt;0,($O66+$Q66)/2,$O66)*IF($V66&gt;0,($T66+$V66)/2,$T66))/AD66,AL66),IF(AND(0&lt;ABS($O66)),ROUND($K66*IF($Q66&gt;0,($O66+$Q66)/2,$O66)/AD66,AL66),IF(AND(0&lt;ABS($K66)),K66," ")))))</f>
        <v>1.46</v>
      </c>
      <c r="AH66" s="90"/>
      <c r="AI66" s="90"/>
      <c r="AJ66" s="90"/>
      <c r="AL66" s="8">
        <f>AL65</f>
        <v>2</v>
      </c>
    </row>
    <row r="67" spans="2:38" ht="20.100000000000001" customHeight="1" thickTop="1" thickBot="1" x14ac:dyDescent="0.25">
      <c r="B67" s="58" t="s">
        <v>25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60"/>
      <c r="AG67" s="81">
        <f>SUM(AG63:AJ66)</f>
        <v>7.1</v>
      </c>
      <c r="AH67" s="81"/>
      <c r="AI67" s="81"/>
      <c r="AJ67" s="81"/>
      <c r="AL67" s="8"/>
    </row>
    <row r="68" spans="2:38" ht="6" customHeight="1" thickBot="1" x14ac:dyDescent="0.25"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7"/>
      <c r="AL68" s="8"/>
    </row>
    <row r="69" spans="2:38" ht="20.100000000000001" customHeight="1" thickBot="1" x14ac:dyDescent="0.25">
      <c r="B69" s="47" t="s">
        <v>50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9"/>
      <c r="AL69" s="8"/>
    </row>
    <row r="70" spans="2:38" ht="20.100000000000001" customHeight="1" thickBot="1" x14ac:dyDescent="0.25">
      <c r="B70" s="69" t="s">
        <v>19</v>
      </c>
      <c r="C70" s="69"/>
      <c r="D70" s="73" t="s">
        <v>26</v>
      </c>
      <c r="E70" s="73"/>
      <c r="F70" s="73"/>
      <c r="G70" s="73"/>
      <c r="H70" s="73"/>
      <c r="I70" s="73"/>
      <c r="J70" s="73"/>
      <c r="K70" s="69" t="s">
        <v>11</v>
      </c>
      <c r="L70" s="69"/>
      <c r="M70" s="69"/>
      <c r="N70" s="41"/>
      <c r="O70" s="69" t="s">
        <v>9</v>
      </c>
      <c r="P70" s="69"/>
      <c r="Q70" s="69"/>
      <c r="R70" s="69"/>
      <c r="S70" s="41"/>
      <c r="T70" s="69" t="s">
        <v>10</v>
      </c>
      <c r="U70" s="69"/>
      <c r="V70" s="69"/>
      <c r="W70" s="69"/>
      <c r="X70" s="41"/>
      <c r="Y70" s="69" t="s">
        <v>20</v>
      </c>
      <c r="Z70" s="69"/>
      <c r="AA70" s="69"/>
      <c r="AB70" s="69"/>
      <c r="AC70" s="42"/>
      <c r="AD70" s="74" t="s">
        <v>21</v>
      </c>
      <c r="AE70" s="75"/>
      <c r="AF70" s="42"/>
      <c r="AG70" s="69" t="str">
        <f>IF(AND(0&lt;ABS($O71),0&lt;ABS($T71),0&lt;ABS($Y71)),"CU YD",IF(AND(0&lt;ABS($O71),0&lt;ABS($T71)),"SQ YD",IF(AND(0&lt;ABS($O71)),"FT","EACH")))</f>
        <v>FT</v>
      </c>
      <c r="AH70" s="69"/>
      <c r="AI70" s="69"/>
      <c r="AJ70" s="69"/>
      <c r="AL70" s="8"/>
    </row>
    <row r="71" spans="2:38" ht="20.100000000000001" customHeight="1" x14ac:dyDescent="0.2">
      <c r="B71" s="89" t="s">
        <v>162</v>
      </c>
      <c r="C71" s="89"/>
      <c r="D71" s="64" t="s">
        <v>170</v>
      </c>
      <c r="E71" s="64"/>
      <c r="F71" s="64"/>
      <c r="G71" s="64"/>
      <c r="H71" s="64"/>
      <c r="I71" s="64"/>
      <c r="J71" s="64"/>
      <c r="K71" s="65">
        <v>1</v>
      </c>
      <c r="L71" s="65"/>
      <c r="M71" s="65"/>
      <c r="N71" s="14" t="s">
        <v>22</v>
      </c>
      <c r="O71" s="66">
        <v>62.5</v>
      </c>
      <c r="P71" s="67"/>
      <c r="Q71" s="67"/>
      <c r="R71" s="68"/>
      <c r="S71" s="14" t="s">
        <v>22</v>
      </c>
      <c r="T71" s="66"/>
      <c r="U71" s="67"/>
      <c r="V71" s="67"/>
      <c r="W71" s="68"/>
      <c r="X71" s="14" t="s">
        <v>22</v>
      </c>
      <c r="Y71" s="66"/>
      <c r="Z71" s="67"/>
      <c r="AA71" s="67"/>
      <c r="AB71" s="68"/>
      <c r="AC71" s="37" t="s">
        <v>23</v>
      </c>
      <c r="AD71" s="70">
        <v>1</v>
      </c>
      <c r="AE71" s="71"/>
      <c r="AF71" s="17" t="s">
        <v>24</v>
      </c>
      <c r="AG71" s="72">
        <f>IF(K71=0," ",IF(AND(0&lt;ABS($O71),0&lt;ABS($T71),0&lt;ABS($Y71)),ROUND(($K71*IF($Q71&gt;0,($O71+$Q71)/2,$O71)*IF($V71&gt;0,($T71+$V71)/2,$T71)*IF($AA71&gt;0,($Y71+$AA71)/2,$Y71))/AD71,AL71),IF(AND(0&lt;ABS($O71),0&lt;ABS($T71)),ROUND(($K71*IF($Q71&gt;0,($O71+$Q71)/2,$O71)*IF($V71&gt;0,($T71+$V71)/2,$T71))/AD71,AL71),IF(AND(0&lt;ABS($O71)),ROUND($K71*IF($Q71&gt;0,($O71+$Q71)/2,$O71)/AD71,AL71),IF(AND(0&lt;ABS($K71)),K71," ")))))</f>
        <v>62.5</v>
      </c>
      <c r="AH71" s="72"/>
      <c r="AI71" s="72"/>
      <c r="AJ71" s="72"/>
      <c r="AL71" s="9">
        <v>1</v>
      </c>
    </row>
    <row r="72" spans="2:38" ht="20.100000000000001" customHeight="1" x14ac:dyDescent="0.2">
      <c r="B72" s="46" t="s">
        <v>163</v>
      </c>
      <c r="C72" s="46"/>
      <c r="D72" s="51" t="s">
        <v>171</v>
      </c>
      <c r="E72" s="51"/>
      <c r="F72" s="51"/>
      <c r="G72" s="51"/>
      <c r="H72" s="51"/>
      <c r="I72" s="51"/>
      <c r="J72" s="51"/>
      <c r="K72" s="76">
        <v>1</v>
      </c>
      <c r="L72" s="76"/>
      <c r="M72" s="76"/>
      <c r="N72" s="18" t="s">
        <v>22</v>
      </c>
      <c r="O72" s="77">
        <v>125</v>
      </c>
      <c r="P72" s="78"/>
      <c r="Q72" s="78"/>
      <c r="R72" s="79"/>
      <c r="S72" s="18" t="s">
        <v>22</v>
      </c>
      <c r="T72" s="77"/>
      <c r="U72" s="78"/>
      <c r="V72" s="78"/>
      <c r="W72" s="79"/>
      <c r="X72" s="18" t="s">
        <v>22</v>
      </c>
      <c r="Y72" s="77"/>
      <c r="Z72" s="78"/>
      <c r="AA72" s="78"/>
      <c r="AB72" s="79"/>
      <c r="AC72" s="36" t="s">
        <v>23</v>
      </c>
      <c r="AD72" s="62">
        <f>AD71</f>
        <v>1</v>
      </c>
      <c r="AE72" s="63"/>
      <c r="AF72" s="19" t="s">
        <v>24</v>
      </c>
      <c r="AG72" s="50">
        <f t="shared" ref="AG72:AG74" si="19">IF(K72=0," ",IF(AND(0&lt;ABS($O72),0&lt;ABS($T72),0&lt;ABS($Y72)),ROUND(($K72*IF($Q72&gt;0,($O72+$Q72)/2,$O72)*IF($V72&gt;0,($T72+$V72)/2,$T72)*IF($AA72&gt;0,($Y72+$AA72)/2,$Y72))/AD72,AL72),IF(AND(0&lt;ABS($O72),0&lt;ABS($T72)),ROUND(($K72*IF($Q72&gt;0,($O72+$Q72)/2,$O72)*IF($V72&gt;0,($T72+$V72)/2,$T72))/AD72,AL72),IF(AND(0&lt;ABS($O72)),ROUND($K72*IF($Q72&gt;0,($O72+$Q72)/2,$O72)/AD72,AL72),IF(AND(0&lt;ABS($K72)),K72," ")))))</f>
        <v>125</v>
      </c>
      <c r="AH72" s="50"/>
      <c r="AI72" s="50"/>
      <c r="AJ72" s="50"/>
      <c r="AL72" s="8">
        <f>AL71</f>
        <v>1</v>
      </c>
    </row>
    <row r="73" spans="2:38" ht="20.100000000000001" customHeight="1" x14ac:dyDescent="0.2">
      <c r="B73" s="46" t="s">
        <v>164</v>
      </c>
      <c r="C73" s="46"/>
      <c r="D73" s="51" t="s">
        <v>168</v>
      </c>
      <c r="E73" s="51"/>
      <c r="F73" s="51"/>
      <c r="G73" s="51"/>
      <c r="H73" s="51"/>
      <c r="I73" s="51"/>
      <c r="J73" s="51"/>
      <c r="K73" s="76">
        <v>1</v>
      </c>
      <c r="L73" s="76"/>
      <c r="M73" s="76"/>
      <c r="N73" s="18" t="s">
        <v>22</v>
      </c>
      <c r="O73" s="77">
        <v>125</v>
      </c>
      <c r="P73" s="78"/>
      <c r="Q73" s="78"/>
      <c r="R73" s="79"/>
      <c r="S73" s="18" t="s">
        <v>22</v>
      </c>
      <c r="T73" s="77"/>
      <c r="U73" s="78"/>
      <c r="V73" s="78"/>
      <c r="W73" s="79"/>
      <c r="X73" s="18" t="s">
        <v>22</v>
      </c>
      <c r="Y73" s="77"/>
      <c r="Z73" s="78"/>
      <c r="AA73" s="78"/>
      <c r="AB73" s="79"/>
      <c r="AC73" s="36" t="s">
        <v>23</v>
      </c>
      <c r="AD73" s="62">
        <f>AD72</f>
        <v>1</v>
      </c>
      <c r="AE73" s="63"/>
      <c r="AF73" s="19" t="s">
        <v>24</v>
      </c>
      <c r="AG73" s="50">
        <f t="shared" si="19"/>
        <v>125</v>
      </c>
      <c r="AH73" s="50"/>
      <c r="AI73" s="50"/>
      <c r="AJ73" s="50"/>
      <c r="AL73" s="8">
        <f>AL72</f>
        <v>1</v>
      </c>
    </row>
    <row r="74" spans="2:38" ht="20.100000000000001" customHeight="1" thickBot="1" x14ac:dyDescent="0.25">
      <c r="B74" s="46" t="s">
        <v>165</v>
      </c>
      <c r="C74" s="46"/>
      <c r="D74" s="82" t="s">
        <v>172</v>
      </c>
      <c r="E74" s="82"/>
      <c r="F74" s="82"/>
      <c r="G74" s="82"/>
      <c r="H74" s="82"/>
      <c r="I74" s="82"/>
      <c r="J74" s="82"/>
      <c r="K74" s="76">
        <v>1</v>
      </c>
      <c r="L74" s="76"/>
      <c r="M74" s="76"/>
      <c r="N74" s="18" t="s">
        <v>22</v>
      </c>
      <c r="O74" s="77">
        <v>62.5</v>
      </c>
      <c r="P74" s="78"/>
      <c r="Q74" s="78"/>
      <c r="R74" s="79"/>
      <c r="S74" s="18" t="s">
        <v>22</v>
      </c>
      <c r="T74" s="77"/>
      <c r="U74" s="78"/>
      <c r="V74" s="78"/>
      <c r="W74" s="79"/>
      <c r="X74" s="18" t="s">
        <v>22</v>
      </c>
      <c r="Y74" s="77"/>
      <c r="Z74" s="78"/>
      <c r="AA74" s="78"/>
      <c r="AB74" s="79"/>
      <c r="AC74" s="36" t="s">
        <v>23</v>
      </c>
      <c r="AD74" s="62">
        <f>AD73</f>
        <v>1</v>
      </c>
      <c r="AE74" s="63"/>
      <c r="AF74" s="19" t="s">
        <v>24</v>
      </c>
      <c r="AG74" s="50">
        <f t="shared" si="19"/>
        <v>62.5</v>
      </c>
      <c r="AH74" s="50"/>
      <c r="AI74" s="50"/>
      <c r="AJ74" s="50"/>
      <c r="AL74" s="8">
        <f>AL73</f>
        <v>1</v>
      </c>
    </row>
    <row r="75" spans="2:38" ht="20.100000000000001" customHeight="1" thickTop="1" thickBot="1" x14ac:dyDescent="0.25">
      <c r="B75" s="58" t="s">
        <v>25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60"/>
      <c r="AG75" s="81">
        <f>SUM(AG71:AJ74)</f>
        <v>375</v>
      </c>
      <c r="AH75" s="81"/>
      <c r="AI75" s="81"/>
      <c r="AJ75" s="81"/>
      <c r="AL75" s="8"/>
    </row>
    <row r="76" spans="2:38" ht="6" customHeight="1" thickBot="1" x14ac:dyDescent="0.25">
      <c r="B76" s="55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7"/>
      <c r="AL76" s="8"/>
    </row>
    <row r="77" spans="2:38" ht="20.100000000000001" customHeight="1" thickBot="1" x14ac:dyDescent="0.25">
      <c r="B77" s="47" t="s">
        <v>74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9"/>
      <c r="AL77" s="8"/>
    </row>
    <row r="78" spans="2:38" ht="20.100000000000001" customHeight="1" thickBot="1" x14ac:dyDescent="0.25">
      <c r="B78" s="69" t="s">
        <v>19</v>
      </c>
      <c r="C78" s="69"/>
      <c r="D78" s="73" t="s">
        <v>26</v>
      </c>
      <c r="E78" s="73"/>
      <c r="F78" s="73"/>
      <c r="G78" s="73"/>
      <c r="H78" s="73"/>
      <c r="I78" s="73"/>
      <c r="J78" s="73"/>
      <c r="K78" s="69" t="s">
        <v>11</v>
      </c>
      <c r="L78" s="69"/>
      <c r="M78" s="69"/>
      <c r="N78" s="41"/>
      <c r="O78" s="69" t="s">
        <v>9</v>
      </c>
      <c r="P78" s="69"/>
      <c r="Q78" s="69"/>
      <c r="R78" s="69"/>
      <c r="S78" s="41"/>
      <c r="T78" s="69" t="s">
        <v>10</v>
      </c>
      <c r="U78" s="69"/>
      <c r="V78" s="69"/>
      <c r="W78" s="69"/>
      <c r="X78" s="41"/>
      <c r="Y78" s="69" t="s">
        <v>20</v>
      </c>
      <c r="Z78" s="69"/>
      <c r="AA78" s="69"/>
      <c r="AB78" s="69"/>
      <c r="AC78" s="42"/>
      <c r="AD78" s="74" t="s">
        <v>21</v>
      </c>
      <c r="AE78" s="75"/>
      <c r="AF78" s="42"/>
      <c r="AG78" s="69" t="str">
        <f>IF(AND(0&lt;ABS($O79),0&lt;ABS($T79),0&lt;ABS($Y79)),"CU YD",IF(AND(0&lt;ABS($O79),0&lt;ABS($T79)),"SQ YD",IF(AND(0&lt;ABS($O79)),"FT","EACH")))</f>
        <v>EACH</v>
      </c>
      <c r="AH78" s="69"/>
      <c r="AI78" s="69"/>
      <c r="AJ78" s="69"/>
      <c r="AL78" s="8"/>
    </row>
    <row r="79" spans="2:38" ht="20.100000000000001" customHeight="1" x14ac:dyDescent="0.2">
      <c r="B79" s="89" t="s">
        <v>162</v>
      </c>
      <c r="C79" s="89"/>
      <c r="D79" s="51" t="s">
        <v>166</v>
      </c>
      <c r="E79" s="51"/>
      <c r="F79" s="51"/>
      <c r="G79" s="51"/>
      <c r="H79" s="51"/>
      <c r="I79" s="51"/>
      <c r="J79" s="51"/>
      <c r="K79" s="65">
        <v>1</v>
      </c>
      <c r="L79" s="65"/>
      <c r="M79" s="65"/>
      <c r="N79" s="14" t="s">
        <v>22</v>
      </c>
      <c r="O79" s="66"/>
      <c r="P79" s="67"/>
      <c r="Q79" s="67"/>
      <c r="R79" s="68"/>
      <c r="S79" s="14" t="s">
        <v>22</v>
      </c>
      <c r="T79" s="66"/>
      <c r="U79" s="67"/>
      <c r="V79" s="67"/>
      <c r="W79" s="68"/>
      <c r="X79" s="14" t="s">
        <v>22</v>
      </c>
      <c r="Y79" s="66"/>
      <c r="Z79" s="67"/>
      <c r="AA79" s="67"/>
      <c r="AB79" s="68"/>
      <c r="AC79" s="37" t="s">
        <v>23</v>
      </c>
      <c r="AD79" s="70">
        <v>1</v>
      </c>
      <c r="AE79" s="71"/>
      <c r="AF79" s="17" t="s">
        <v>24</v>
      </c>
      <c r="AG79" s="109">
        <f>IF(K79=0," ",IF(AND(0&lt;ABS($O79),0&lt;ABS($T79),0&lt;ABS($Y79)),ROUND(($K79*IF($Q79&gt;0,($O79+$Q79)/2,$O79)*IF($V79&gt;0,($T79+$V79)/2,$T79)*IF($AA79&gt;0,($Y79+$AA79)/2,$Y79))/AD79,AL79),IF(AND(0&lt;ABS($O79),0&lt;ABS($T79)),ROUND(($K79*IF($Q79&gt;0,($O79+$Q79)/2,$O79)*IF($V79&gt;0,($T79+$V79)/2,$T79))/AD79,AL79),IF(AND(0&lt;ABS($O79)),ROUND($K79*IF($Q79&gt;0,($O79+$Q79)/2,$O79)/AD79,AL79),IF(AND(0&lt;ABS($K79)),K79," ")))))</f>
        <v>1</v>
      </c>
      <c r="AH79" s="109"/>
      <c r="AI79" s="109"/>
      <c r="AJ79" s="109"/>
      <c r="AL79" s="9">
        <v>1</v>
      </c>
    </row>
    <row r="80" spans="2:38" ht="20.100000000000001" customHeight="1" x14ac:dyDescent="0.2">
      <c r="B80" s="108" t="s">
        <v>163</v>
      </c>
      <c r="C80" s="46"/>
      <c r="D80" s="82" t="s">
        <v>167</v>
      </c>
      <c r="E80" s="82"/>
      <c r="F80" s="82"/>
      <c r="G80" s="82"/>
      <c r="H80" s="82"/>
      <c r="I80" s="82"/>
      <c r="J80" s="82"/>
      <c r="K80" s="76">
        <v>1</v>
      </c>
      <c r="L80" s="76"/>
      <c r="M80" s="76"/>
      <c r="N80" s="18" t="s">
        <v>22</v>
      </c>
      <c r="O80" s="77"/>
      <c r="P80" s="78"/>
      <c r="Q80" s="78"/>
      <c r="R80" s="79"/>
      <c r="S80" s="18" t="s">
        <v>22</v>
      </c>
      <c r="T80" s="77"/>
      <c r="U80" s="78"/>
      <c r="V80" s="78"/>
      <c r="W80" s="79"/>
      <c r="X80" s="18" t="s">
        <v>22</v>
      </c>
      <c r="Y80" s="77"/>
      <c r="Z80" s="78"/>
      <c r="AA80" s="78"/>
      <c r="AB80" s="79"/>
      <c r="AC80" s="36" t="s">
        <v>23</v>
      </c>
      <c r="AD80" s="62">
        <f>AD79</f>
        <v>1</v>
      </c>
      <c r="AE80" s="63"/>
      <c r="AF80" s="19" t="s">
        <v>24</v>
      </c>
      <c r="AG80" s="80">
        <f t="shared" ref="AG80" si="20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>1</v>
      </c>
      <c r="AH80" s="80"/>
      <c r="AI80" s="80"/>
      <c r="AJ80" s="80"/>
      <c r="AL80" s="8">
        <f>AL79</f>
        <v>1</v>
      </c>
    </row>
    <row r="81" spans="2:38" ht="20.100000000000001" customHeight="1" x14ac:dyDescent="0.2">
      <c r="B81" s="46" t="s">
        <v>164</v>
      </c>
      <c r="C81" s="46"/>
      <c r="D81" s="82" t="s">
        <v>169</v>
      </c>
      <c r="E81" s="82"/>
      <c r="F81" s="82"/>
      <c r="G81" s="82"/>
      <c r="H81" s="82"/>
      <c r="I81" s="82"/>
      <c r="J81" s="82"/>
      <c r="K81" s="76">
        <v>1</v>
      </c>
      <c r="L81" s="76"/>
      <c r="M81" s="76"/>
      <c r="N81" s="18" t="s">
        <v>22</v>
      </c>
      <c r="O81" s="77"/>
      <c r="P81" s="78"/>
      <c r="Q81" s="78"/>
      <c r="R81" s="79"/>
      <c r="S81" s="18" t="s">
        <v>22</v>
      </c>
      <c r="T81" s="77"/>
      <c r="U81" s="78"/>
      <c r="V81" s="78"/>
      <c r="W81" s="79"/>
      <c r="X81" s="18" t="s">
        <v>22</v>
      </c>
      <c r="Y81" s="77"/>
      <c r="Z81" s="78"/>
      <c r="AA81" s="78"/>
      <c r="AB81" s="79"/>
      <c r="AC81" s="36" t="s">
        <v>23</v>
      </c>
      <c r="AD81" s="62">
        <f>AD80</f>
        <v>1</v>
      </c>
      <c r="AE81" s="63"/>
      <c r="AF81" s="19" t="s">
        <v>24</v>
      </c>
      <c r="AG81" s="80">
        <f t="shared" ref="AG81" si="21">IF(K81=0," ",IF(AND(0&lt;ABS($O81),0&lt;ABS($T81),0&lt;ABS($Y81)),ROUND(($K81*IF($Q81&gt;0,($O81+$Q81)/2,$O81)*IF($V81&gt;0,($T81+$V81)/2,$T81)*IF($AA81&gt;0,($Y81+$AA81)/2,$Y81))/AD81,AL81),IF(AND(0&lt;ABS($O81),0&lt;ABS($T81)),ROUND(($K81*IF($Q81&gt;0,($O81+$Q81)/2,$O81)*IF($V81&gt;0,($T81+$V81)/2,$T81))/AD81,AL81),IF(AND(0&lt;ABS($O81)),ROUND($K81*IF($Q81&gt;0,($O81+$Q81)/2,$O81)/AD81,AL81),IF(AND(0&lt;ABS($K81)),K81," ")))))</f>
        <v>1</v>
      </c>
      <c r="AH81" s="80"/>
      <c r="AI81" s="80"/>
      <c r="AJ81" s="80"/>
      <c r="AL81" s="8">
        <f>AL80</f>
        <v>1</v>
      </c>
    </row>
    <row r="82" spans="2:38" ht="20.100000000000001" customHeight="1" thickBot="1" x14ac:dyDescent="0.25">
      <c r="B82" s="46" t="s">
        <v>165</v>
      </c>
      <c r="C82" s="46"/>
      <c r="D82" s="82" t="s">
        <v>173</v>
      </c>
      <c r="E82" s="82"/>
      <c r="F82" s="82"/>
      <c r="G82" s="82"/>
      <c r="H82" s="82"/>
      <c r="I82" s="82"/>
      <c r="J82" s="82"/>
      <c r="K82" s="76">
        <v>1</v>
      </c>
      <c r="L82" s="76"/>
      <c r="M82" s="76"/>
      <c r="N82" s="18" t="s">
        <v>22</v>
      </c>
      <c r="O82" s="77"/>
      <c r="P82" s="78"/>
      <c r="Q82" s="78"/>
      <c r="R82" s="79"/>
      <c r="S82" s="18" t="s">
        <v>22</v>
      </c>
      <c r="T82" s="77"/>
      <c r="U82" s="78"/>
      <c r="V82" s="78"/>
      <c r="W82" s="79"/>
      <c r="X82" s="18" t="s">
        <v>22</v>
      </c>
      <c r="Y82" s="77"/>
      <c r="Z82" s="78"/>
      <c r="AA82" s="78"/>
      <c r="AB82" s="79"/>
      <c r="AC82" s="36" t="s">
        <v>23</v>
      </c>
      <c r="AD82" s="62">
        <f>AD81</f>
        <v>1</v>
      </c>
      <c r="AE82" s="63"/>
      <c r="AF82" s="19" t="s">
        <v>24</v>
      </c>
      <c r="AG82" s="80">
        <f t="shared" ref="AG82" si="22">IF(K82=0," ",IF(AND(0&lt;ABS($O82),0&lt;ABS($T82),0&lt;ABS($Y82)),ROUND(($K82*IF($Q82&gt;0,($O82+$Q82)/2,$O82)*IF($V82&gt;0,($T82+$V82)/2,$T82)*IF($AA82&gt;0,($Y82+$AA82)/2,$Y82))/AD82,AL82),IF(AND(0&lt;ABS($O82),0&lt;ABS($T82)),ROUND(($K82*IF($Q82&gt;0,($O82+$Q82)/2,$O82)*IF($V82&gt;0,($T82+$V82)/2,$T82))/AD82,AL82),IF(AND(0&lt;ABS($O82)),ROUND($K82*IF($Q82&gt;0,($O82+$Q82)/2,$O82)/AD82,AL82),IF(AND(0&lt;ABS($K82)),K82," ")))))</f>
        <v>1</v>
      </c>
      <c r="AH82" s="80"/>
      <c r="AI82" s="80"/>
      <c r="AJ82" s="80"/>
      <c r="AL82" s="8">
        <f>AL81</f>
        <v>1</v>
      </c>
    </row>
    <row r="83" spans="2:38" ht="20.100000000000001" customHeight="1" thickTop="1" thickBot="1" x14ac:dyDescent="0.25">
      <c r="B83" s="58" t="s">
        <v>25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60"/>
      <c r="AG83" s="81">
        <f>SUM(AG79:AJ82)</f>
        <v>4</v>
      </c>
      <c r="AH83" s="81"/>
      <c r="AI83" s="81"/>
      <c r="AJ83" s="81"/>
      <c r="AL83" s="8"/>
    </row>
    <row r="84" spans="2:38" ht="6" customHeight="1" thickBot="1" x14ac:dyDescent="0.25">
      <c r="B84" s="55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7"/>
      <c r="AL84" s="8"/>
    </row>
    <row r="85" spans="2:38" ht="20.100000000000001" customHeight="1" thickBot="1" x14ac:dyDescent="0.25">
      <c r="B85" s="47" t="s">
        <v>87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9"/>
      <c r="AL85" s="8"/>
    </row>
    <row r="86" spans="2:38" ht="20.100000000000001" customHeight="1" thickBot="1" x14ac:dyDescent="0.25">
      <c r="B86" s="69" t="s">
        <v>19</v>
      </c>
      <c r="C86" s="69"/>
      <c r="D86" s="73" t="s">
        <v>26</v>
      </c>
      <c r="E86" s="73"/>
      <c r="F86" s="73"/>
      <c r="G86" s="73"/>
      <c r="H86" s="73"/>
      <c r="I86" s="73"/>
      <c r="J86" s="73"/>
      <c r="K86" s="69" t="s">
        <v>11</v>
      </c>
      <c r="L86" s="69"/>
      <c r="M86" s="69"/>
      <c r="N86" s="41"/>
      <c r="O86" s="69" t="s">
        <v>9</v>
      </c>
      <c r="P86" s="69"/>
      <c r="Q86" s="69"/>
      <c r="R86" s="69"/>
      <c r="S86" s="41"/>
      <c r="T86" s="69" t="s">
        <v>10</v>
      </c>
      <c r="U86" s="69"/>
      <c r="V86" s="69"/>
      <c r="W86" s="69"/>
      <c r="X86" s="41"/>
      <c r="Y86" s="69" t="s">
        <v>20</v>
      </c>
      <c r="Z86" s="69"/>
      <c r="AA86" s="69"/>
      <c r="AB86" s="69"/>
      <c r="AC86" s="42"/>
      <c r="AD86" s="74" t="s">
        <v>21</v>
      </c>
      <c r="AE86" s="75"/>
      <c r="AF86" s="42"/>
      <c r="AG86" s="69" t="str">
        <f>IF(AND(0&lt;ABS($O87),0&lt;ABS($T87),0&lt;ABS($Y87)),"CU YD",IF(AND(0&lt;ABS($O87),0&lt;ABS($T87)),"SQ YD",IF(AND(0&lt;ABS($O87)),"FT","EACH")))</f>
        <v>EACH</v>
      </c>
      <c r="AH86" s="69"/>
      <c r="AI86" s="69"/>
      <c r="AJ86" s="69"/>
      <c r="AL86" s="8"/>
    </row>
    <row r="87" spans="2:38" ht="20.100000000000001" customHeight="1" x14ac:dyDescent="0.2">
      <c r="B87" s="89" t="s">
        <v>162</v>
      </c>
      <c r="C87" s="89"/>
      <c r="D87" s="64" t="s">
        <v>174</v>
      </c>
      <c r="E87" s="64"/>
      <c r="F87" s="64"/>
      <c r="G87" s="64"/>
      <c r="H87" s="64"/>
      <c r="I87" s="64"/>
      <c r="J87" s="64"/>
      <c r="K87" s="65">
        <v>1</v>
      </c>
      <c r="L87" s="65"/>
      <c r="M87" s="65"/>
      <c r="N87" s="14" t="s">
        <v>22</v>
      </c>
      <c r="O87" s="66"/>
      <c r="P87" s="67"/>
      <c r="Q87" s="67"/>
      <c r="R87" s="68"/>
      <c r="S87" s="14" t="s">
        <v>22</v>
      </c>
      <c r="T87" s="66"/>
      <c r="U87" s="67"/>
      <c r="V87" s="67"/>
      <c r="W87" s="68"/>
      <c r="X87" s="14" t="s">
        <v>22</v>
      </c>
      <c r="Y87" s="66"/>
      <c r="Z87" s="67"/>
      <c r="AA87" s="67"/>
      <c r="AB87" s="68"/>
      <c r="AC87" s="37" t="s">
        <v>23</v>
      </c>
      <c r="AD87" s="70">
        <v>1</v>
      </c>
      <c r="AE87" s="71"/>
      <c r="AF87" s="17" t="s">
        <v>24</v>
      </c>
      <c r="AG87" s="109">
        <f>IF(K87=0," ",IF(AND(0&lt;ABS($O87),0&lt;ABS($T87),0&lt;ABS($Y87)),ROUND(($K87*IF($Q87&gt;0,($O87+$Q87)/2,$O87)*IF($V87&gt;0,($T87+$V87)/2,$T87)*IF($AA87&gt;0,($Y87+$AA87)/2,$Y87))/AD87,AL87),IF(AND(0&lt;ABS($O87),0&lt;ABS($T87)),ROUND(($K87*IF($Q87&gt;0,($O87+$Q87)/2,$O87)*IF($V87&gt;0,($T87+$V87)/2,$T87))/AD87,AL87),IF(AND(0&lt;ABS($O87)),ROUND($K87*IF($Q87&gt;0,($O87+$Q87)/2,$O87)/AD87,AL87),IF(AND(0&lt;ABS($K87)),K87," ")))))</f>
        <v>1</v>
      </c>
      <c r="AH87" s="109"/>
      <c r="AI87" s="109"/>
      <c r="AJ87" s="109"/>
      <c r="AL87" s="9">
        <v>1</v>
      </c>
    </row>
    <row r="88" spans="2:38" ht="20.100000000000001" customHeight="1" x14ac:dyDescent="0.2">
      <c r="B88" s="46" t="s">
        <v>163</v>
      </c>
      <c r="C88" s="46"/>
      <c r="D88" s="51" t="s">
        <v>174</v>
      </c>
      <c r="E88" s="51"/>
      <c r="F88" s="51"/>
      <c r="G88" s="51"/>
      <c r="H88" s="51"/>
      <c r="I88" s="51"/>
      <c r="J88" s="51"/>
      <c r="K88" s="76">
        <v>1</v>
      </c>
      <c r="L88" s="76"/>
      <c r="M88" s="76"/>
      <c r="N88" s="18" t="s">
        <v>22</v>
      </c>
      <c r="O88" s="77"/>
      <c r="P88" s="78"/>
      <c r="Q88" s="78"/>
      <c r="R88" s="79"/>
      <c r="S88" s="18" t="s">
        <v>22</v>
      </c>
      <c r="T88" s="77"/>
      <c r="U88" s="78"/>
      <c r="V88" s="78"/>
      <c r="W88" s="79"/>
      <c r="X88" s="18" t="s">
        <v>22</v>
      </c>
      <c r="Y88" s="77"/>
      <c r="Z88" s="78"/>
      <c r="AA88" s="78"/>
      <c r="AB88" s="79"/>
      <c r="AC88" s="36" t="s">
        <v>23</v>
      </c>
      <c r="AD88" s="62">
        <f>AD87</f>
        <v>1</v>
      </c>
      <c r="AE88" s="63"/>
      <c r="AF88" s="19" t="s">
        <v>24</v>
      </c>
      <c r="AG88" s="80">
        <f t="shared" ref="AG88:AG90" si="23">IF(K88=0," ",IF(AND(0&lt;ABS($O88),0&lt;ABS($T88),0&lt;ABS($Y88)),ROUND(($K88*IF($Q88&gt;0,($O88+$Q88)/2,$O88)*IF($V88&gt;0,($T88+$V88)/2,$T88)*IF($AA88&gt;0,($Y88+$AA88)/2,$Y88))/AD88,AL88),IF(AND(0&lt;ABS($O88),0&lt;ABS($T88)),ROUND(($K88*IF($Q88&gt;0,($O88+$Q88)/2,$O88)*IF($V88&gt;0,($T88+$V88)/2,$T88))/AD88,AL88),IF(AND(0&lt;ABS($O88)),ROUND($K88*IF($Q88&gt;0,($O88+$Q88)/2,$O88)/AD88,AL88),IF(AND(0&lt;ABS($K88)),K88," ")))))</f>
        <v>1</v>
      </c>
      <c r="AH88" s="80"/>
      <c r="AI88" s="80"/>
      <c r="AJ88" s="80"/>
      <c r="AL88" s="8">
        <f>AL87</f>
        <v>1</v>
      </c>
    </row>
    <row r="89" spans="2:38" ht="20.100000000000001" customHeight="1" x14ac:dyDescent="0.2">
      <c r="B89" s="46" t="s">
        <v>164</v>
      </c>
      <c r="C89" s="46"/>
      <c r="D89" s="51" t="s">
        <v>175</v>
      </c>
      <c r="E89" s="51"/>
      <c r="F89" s="51"/>
      <c r="G89" s="51"/>
      <c r="H89" s="51"/>
      <c r="I89" s="51"/>
      <c r="J89" s="51"/>
      <c r="K89" s="76">
        <v>1</v>
      </c>
      <c r="L89" s="76"/>
      <c r="M89" s="76"/>
      <c r="N89" s="18" t="s">
        <v>22</v>
      </c>
      <c r="O89" s="77"/>
      <c r="P89" s="78"/>
      <c r="Q89" s="78"/>
      <c r="R89" s="79"/>
      <c r="S89" s="18" t="s">
        <v>22</v>
      </c>
      <c r="T89" s="77"/>
      <c r="U89" s="78"/>
      <c r="V89" s="78"/>
      <c r="W89" s="79"/>
      <c r="X89" s="18" t="s">
        <v>22</v>
      </c>
      <c r="Y89" s="77"/>
      <c r="Z89" s="78"/>
      <c r="AA89" s="78"/>
      <c r="AB89" s="79"/>
      <c r="AC89" s="36" t="s">
        <v>23</v>
      </c>
      <c r="AD89" s="62">
        <f t="shared" ref="AD89:AD90" si="24">AD88</f>
        <v>1</v>
      </c>
      <c r="AE89" s="63"/>
      <c r="AF89" s="19" t="s">
        <v>24</v>
      </c>
      <c r="AG89" s="80">
        <f t="shared" ref="AG89" si="25">IF(K89=0," ",IF(AND(0&lt;ABS($O89),0&lt;ABS($T89),0&lt;ABS($Y89)),ROUND(($K89*IF($Q89&gt;0,($O89+$Q89)/2,$O89)*IF($V89&gt;0,($T89+$V89)/2,$T89)*IF($AA89&gt;0,($Y89+$AA89)/2,$Y89))/AD89,AL89),IF(AND(0&lt;ABS($O89),0&lt;ABS($T89)),ROUND(($K89*IF($Q89&gt;0,($O89+$Q89)/2,$O89)*IF($V89&gt;0,($T89+$V89)/2,$T89))/AD89,AL89),IF(AND(0&lt;ABS($O89)),ROUND($K89*IF($Q89&gt;0,($O89+$Q89)/2,$O89)/AD89,AL89),IF(AND(0&lt;ABS($K89)),K89," ")))))</f>
        <v>1</v>
      </c>
      <c r="AH89" s="80"/>
      <c r="AI89" s="80"/>
      <c r="AJ89" s="80"/>
      <c r="AL89" s="8">
        <f>AL88</f>
        <v>1</v>
      </c>
    </row>
    <row r="90" spans="2:38" ht="20.100000000000001" customHeight="1" thickBot="1" x14ac:dyDescent="0.25">
      <c r="B90" s="46" t="s">
        <v>165</v>
      </c>
      <c r="C90" s="46"/>
      <c r="D90" s="82" t="s">
        <v>175</v>
      </c>
      <c r="E90" s="82"/>
      <c r="F90" s="82"/>
      <c r="G90" s="82"/>
      <c r="H90" s="82"/>
      <c r="I90" s="82"/>
      <c r="J90" s="82"/>
      <c r="K90" s="76">
        <v>1</v>
      </c>
      <c r="L90" s="76"/>
      <c r="M90" s="76"/>
      <c r="N90" s="18" t="s">
        <v>22</v>
      </c>
      <c r="O90" s="77"/>
      <c r="P90" s="78"/>
      <c r="Q90" s="78"/>
      <c r="R90" s="79"/>
      <c r="S90" s="18" t="s">
        <v>22</v>
      </c>
      <c r="T90" s="77"/>
      <c r="U90" s="78"/>
      <c r="V90" s="78"/>
      <c r="W90" s="79"/>
      <c r="X90" s="18" t="s">
        <v>22</v>
      </c>
      <c r="Y90" s="77"/>
      <c r="Z90" s="78"/>
      <c r="AA90" s="78"/>
      <c r="AB90" s="79"/>
      <c r="AC90" s="36" t="s">
        <v>23</v>
      </c>
      <c r="AD90" s="62">
        <f t="shared" si="24"/>
        <v>1</v>
      </c>
      <c r="AE90" s="63"/>
      <c r="AF90" s="19" t="s">
        <v>24</v>
      </c>
      <c r="AG90" s="80">
        <f t="shared" si="23"/>
        <v>1</v>
      </c>
      <c r="AH90" s="80"/>
      <c r="AI90" s="80"/>
      <c r="AJ90" s="80"/>
      <c r="AL90" s="8">
        <f>AL89</f>
        <v>1</v>
      </c>
    </row>
    <row r="91" spans="2:38" ht="20.100000000000001" customHeight="1" thickTop="1" thickBot="1" x14ac:dyDescent="0.25">
      <c r="B91" s="58" t="s">
        <v>25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60"/>
      <c r="AG91" s="81">
        <f>SUM(AG87:AJ90)</f>
        <v>4</v>
      </c>
      <c r="AH91" s="81"/>
      <c r="AI91" s="81"/>
      <c r="AJ91" s="81"/>
      <c r="AL91" s="8"/>
    </row>
    <row r="92" spans="2:38" ht="6" customHeight="1" thickBot="1" x14ac:dyDescent="0.25">
      <c r="B92" s="55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7"/>
      <c r="AL92" s="8"/>
    </row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</sheetData>
  <mergeCells count="523">
    <mergeCell ref="AG57:AJ57"/>
    <mergeCell ref="B58:C58"/>
    <mergeCell ref="D58:J58"/>
    <mergeCell ref="K58:M58"/>
    <mergeCell ref="O58:P58"/>
    <mergeCell ref="Q58:R58"/>
    <mergeCell ref="T58:U58"/>
    <mergeCell ref="V58:W58"/>
    <mergeCell ref="Y58:Z58"/>
    <mergeCell ref="AA58:AB58"/>
    <mergeCell ref="AD58:AE58"/>
    <mergeCell ref="AG58:AJ58"/>
    <mergeCell ref="B57:C57"/>
    <mergeCell ref="D57:J57"/>
    <mergeCell ref="K57:M57"/>
    <mergeCell ref="O57:P57"/>
    <mergeCell ref="B76:AJ76"/>
    <mergeCell ref="B84:AJ84"/>
    <mergeCell ref="AD74:AE74"/>
    <mergeCell ref="AG74:AJ74"/>
    <mergeCell ref="AG78:AJ78"/>
    <mergeCell ref="AD38:AE38"/>
    <mergeCell ref="T71:U71"/>
    <mergeCell ref="V71:W71"/>
    <mergeCell ref="Y71:Z71"/>
    <mergeCell ref="AA71:AB71"/>
    <mergeCell ref="AD73:AE73"/>
    <mergeCell ref="AG73:AJ73"/>
    <mergeCell ref="AG80:AJ80"/>
    <mergeCell ref="O79:P79"/>
    <mergeCell ref="Q79:R79"/>
    <mergeCell ref="T79:U79"/>
    <mergeCell ref="V79:W79"/>
    <mergeCell ref="V57:W57"/>
    <mergeCell ref="Y57:Z57"/>
    <mergeCell ref="AD56:AE56"/>
    <mergeCell ref="AG56:AJ56"/>
    <mergeCell ref="AG59:AJ59"/>
    <mergeCell ref="B60:AJ60"/>
    <mergeCell ref="AD57:AE57"/>
    <mergeCell ref="B92:AJ92"/>
    <mergeCell ref="AD18:AE18"/>
    <mergeCell ref="AG18:AJ18"/>
    <mergeCell ref="B81:C81"/>
    <mergeCell ref="D81:J81"/>
    <mergeCell ref="K81:M81"/>
    <mergeCell ref="O81:P81"/>
    <mergeCell ref="Q81:R81"/>
    <mergeCell ref="T81:U81"/>
    <mergeCell ref="V81:W81"/>
    <mergeCell ref="Y81:Z81"/>
    <mergeCell ref="AA81:AB81"/>
    <mergeCell ref="AD81:AE81"/>
    <mergeCell ref="AG81:AJ81"/>
    <mergeCell ref="AG66:AJ66"/>
    <mergeCell ref="AG79:AJ79"/>
    <mergeCell ref="AD80:AE80"/>
    <mergeCell ref="K80:M80"/>
    <mergeCell ref="O80:P80"/>
    <mergeCell ref="Q80:R80"/>
    <mergeCell ref="T80:U80"/>
    <mergeCell ref="V80:W80"/>
    <mergeCell ref="Y80:Z80"/>
    <mergeCell ref="AA80:AB80"/>
    <mergeCell ref="AG75:AJ75"/>
    <mergeCell ref="AA57:AB57"/>
    <mergeCell ref="B55:AJ55"/>
    <mergeCell ref="B56:C56"/>
    <mergeCell ref="D56:J56"/>
    <mergeCell ref="K56:M56"/>
    <mergeCell ref="O56:R56"/>
    <mergeCell ref="T56:W56"/>
    <mergeCell ref="Y56:AB56"/>
    <mergeCell ref="D74:J74"/>
    <mergeCell ref="K74:M74"/>
    <mergeCell ref="O74:P74"/>
    <mergeCell ref="Q74:R74"/>
    <mergeCell ref="T74:U74"/>
    <mergeCell ref="V74:W74"/>
    <mergeCell ref="Y74:Z74"/>
    <mergeCell ref="AA74:AB74"/>
    <mergeCell ref="B73:C73"/>
    <mergeCell ref="D73:J73"/>
    <mergeCell ref="K73:M73"/>
    <mergeCell ref="O73:P73"/>
    <mergeCell ref="Q57:R57"/>
    <mergeCell ref="T57:U57"/>
    <mergeCell ref="B59:AF59"/>
    <mergeCell ref="V89:W89"/>
    <mergeCell ref="Y89:Z89"/>
    <mergeCell ref="AA89:AB89"/>
    <mergeCell ref="AD82:AE82"/>
    <mergeCell ref="AG82:AJ82"/>
    <mergeCell ref="B82:C82"/>
    <mergeCell ref="D82:J82"/>
    <mergeCell ref="K82:M82"/>
    <mergeCell ref="O82:P82"/>
    <mergeCell ref="Q82:R82"/>
    <mergeCell ref="T82:U82"/>
    <mergeCell ref="V82:W82"/>
    <mergeCell ref="AG83:AJ83"/>
    <mergeCell ref="B87:C87"/>
    <mergeCell ref="D87:J87"/>
    <mergeCell ref="K87:M87"/>
    <mergeCell ref="O87:P87"/>
    <mergeCell ref="Q87:R87"/>
    <mergeCell ref="T87:U87"/>
    <mergeCell ref="V87:W87"/>
    <mergeCell ref="Y87:Z87"/>
    <mergeCell ref="AA87:AB87"/>
    <mergeCell ref="AD87:AE87"/>
    <mergeCell ref="AG87:AJ87"/>
    <mergeCell ref="AG38:AJ38"/>
    <mergeCell ref="AG37:AJ37"/>
    <mergeCell ref="K37:M37"/>
    <mergeCell ref="O37:P37"/>
    <mergeCell ref="Y37:Z37"/>
    <mergeCell ref="AA37:AB37"/>
    <mergeCell ref="AD37:AE37"/>
    <mergeCell ref="Q37:R37"/>
    <mergeCell ref="AA82:AB82"/>
    <mergeCell ref="AA73:AB73"/>
    <mergeCell ref="B75:AF75"/>
    <mergeCell ref="Y82:Z82"/>
    <mergeCell ref="B79:C79"/>
    <mergeCell ref="D79:J79"/>
    <mergeCell ref="K79:M79"/>
    <mergeCell ref="B77:AJ77"/>
    <mergeCell ref="B78:C78"/>
    <mergeCell ref="D78:J78"/>
    <mergeCell ref="K78:M78"/>
    <mergeCell ref="O78:R78"/>
    <mergeCell ref="T78:W78"/>
    <mergeCell ref="Y78:AB78"/>
    <mergeCell ref="AD78:AE78"/>
    <mergeCell ref="B74:C74"/>
    <mergeCell ref="AD79:AE79"/>
    <mergeCell ref="B80:C80"/>
    <mergeCell ref="D80:J80"/>
    <mergeCell ref="B38:C38"/>
    <mergeCell ref="D38:J38"/>
    <mergeCell ref="K38:M38"/>
    <mergeCell ref="O38:P38"/>
    <mergeCell ref="Q38:R38"/>
    <mergeCell ref="T38:U38"/>
    <mergeCell ref="V38:W38"/>
    <mergeCell ref="Y38:Z38"/>
    <mergeCell ref="AA38:AB38"/>
    <mergeCell ref="Y79:Z79"/>
    <mergeCell ref="AA79:AB79"/>
    <mergeCell ref="Y73:Z73"/>
    <mergeCell ref="D71:J71"/>
    <mergeCell ref="K71:M71"/>
    <mergeCell ref="O71:P71"/>
    <mergeCell ref="Q71:R71"/>
    <mergeCell ref="B69:AJ69"/>
    <mergeCell ref="B70:C70"/>
    <mergeCell ref="D70:J70"/>
    <mergeCell ref="K70:M70"/>
    <mergeCell ref="O70:R70"/>
    <mergeCell ref="D11:J11"/>
    <mergeCell ref="B10:C10"/>
    <mergeCell ref="B11:C11"/>
    <mergeCell ref="K17:M17"/>
    <mergeCell ref="O17:P17"/>
    <mergeCell ref="B13:AJ13"/>
    <mergeCell ref="B20:AJ20"/>
    <mergeCell ref="T25:U25"/>
    <mergeCell ref="V25:W25"/>
    <mergeCell ref="Y25:Z25"/>
    <mergeCell ref="O24:P24"/>
    <mergeCell ref="B14:AJ14"/>
    <mergeCell ref="B15:C15"/>
    <mergeCell ref="D15:J15"/>
    <mergeCell ref="D24:J24"/>
    <mergeCell ref="K24:M24"/>
    <mergeCell ref="AA24:AB24"/>
    <mergeCell ref="B21:AJ21"/>
    <mergeCell ref="AG19:AJ19"/>
    <mergeCell ref="B16:C16"/>
    <mergeCell ref="D16:J16"/>
    <mergeCell ref="K16:M16"/>
    <mergeCell ref="T23:U23"/>
    <mergeCell ref="V23:W23"/>
    <mergeCell ref="T73:U73"/>
    <mergeCell ref="V73:W73"/>
    <mergeCell ref="AG67:AJ67"/>
    <mergeCell ref="AA65:AB65"/>
    <mergeCell ref="AD65:AE65"/>
    <mergeCell ref="AG65:AJ65"/>
    <mergeCell ref="Y65:Z65"/>
    <mergeCell ref="B67:AF67"/>
    <mergeCell ref="AD71:AE71"/>
    <mergeCell ref="AG71:AJ71"/>
    <mergeCell ref="B72:C72"/>
    <mergeCell ref="D72:J72"/>
    <mergeCell ref="K72:M72"/>
    <mergeCell ref="O72:P72"/>
    <mergeCell ref="Q72:R72"/>
    <mergeCell ref="T72:U72"/>
    <mergeCell ref="V72:W72"/>
    <mergeCell ref="Y72:Z72"/>
    <mergeCell ref="AA72:AB72"/>
    <mergeCell ref="AD72:AE72"/>
    <mergeCell ref="AG72:AJ72"/>
    <mergeCell ref="B71:C71"/>
    <mergeCell ref="B68:AJ68"/>
    <mergeCell ref="V64:W64"/>
    <mergeCell ref="T63:U63"/>
    <mergeCell ref="V63:W63"/>
    <mergeCell ref="Y63:Z63"/>
    <mergeCell ref="T64:U64"/>
    <mergeCell ref="AG64:AJ64"/>
    <mergeCell ref="Y64:Z64"/>
    <mergeCell ref="AA64:AB64"/>
    <mergeCell ref="AD64:AE64"/>
    <mergeCell ref="AA63:AB63"/>
    <mergeCell ref="B25:C25"/>
    <mergeCell ref="D25:J25"/>
    <mergeCell ref="AA25:AB25"/>
    <mergeCell ref="B17:C17"/>
    <mergeCell ref="D17:J17"/>
    <mergeCell ref="B28:AJ28"/>
    <mergeCell ref="AD26:AE26"/>
    <mergeCell ref="B24:C24"/>
    <mergeCell ref="AG26:AJ26"/>
    <mergeCell ref="Q24:R24"/>
    <mergeCell ref="T24:U24"/>
    <mergeCell ref="V24:W24"/>
    <mergeCell ref="Q17:R17"/>
    <mergeCell ref="Y24:Z24"/>
    <mergeCell ref="AD23:AE23"/>
    <mergeCell ref="AG23:AJ23"/>
    <mergeCell ref="B27:AF27"/>
    <mergeCell ref="AD25:AE25"/>
    <mergeCell ref="AG12:AJ12"/>
    <mergeCell ref="B12:AF12"/>
    <mergeCell ref="AG15:AJ15"/>
    <mergeCell ref="AG16:AJ16"/>
    <mergeCell ref="AG17:AJ17"/>
    <mergeCell ref="T15:W15"/>
    <mergeCell ref="Y15:AB15"/>
    <mergeCell ref="Y23:Z23"/>
    <mergeCell ref="AA23:AB23"/>
    <mergeCell ref="V18:W18"/>
    <mergeCell ref="Y18:Z18"/>
    <mergeCell ref="AA18:AB18"/>
    <mergeCell ref="B26:C26"/>
    <mergeCell ref="D26:J26"/>
    <mergeCell ref="AG27:AJ27"/>
    <mergeCell ref="AG25:AJ25"/>
    <mergeCell ref="K15:M15"/>
    <mergeCell ref="AD15:AE15"/>
    <mergeCell ref="T17:U17"/>
    <mergeCell ref="O16:P16"/>
    <mergeCell ref="Q16:R16"/>
    <mergeCell ref="AD10:AE10"/>
    <mergeCell ref="O10:P10"/>
    <mergeCell ref="V10:W10"/>
    <mergeCell ref="Y10:Z10"/>
    <mergeCell ref="AA10:AB10"/>
    <mergeCell ref="Y16:Z16"/>
    <mergeCell ref="AA16:AB16"/>
    <mergeCell ref="O15:R15"/>
    <mergeCell ref="V17:W17"/>
    <mergeCell ref="Y17:Z17"/>
    <mergeCell ref="AA17:AB17"/>
    <mergeCell ref="T22:W22"/>
    <mergeCell ref="V16:W16"/>
    <mergeCell ref="B19:AF19"/>
    <mergeCell ref="AD16:AE16"/>
    <mergeCell ref="B22:C22"/>
    <mergeCell ref="D22:J22"/>
    <mergeCell ref="K22:M22"/>
    <mergeCell ref="AD17:AE17"/>
    <mergeCell ref="O22:R22"/>
    <mergeCell ref="T16:U16"/>
    <mergeCell ref="Y22:AB22"/>
    <mergeCell ref="B18:C18"/>
    <mergeCell ref="D18:J18"/>
    <mergeCell ref="K18:M18"/>
    <mergeCell ref="O18:P18"/>
    <mergeCell ref="Q18:R18"/>
    <mergeCell ref="T18:U18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B8:C8"/>
    <mergeCell ref="D8:J8"/>
    <mergeCell ref="T10:U10"/>
    <mergeCell ref="B9:C9"/>
    <mergeCell ref="D9:J9"/>
    <mergeCell ref="K9:M9"/>
    <mergeCell ref="O9:P9"/>
    <mergeCell ref="Q9:R9"/>
    <mergeCell ref="T9:U9"/>
    <mergeCell ref="Q10:R10"/>
    <mergeCell ref="D10:J10"/>
    <mergeCell ref="AG8:AJ8"/>
    <mergeCell ref="Y8:Z8"/>
    <mergeCell ref="K8:M8"/>
    <mergeCell ref="O8:P8"/>
    <mergeCell ref="Q8:R8"/>
    <mergeCell ref="V8:W8"/>
    <mergeCell ref="T8:U8"/>
    <mergeCell ref="K10:M10"/>
    <mergeCell ref="Y9:Z9"/>
    <mergeCell ref="AA9:AB9"/>
    <mergeCell ref="AA8:AB8"/>
    <mergeCell ref="AD8:AE8"/>
    <mergeCell ref="V9:W9"/>
    <mergeCell ref="AG9:AJ9"/>
    <mergeCell ref="AG10:AJ10"/>
    <mergeCell ref="AD9:AE9"/>
    <mergeCell ref="W1:Z1"/>
    <mergeCell ref="AI1:AJ1"/>
    <mergeCell ref="W2:Z2"/>
    <mergeCell ref="AI2:AJ2"/>
    <mergeCell ref="W3:AJ3"/>
    <mergeCell ref="W4:AJ4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G62:AJ62"/>
    <mergeCell ref="B63:C63"/>
    <mergeCell ref="D63:J63"/>
    <mergeCell ref="K63:M63"/>
    <mergeCell ref="O63:P63"/>
    <mergeCell ref="AD22:AE22"/>
    <mergeCell ref="AG22:AJ22"/>
    <mergeCell ref="B61:AJ61"/>
    <mergeCell ref="B62:C62"/>
    <mergeCell ref="D62:J62"/>
    <mergeCell ref="K62:M62"/>
    <mergeCell ref="O62:R62"/>
    <mergeCell ref="T62:W62"/>
    <mergeCell ref="AG36:AJ36"/>
    <mergeCell ref="B35:AJ35"/>
    <mergeCell ref="AG41:AJ41"/>
    <mergeCell ref="D37:J37"/>
    <mergeCell ref="AD24:AE24"/>
    <mergeCell ref="AG24:AJ24"/>
    <mergeCell ref="B23:C23"/>
    <mergeCell ref="D23:J23"/>
    <mergeCell ref="K23:M23"/>
    <mergeCell ref="O23:P23"/>
    <mergeCell ref="Q23:R23"/>
    <mergeCell ref="B37:C37"/>
    <mergeCell ref="B29:AJ29"/>
    <mergeCell ref="B34:AJ34"/>
    <mergeCell ref="B30:AJ30"/>
    <mergeCell ref="T37:U37"/>
    <mergeCell ref="V37:W37"/>
    <mergeCell ref="Q26:R26"/>
    <mergeCell ref="T26:U26"/>
    <mergeCell ref="V26:W26"/>
    <mergeCell ref="Y26:Z26"/>
    <mergeCell ref="AA26:AB26"/>
    <mergeCell ref="O36:R36"/>
    <mergeCell ref="T36:W36"/>
    <mergeCell ref="Y36:AB36"/>
    <mergeCell ref="AD36:AE36"/>
    <mergeCell ref="K26:M26"/>
    <mergeCell ref="B33:AJ33"/>
    <mergeCell ref="B32:AJ32"/>
    <mergeCell ref="B36:C36"/>
    <mergeCell ref="D36:J36"/>
    <mergeCell ref="K36:M36"/>
    <mergeCell ref="O26:P26"/>
    <mergeCell ref="K25:M25"/>
    <mergeCell ref="O25:P25"/>
    <mergeCell ref="Q25:R25"/>
    <mergeCell ref="B31:AJ31"/>
    <mergeCell ref="D65:J65"/>
    <mergeCell ref="K65:M65"/>
    <mergeCell ref="O65:P65"/>
    <mergeCell ref="Q65:R65"/>
    <mergeCell ref="T65:U65"/>
    <mergeCell ref="V65:W65"/>
    <mergeCell ref="B64:C64"/>
    <mergeCell ref="D64:J64"/>
    <mergeCell ref="K64:M64"/>
    <mergeCell ref="O64:P64"/>
    <mergeCell ref="Q64:R64"/>
    <mergeCell ref="AD40:AE40"/>
    <mergeCell ref="B41:AF41"/>
    <mergeCell ref="Y62:AB62"/>
    <mergeCell ref="AD62:AE62"/>
    <mergeCell ref="K39:M39"/>
    <mergeCell ref="O39:P39"/>
    <mergeCell ref="Q39:R39"/>
    <mergeCell ref="T39:U39"/>
    <mergeCell ref="V39:W39"/>
    <mergeCell ref="AD89:AE89"/>
    <mergeCell ref="AG89:AJ89"/>
    <mergeCell ref="B89:C89"/>
    <mergeCell ref="D89:J89"/>
    <mergeCell ref="K89:M89"/>
    <mergeCell ref="O89:P89"/>
    <mergeCell ref="Q89:R89"/>
    <mergeCell ref="T89:U89"/>
    <mergeCell ref="B66:C66"/>
    <mergeCell ref="D66:J66"/>
    <mergeCell ref="K66:M66"/>
    <mergeCell ref="O66:P66"/>
    <mergeCell ref="Q66:R66"/>
    <mergeCell ref="T66:U66"/>
    <mergeCell ref="V66:W66"/>
    <mergeCell ref="Y66:Z66"/>
    <mergeCell ref="AA66:AB66"/>
    <mergeCell ref="T70:W70"/>
    <mergeCell ref="Y70:AB70"/>
    <mergeCell ref="AD70:AE70"/>
    <mergeCell ref="AG70:AJ70"/>
    <mergeCell ref="AD66:AE66"/>
    <mergeCell ref="B83:AF83"/>
    <mergeCell ref="Q73:R73"/>
    <mergeCell ref="B91:AF91"/>
    <mergeCell ref="AG91:AJ91"/>
    <mergeCell ref="AD90:AE90"/>
    <mergeCell ref="AG90:AJ90"/>
    <mergeCell ref="B90:C90"/>
    <mergeCell ref="D90:J90"/>
    <mergeCell ref="K90:M90"/>
    <mergeCell ref="O90:P90"/>
    <mergeCell ref="Q90:R90"/>
    <mergeCell ref="T90:U90"/>
    <mergeCell ref="V90:W90"/>
    <mergeCell ref="Y90:Z90"/>
    <mergeCell ref="AA90:AB90"/>
    <mergeCell ref="K88:M88"/>
    <mergeCell ref="O88:P88"/>
    <mergeCell ref="Q88:R88"/>
    <mergeCell ref="T88:U88"/>
    <mergeCell ref="V88:W88"/>
    <mergeCell ref="Y88:Z88"/>
    <mergeCell ref="AA88:AB88"/>
    <mergeCell ref="AD88:AE88"/>
    <mergeCell ref="Q63:R63"/>
    <mergeCell ref="AD63:AE63"/>
    <mergeCell ref="B85:AJ85"/>
    <mergeCell ref="B86:C86"/>
    <mergeCell ref="D86:J86"/>
    <mergeCell ref="K86:M86"/>
    <mergeCell ref="O86:R86"/>
    <mergeCell ref="T86:W86"/>
    <mergeCell ref="Y86:AB86"/>
    <mergeCell ref="AD86:AE86"/>
    <mergeCell ref="AG86:AJ86"/>
    <mergeCell ref="B65:C65"/>
    <mergeCell ref="AG88:AJ88"/>
    <mergeCell ref="B88:C88"/>
    <mergeCell ref="D88:J88"/>
    <mergeCell ref="AG63:AJ63"/>
    <mergeCell ref="B46:C46"/>
    <mergeCell ref="D46:J46"/>
    <mergeCell ref="K46:M46"/>
    <mergeCell ref="O46:P46"/>
    <mergeCell ref="Q46:R46"/>
    <mergeCell ref="T46:U46"/>
    <mergeCell ref="V46:W46"/>
    <mergeCell ref="Y46:Z46"/>
    <mergeCell ref="AA46:AB46"/>
    <mergeCell ref="AD39:AE39"/>
    <mergeCell ref="AG39:AJ39"/>
    <mergeCell ref="V45:W45"/>
    <mergeCell ref="Y45:Z45"/>
    <mergeCell ref="AA45:AB45"/>
    <mergeCell ref="B43:AJ43"/>
    <mergeCell ref="B44:C44"/>
    <mergeCell ref="D44:J44"/>
    <mergeCell ref="K44:M44"/>
    <mergeCell ref="O44:R44"/>
    <mergeCell ref="T44:W44"/>
    <mergeCell ref="Y44:AB44"/>
    <mergeCell ref="AD44:AE44"/>
    <mergeCell ref="Y39:Z39"/>
    <mergeCell ref="AA39:AB39"/>
    <mergeCell ref="D40:J40"/>
    <mergeCell ref="K40:M40"/>
    <mergeCell ref="O40:P40"/>
    <mergeCell ref="Q40:R40"/>
    <mergeCell ref="T40:U40"/>
    <mergeCell ref="V40:W40"/>
    <mergeCell ref="Y40:Z40"/>
    <mergeCell ref="AA40:AB40"/>
    <mergeCell ref="B42:AJ42"/>
    <mergeCell ref="B40:C40"/>
    <mergeCell ref="B49:AJ49"/>
    <mergeCell ref="AG40:AJ40"/>
    <mergeCell ref="B39:C39"/>
    <mergeCell ref="D39:J39"/>
    <mergeCell ref="B53:AJ53"/>
    <mergeCell ref="B54:AJ54"/>
    <mergeCell ref="B50:AJ50"/>
    <mergeCell ref="B51:AJ51"/>
    <mergeCell ref="B52:AJ52"/>
    <mergeCell ref="B47:AF47"/>
    <mergeCell ref="AG47:AJ47"/>
    <mergeCell ref="B48:AJ48"/>
    <mergeCell ref="AD46:AE46"/>
    <mergeCell ref="AG46:AJ46"/>
    <mergeCell ref="B45:C45"/>
    <mergeCell ref="D45:J45"/>
    <mergeCell ref="K45:M45"/>
    <mergeCell ref="O45:P45"/>
    <mergeCell ref="Q45:R45"/>
    <mergeCell ref="T45:U45"/>
    <mergeCell ref="AG44:AJ44"/>
    <mergeCell ref="AD45:AE45"/>
    <mergeCell ref="AG45:AJ45"/>
  </mergeCells>
  <phoneticPr fontId="10" type="noConversion"/>
  <printOptions horizontalCentered="1"/>
  <pageMargins left="0.7" right="0.7" top="0.5" bottom="0.75" header="0.3" footer="0.3"/>
  <pageSetup scale="80" fitToHeight="0" orientation="portrait" r:id="rId1"/>
  <headerFooter alignWithMargins="0">
    <oddFooter>&amp;A&amp;RPage &amp;P</oddFooter>
  </headerFooter>
  <rowBreaks count="1" manualBreakCount="1">
    <brk id="48" min="1" max="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1085"/>
  <sheetViews>
    <sheetView showGridLines="0" view="pageBreakPreview" topLeftCell="A22" zoomScale="110" zoomScaleNormal="85" zoomScaleSheetLayoutView="110" workbookViewId="0">
      <selection activeCell="AN34" sqref="AN3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1">
        <f ca="1">NOW()</f>
        <v>45910.671864236108</v>
      </c>
      <c r="X1" s="91"/>
      <c r="Y1" s="92"/>
      <c r="Z1" s="92"/>
      <c r="AA1" s="1"/>
      <c r="AD1" s="1"/>
      <c r="AH1" s="6" t="s">
        <v>6</v>
      </c>
      <c r="AI1" s="92" t="s">
        <v>43</v>
      </c>
      <c r="AJ1" s="92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3">
        <v>115691</v>
      </c>
      <c r="X2" s="93"/>
      <c r="Y2" s="93"/>
      <c r="Z2" s="93"/>
      <c r="AA2" s="1"/>
      <c r="AD2" s="1"/>
      <c r="AH2" s="6" t="s">
        <v>1</v>
      </c>
      <c r="AI2" s="93" t="s">
        <v>257</v>
      </c>
      <c r="AJ2" s="93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2" t="s">
        <v>94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4" t="s">
        <v>44</v>
      </c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hidden="1" customHeight="1" thickBot="1" x14ac:dyDescent="0.25">
      <c r="A6"/>
      <c r="B6" s="95" t="s">
        <v>88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7"/>
      <c r="AK6"/>
    </row>
    <row r="7" spans="1:38" s="8" customFormat="1" ht="20.100000000000001" hidden="1" customHeight="1" thickBot="1" x14ac:dyDescent="0.25">
      <c r="A7"/>
      <c r="B7" s="69" t="s">
        <v>19</v>
      </c>
      <c r="C7" s="69"/>
      <c r="D7" s="69" t="s">
        <v>26</v>
      </c>
      <c r="E7" s="69"/>
      <c r="F7" s="69"/>
      <c r="G7" s="69"/>
      <c r="H7" s="69"/>
      <c r="I7" s="69"/>
      <c r="J7" s="69"/>
      <c r="K7" s="178" t="s">
        <v>11</v>
      </c>
      <c r="L7" s="178"/>
      <c r="M7" s="178"/>
      <c r="N7" s="12"/>
      <c r="O7" s="178" t="s">
        <v>9</v>
      </c>
      <c r="P7" s="178"/>
      <c r="Q7" s="178"/>
      <c r="R7" s="178"/>
      <c r="S7" s="12"/>
      <c r="T7" s="178" t="s">
        <v>10</v>
      </c>
      <c r="U7" s="178"/>
      <c r="V7" s="178"/>
      <c r="W7" s="178"/>
      <c r="X7" s="12"/>
      <c r="Y7" s="178" t="s">
        <v>20</v>
      </c>
      <c r="Z7" s="178"/>
      <c r="AA7" s="178"/>
      <c r="AB7" s="178"/>
      <c r="AC7" s="13"/>
      <c r="AD7" s="197" t="s">
        <v>21</v>
      </c>
      <c r="AE7" s="198"/>
      <c r="AF7" s="13"/>
      <c r="AG7" s="178" t="s">
        <v>51</v>
      </c>
      <c r="AH7" s="178"/>
      <c r="AI7" s="178"/>
      <c r="AJ7" s="178"/>
      <c r="AK7"/>
    </row>
    <row r="8" spans="1:38" s="8" customFormat="1" ht="20.100000000000001" hidden="1" customHeight="1" x14ac:dyDescent="0.2">
      <c r="A8"/>
      <c r="B8" s="119" t="s">
        <v>180</v>
      </c>
      <c r="C8" s="120"/>
      <c r="D8" s="202" t="s">
        <v>182</v>
      </c>
      <c r="E8" s="203"/>
      <c r="F8" s="203"/>
      <c r="G8" s="203"/>
      <c r="H8" s="203"/>
      <c r="I8" s="203"/>
      <c r="J8" s="204"/>
      <c r="K8" s="158">
        <v>1</v>
      </c>
      <c r="L8" s="159"/>
      <c r="M8" s="160"/>
      <c r="N8" s="14" t="s">
        <v>22</v>
      </c>
      <c r="O8" s="199">
        <v>4</v>
      </c>
      <c r="P8" s="200"/>
      <c r="Q8" s="67"/>
      <c r="R8" s="68"/>
      <c r="S8" s="20" t="s">
        <v>22</v>
      </c>
      <c r="T8" s="199">
        <v>38</v>
      </c>
      <c r="U8" s="200"/>
      <c r="V8" s="67"/>
      <c r="W8" s="68"/>
      <c r="X8" s="20" t="s">
        <v>22</v>
      </c>
      <c r="Y8" s="199"/>
      <c r="Z8" s="200"/>
      <c r="AA8" s="67"/>
      <c r="AB8" s="68"/>
      <c r="AC8" s="15" t="s">
        <v>23</v>
      </c>
      <c r="AD8" s="70">
        <v>9</v>
      </c>
      <c r="AE8" s="71"/>
      <c r="AF8" s="16" t="s">
        <v>24</v>
      </c>
      <c r="AG8" s="201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16.899999999999999</v>
      </c>
      <c r="AH8" s="201"/>
      <c r="AI8" s="201"/>
      <c r="AJ8" s="201"/>
      <c r="AK8"/>
      <c r="AL8" s="9">
        <v>1</v>
      </c>
    </row>
    <row r="9" spans="1:38" s="8" customFormat="1" ht="20.100000000000001" hidden="1" customHeight="1" x14ac:dyDescent="0.2">
      <c r="A9"/>
      <c r="B9" s="123"/>
      <c r="C9" s="124"/>
      <c r="D9" s="163"/>
      <c r="E9" s="164"/>
      <c r="F9" s="164"/>
      <c r="G9" s="164"/>
      <c r="H9" s="164"/>
      <c r="I9" s="164"/>
      <c r="J9" s="165"/>
      <c r="K9" s="149">
        <v>1.1200000000000001</v>
      </c>
      <c r="L9" s="150"/>
      <c r="M9" s="151"/>
      <c r="N9" s="21" t="s">
        <v>22</v>
      </c>
      <c r="O9" s="139">
        <v>8</v>
      </c>
      <c r="P9" s="140"/>
      <c r="Q9" s="141"/>
      <c r="R9" s="142"/>
      <c r="S9" s="25" t="s">
        <v>22</v>
      </c>
      <c r="T9" s="139">
        <v>38</v>
      </c>
      <c r="U9" s="140"/>
      <c r="V9" s="141"/>
      <c r="W9" s="142"/>
      <c r="X9" s="25" t="s">
        <v>22</v>
      </c>
      <c r="Y9" s="139"/>
      <c r="Z9" s="140"/>
      <c r="AA9" s="141"/>
      <c r="AB9" s="142"/>
      <c r="AC9" s="22" t="s">
        <v>23</v>
      </c>
      <c r="AD9" s="125">
        <f>AD8</f>
        <v>9</v>
      </c>
      <c r="AE9" s="126"/>
      <c r="AF9" s="26" t="s">
        <v>24</v>
      </c>
      <c r="AG9" s="135">
        <f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>37.799999999999997</v>
      </c>
      <c r="AH9" s="135"/>
      <c r="AI9" s="135"/>
      <c r="AJ9" s="135"/>
      <c r="AK9"/>
      <c r="AL9" s="8">
        <f>AL8</f>
        <v>1</v>
      </c>
    </row>
    <row r="10" spans="1:38" s="8" customFormat="1" ht="20.100000000000001" hidden="1" customHeight="1" x14ac:dyDescent="0.2">
      <c r="A10"/>
      <c r="B10" s="125" t="s">
        <v>181</v>
      </c>
      <c r="C10" s="126"/>
      <c r="D10" s="143" t="s">
        <v>183</v>
      </c>
      <c r="E10" s="144"/>
      <c r="F10" s="144"/>
      <c r="G10" s="144"/>
      <c r="H10" s="144"/>
      <c r="I10" s="144"/>
      <c r="J10" s="145"/>
      <c r="K10" s="149">
        <v>1</v>
      </c>
      <c r="L10" s="150"/>
      <c r="M10" s="151"/>
      <c r="N10" s="21" t="s">
        <v>22</v>
      </c>
      <c r="O10" s="139">
        <v>4</v>
      </c>
      <c r="P10" s="140"/>
      <c r="Q10" s="141"/>
      <c r="R10" s="142"/>
      <c r="S10" s="25" t="s">
        <v>22</v>
      </c>
      <c r="T10" s="139">
        <v>38</v>
      </c>
      <c r="U10" s="140"/>
      <c r="V10" s="141"/>
      <c r="W10" s="142"/>
      <c r="X10" s="25" t="s">
        <v>22</v>
      </c>
      <c r="Y10" s="139"/>
      <c r="Z10" s="140"/>
      <c r="AA10" s="141"/>
      <c r="AB10" s="142"/>
      <c r="AC10" s="22" t="s">
        <v>23</v>
      </c>
      <c r="AD10" s="125">
        <f t="shared" ref="AD10:AD11" si="0">AD9</f>
        <v>9</v>
      </c>
      <c r="AE10" s="126"/>
      <c r="AF10" s="26" t="s">
        <v>24</v>
      </c>
      <c r="AG10" s="135">
        <f t="shared" ref="AG10:AG11" si="1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>16.899999999999999</v>
      </c>
      <c r="AH10" s="135"/>
      <c r="AI10" s="135"/>
      <c r="AJ10" s="135"/>
      <c r="AK10"/>
      <c r="AL10" s="8">
        <f t="shared" ref="AL10:AL11" si="2">AL9</f>
        <v>1</v>
      </c>
    </row>
    <row r="11" spans="1:38" s="8" customFormat="1" ht="20.100000000000001" hidden="1" customHeight="1" thickBot="1" x14ac:dyDescent="0.25">
      <c r="A11"/>
      <c r="B11" s="127"/>
      <c r="C11" s="128"/>
      <c r="D11" s="146"/>
      <c r="E11" s="147"/>
      <c r="F11" s="147"/>
      <c r="G11" s="147"/>
      <c r="H11" s="147"/>
      <c r="I11" s="147"/>
      <c r="J11" s="148"/>
      <c r="K11" s="136">
        <v>1.1200000000000001</v>
      </c>
      <c r="L11" s="137"/>
      <c r="M11" s="138"/>
      <c r="N11" s="21" t="s">
        <v>22</v>
      </c>
      <c r="O11" s="139">
        <v>8</v>
      </c>
      <c r="P11" s="140"/>
      <c r="Q11" s="141"/>
      <c r="R11" s="142"/>
      <c r="S11" s="25" t="s">
        <v>22</v>
      </c>
      <c r="T11" s="139">
        <v>38</v>
      </c>
      <c r="U11" s="140"/>
      <c r="V11" s="141"/>
      <c r="W11" s="142"/>
      <c r="X11" s="25" t="s">
        <v>22</v>
      </c>
      <c r="Y11" s="139"/>
      <c r="Z11" s="140"/>
      <c r="AA11" s="141"/>
      <c r="AB11" s="142"/>
      <c r="AC11" s="22" t="s">
        <v>23</v>
      </c>
      <c r="AD11" s="125">
        <f t="shared" si="0"/>
        <v>9</v>
      </c>
      <c r="AE11" s="126"/>
      <c r="AF11" s="26" t="s">
        <v>24</v>
      </c>
      <c r="AG11" s="135">
        <f t="shared" si="1"/>
        <v>37.799999999999997</v>
      </c>
      <c r="AH11" s="135"/>
      <c r="AI11" s="135"/>
      <c r="AJ11" s="135"/>
      <c r="AK11"/>
      <c r="AL11" s="8">
        <f t="shared" si="2"/>
        <v>1</v>
      </c>
    </row>
    <row r="12" spans="1:38" s="8" customFormat="1" ht="20.100000000000001" hidden="1" customHeight="1" thickTop="1" thickBot="1" x14ac:dyDescent="0.25">
      <c r="A12"/>
      <c r="B12" s="175" t="s">
        <v>25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7"/>
      <c r="AG12" s="81">
        <f>SUM(AG8:AG9)</f>
        <v>54.699999999999996</v>
      </c>
      <c r="AH12" s="81"/>
      <c r="AI12" s="81"/>
      <c r="AJ12" s="81"/>
      <c r="AK12"/>
    </row>
    <row r="13" spans="1:38" s="8" customFormat="1" ht="6" hidden="1" customHeight="1" thickBot="1" x14ac:dyDescent="0.25">
      <c r="A13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4"/>
      <c r="AH13" s="34"/>
      <c r="AI13" s="34"/>
      <c r="AJ13" s="35"/>
      <c r="AK13"/>
    </row>
    <row r="14" spans="1:38" s="8" customFormat="1" ht="20.100000000000001" customHeight="1" thickBot="1" x14ac:dyDescent="0.25">
      <c r="A14"/>
      <c r="B14" s="95" t="s">
        <v>89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7"/>
      <c r="AK14"/>
    </row>
    <row r="15" spans="1:38" s="8" customFormat="1" ht="20.100000000000001" customHeight="1" thickBot="1" x14ac:dyDescent="0.25">
      <c r="A15"/>
      <c r="B15" s="69" t="s">
        <v>19</v>
      </c>
      <c r="C15" s="69"/>
      <c r="D15" s="69" t="s">
        <v>26</v>
      </c>
      <c r="E15" s="69"/>
      <c r="F15" s="69"/>
      <c r="G15" s="69"/>
      <c r="H15" s="69"/>
      <c r="I15" s="69"/>
      <c r="J15" s="69"/>
      <c r="K15" s="69" t="s">
        <v>11</v>
      </c>
      <c r="L15" s="69"/>
      <c r="M15" s="69"/>
      <c r="N15" s="41"/>
      <c r="O15" s="69" t="s">
        <v>9</v>
      </c>
      <c r="P15" s="69"/>
      <c r="Q15" s="69"/>
      <c r="R15" s="69"/>
      <c r="S15" s="41"/>
      <c r="T15" s="69" t="s">
        <v>10</v>
      </c>
      <c r="U15" s="69"/>
      <c r="V15" s="69"/>
      <c r="W15" s="69"/>
      <c r="X15" s="41"/>
      <c r="Y15" s="69" t="s">
        <v>20</v>
      </c>
      <c r="Z15" s="69"/>
      <c r="AA15" s="69"/>
      <c r="AB15" s="69"/>
      <c r="AC15" s="42"/>
      <c r="AD15" s="74" t="s">
        <v>21</v>
      </c>
      <c r="AE15" s="75"/>
      <c r="AF15" s="42"/>
      <c r="AG15" s="69" t="s">
        <v>61</v>
      </c>
      <c r="AH15" s="69"/>
      <c r="AI15" s="69"/>
      <c r="AJ15" s="69"/>
      <c r="AK15"/>
    </row>
    <row r="16" spans="1:38" s="8" customFormat="1" ht="20.100000000000001" customHeight="1" x14ac:dyDescent="0.2">
      <c r="A16"/>
      <c r="B16" s="119" t="s">
        <v>186</v>
      </c>
      <c r="C16" s="120"/>
      <c r="D16" s="129" t="s">
        <v>185</v>
      </c>
      <c r="E16" s="130"/>
      <c r="F16" s="130"/>
      <c r="G16" s="130"/>
      <c r="H16" s="130"/>
      <c r="I16" s="130"/>
      <c r="J16" s="131"/>
      <c r="K16" s="65">
        <v>1.1623000000000001</v>
      </c>
      <c r="L16" s="65"/>
      <c r="M16" s="65"/>
      <c r="N16" s="14" t="s">
        <v>22</v>
      </c>
      <c r="O16" s="66">
        <v>148</v>
      </c>
      <c r="P16" s="67"/>
      <c r="Q16" s="180"/>
      <c r="R16" s="181"/>
      <c r="S16" s="20" t="s">
        <v>22</v>
      </c>
      <c r="T16" s="66">
        <v>8</v>
      </c>
      <c r="U16" s="67"/>
      <c r="V16" s="67"/>
      <c r="W16" s="68"/>
      <c r="X16" s="20" t="s">
        <v>22</v>
      </c>
      <c r="Y16" s="66">
        <v>2</v>
      </c>
      <c r="Z16" s="67"/>
      <c r="AA16" s="67"/>
      <c r="AB16" s="68"/>
      <c r="AC16" s="37" t="s">
        <v>23</v>
      </c>
      <c r="AD16" s="70">
        <v>27</v>
      </c>
      <c r="AE16" s="71"/>
      <c r="AF16" s="16" t="s">
        <v>24</v>
      </c>
      <c r="AG16" s="72">
        <f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101.9</v>
      </c>
      <c r="AH16" s="72"/>
      <c r="AI16" s="72"/>
      <c r="AJ16" s="72"/>
      <c r="AK16"/>
      <c r="AL16" s="10">
        <v>1</v>
      </c>
    </row>
    <row r="17" spans="1:38" s="8" customFormat="1" ht="20.100000000000001" customHeight="1" x14ac:dyDescent="0.2">
      <c r="A17"/>
      <c r="B17" s="121"/>
      <c r="C17" s="122"/>
      <c r="D17" s="113"/>
      <c r="E17" s="114"/>
      <c r="F17" s="114"/>
      <c r="G17" s="114"/>
      <c r="H17" s="114"/>
      <c r="I17" s="114"/>
      <c r="J17" s="115"/>
      <c r="K17" s="76">
        <v>1.1623000000000001</v>
      </c>
      <c r="L17" s="76"/>
      <c r="M17" s="76"/>
      <c r="N17" s="18" t="s">
        <v>22</v>
      </c>
      <c r="O17" s="77">
        <v>56</v>
      </c>
      <c r="P17" s="78"/>
      <c r="Q17" s="78">
        <v>114.5</v>
      </c>
      <c r="R17" s="79"/>
      <c r="S17" s="27" t="s">
        <v>22</v>
      </c>
      <c r="T17" s="77">
        <v>19.25</v>
      </c>
      <c r="U17" s="78"/>
      <c r="V17" s="78"/>
      <c r="W17" s="79"/>
      <c r="X17" s="27" t="s">
        <v>22</v>
      </c>
      <c r="Y17" s="77">
        <v>2</v>
      </c>
      <c r="Z17" s="78"/>
      <c r="AA17" s="78"/>
      <c r="AB17" s="79"/>
      <c r="AC17" s="36" t="s">
        <v>23</v>
      </c>
      <c r="AD17" s="62">
        <f>AD16</f>
        <v>27</v>
      </c>
      <c r="AE17" s="63"/>
      <c r="AF17" s="24" t="s">
        <v>24</v>
      </c>
      <c r="AG17" s="50">
        <f t="shared" ref="AG17" si="3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141.30000000000001</v>
      </c>
      <c r="AH17" s="50"/>
      <c r="AI17" s="50"/>
      <c r="AJ17" s="50"/>
      <c r="AK17"/>
      <c r="AL17" s="8">
        <f>AL16</f>
        <v>1</v>
      </c>
    </row>
    <row r="18" spans="1:38" s="8" customFormat="1" ht="20.100000000000001" customHeight="1" x14ac:dyDescent="0.2">
      <c r="A18"/>
      <c r="B18" s="123"/>
      <c r="C18" s="124"/>
      <c r="D18" s="132"/>
      <c r="E18" s="133"/>
      <c r="F18" s="133"/>
      <c r="G18" s="133"/>
      <c r="H18" s="133"/>
      <c r="I18" s="133"/>
      <c r="J18" s="134"/>
      <c r="K18" s="76">
        <v>-1.1623000000000001</v>
      </c>
      <c r="L18" s="76"/>
      <c r="M18" s="76"/>
      <c r="N18" s="18" t="s">
        <v>22</v>
      </c>
      <c r="O18" s="77">
        <v>52</v>
      </c>
      <c r="P18" s="78"/>
      <c r="Q18" s="78"/>
      <c r="R18" s="79"/>
      <c r="S18" s="27" t="s">
        <v>22</v>
      </c>
      <c r="T18" s="77">
        <v>2.25</v>
      </c>
      <c r="U18" s="78"/>
      <c r="V18" s="78"/>
      <c r="W18" s="79"/>
      <c r="X18" s="27" t="s">
        <v>22</v>
      </c>
      <c r="Y18" s="77">
        <v>2</v>
      </c>
      <c r="Z18" s="78"/>
      <c r="AA18" s="78"/>
      <c r="AB18" s="79"/>
      <c r="AC18" s="36" t="s">
        <v>23</v>
      </c>
      <c r="AD18" s="62">
        <f>AD17</f>
        <v>27</v>
      </c>
      <c r="AE18" s="63"/>
      <c r="AF18" s="24" t="s">
        <v>24</v>
      </c>
      <c r="AG18" s="50">
        <f t="shared" ref="AG18" si="4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-10.1</v>
      </c>
      <c r="AH18" s="50"/>
      <c r="AI18" s="50"/>
      <c r="AJ18" s="50"/>
      <c r="AK18"/>
      <c r="AL18" s="8">
        <f>AL17</f>
        <v>1</v>
      </c>
    </row>
    <row r="19" spans="1:38" s="8" customFormat="1" ht="20.100000000000001" customHeight="1" x14ac:dyDescent="0.2">
      <c r="A19"/>
      <c r="B19" s="125" t="s">
        <v>187</v>
      </c>
      <c r="C19" s="126"/>
      <c r="D19" s="110" t="s">
        <v>184</v>
      </c>
      <c r="E19" s="111"/>
      <c r="F19" s="111"/>
      <c r="G19" s="111"/>
      <c r="H19" s="111"/>
      <c r="I19" s="111"/>
      <c r="J19" s="112"/>
      <c r="K19" s="76">
        <v>1.1623000000000001</v>
      </c>
      <c r="L19" s="76"/>
      <c r="M19" s="76"/>
      <c r="N19" s="18" t="s">
        <v>22</v>
      </c>
      <c r="O19" s="77">
        <v>110</v>
      </c>
      <c r="P19" s="78"/>
      <c r="Q19" s="78"/>
      <c r="R19" s="79"/>
      <c r="S19" s="27" t="s">
        <v>22</v>
      </c>
      <c r="T19" s="77">
        <v>8</v>
      </c>
      <c r="U19" s="78"/>
      <c r="V19" s="78"/>
      <c r="W19" s="79"/>
      <c r="X19" s="27" t="s">
        <v>22</v>
      </c>
      <c r="Y19" s="77">
        <v>2</v>
      </c>
      <c r="Z19" s="78"/>
      <c r="AA19" s="78"/>
      <c r="AB19" s="79"/>
      <c r="AC19" s="36" t="s">
        <v>23</v>
      </c>
      <c r="AD19" s="62">
        <f>AD18</f>
        <v>27</v>
      </c>
      <c r="AE19" s="63"/>
      <c r="AF19" s="24" t="s">
        <v>24</v>
      </c>
      <c r="AG19" s="50">
        <f t="shared" ref="AG19" si="5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75.8</v>
      </c>
      <c r="AH19" s="50"/>
      <c r="AI19" s="50"/>
      <c r="AJ19" s="50"/>
      <c r="AK19"/>
      <c r="AL19" s="8">
        <f>AL18</f>
        <v>1</v>
      </c>
    </row>
    <row r="20" spans="1:38" s="8" customFormat="1" ht="20.100000000000001" customHeight="1" x14ac:dyDescent="0.2">
      <c r="A20"/>
      <c r="B20" s="121"/>
      <c r="C20" s="122"/>
      <c r="D20" s="113"/>
      <c r="E20" s="114"/>
      <c r="F20" s="114"/>
      <c r="G20" s="114"/>
      <c r="H20" s="114"/>
      <c r="I20" s="114"/>
      <c r="J20" s="115"/>
      <c r="K20" s="76">
        <v>1.1623000000000001</v>
      </c>
      <c r="L20" s="76"/>
      <c r="M20" s="76"/>
      <c r="N20" s="18" t="s">
        <v>22</v>
      </c>
      <c r="O20" s="77">
        <v>56</v>
      </c>
      <c r="P20" s="78"/>
      <c r="Q20" s="78">
        <v>107.67</v>
      </c>
      <c r="R20" s="79"/>
      <c r="S20" s="27" t="s">
        <v>22</v>
      </c>
      <c r="T20" s="77">
        <v>19.25</v>
      </c>
      <c r="U20" s="78"/>
      <c r="V20" s="78"/>
      <c r="W20" s="79"/>
      <c r="X20" s="27" t="s">
        <v>22</v>
      </c>
      <c r="Y20" s="77">
        <v>2</v>
      </c>
      <c r="Z20" s="78"/>
      <c r="AA20" s="78"/>
      <c r="AB20" s="79"/>
      <c r="AC20" s="36" t="s">
        <v>23</v>
      </c>
      <c r="AD20" s="62">
        <f>AD19</f>
        <v>27</v>
      </c>
      <c r="AE20" s="63"/>
      <c r="AF20" s="24" t="s">
        <v>24</v>
      </c>
      <c r="AG20" s="50">
        <f t="shared" ref="AG20" si="6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135.6</v>
      </c>
      <c r="AH20" s="50"/>
      <c r="AI20" s="50"/>
      <c r="AJ20" s="50"/>
      <c r="AK20"/>
      <c r="AL20" s="8">
        <f>AL19</f>
        <v>1</v>
      </c>
    </row>
    <row r="21" spans="1:38" s="8" customFormat="1" ht="20.100000000000001" customHeight="1" thickBot="1" x14ac:dyDescent="0.25">
      <c r="A21"/>
      <c r="B21" s="127"/>
      <c r="C21" s="128"/>
      <c r="D21" s="116"/>
      <c r="E21" s="117"/>
      <c r="F21" s="117"/>
      <c r="G21" s="117"/>
      <c r="H21" s="117"/>
      <c r="I21" s="117"/>
      <c r="J21" s="118"/>
      <c r="K21" s="76">
        <v>-1.1623000000000001</v>
      </c>
      <c r="L21" s="76"/>
      <c r="M21" s="76"/>
      <c r="N21" s="18" t="s">
        <v>22</v>
      </c>
      <c r="O21" s="77">
        <v>52</v>
      </c>
      <c r="P21" s="78"/>
      <c r="Q21" s="78"/>
      <c r="R21" s="79"/>
      <c r="S21" s="27" t="s">
        <v>22</v>
      </c>
      <c r="T21" s="77">
        <v>2.25</v>
      </c>
      <c r="U21" s="78"/>
      <c r="V21" s="78"/>
      <c r="W21" s="79"/>
      <c r="X21" s="27" t="s">
        <v>22</v>
      </c>
      <c r="Y21" s="77">
        <v>2</v>
      </c>
      <c r="Z21" s="78"/>
      <c r="AA21" s="78"/>
      <c r="AB21" s="79"/>
      <c r="AC21" s="36" t="s">
        <v>23</v>
      </c>
      <c r="AD21" s="62">
        <f>AD19</f>
        <v>27</v>
      </c>
      <c r="AE21" s="63"/>
      <c r="AF21" s="24" t="s">
        <v>24</v>
      </c>
      <c r="AG21" s="50">
        <f t="shared" ref="AG21" si="7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-10.1</v>
      </c>
      <c r="AH21" s="50"/>
      <c r="AI21" s="50"/>
      <c r="AJ21" s="50"/>
      <c r="AK21"/>
      <c r="AL21" s="8">
        <f>AL19</f>
        <v>1</v>
      </c>
    </row>
    <row r="22" spans="1:38" s="8" customFormat="1" ht="20.100000000000001" customHeight="1" thickTop="1" thickBot="1" x14ac:dyDescent="0.25">
      <c r="A22"/>
      <c r="B22" s="182" t="s">
        <v>25</v>
      </c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4"/>
      <c r="AG22" s="179">
        <f>SUM(AG16:AJ21)</f>
        <v>434.4</v>
      </c>
      <c r="AH22" s="179"/>
      <c r="AI22" s="179"/>
      <c r="AJ22" s="179"/>
      <c r="AK22"/>
    </row>
    <row r="23" spans="1:38" s="8" customFormat="1" ht="6" customHeight="1" thickBot="1" x14ac:dyDescent="0.25">
      <c r="A23"/>
      <c r="B23" s="55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7"/>
      <c r="AK23"/>
    </row>
    <row r="24" spans="1:38" s="8" customFormat="1" ht="20.100000000000001" customHeight="1" thickBot="1" x14ac:dyDescent="0.25">
      <c r="A24"/>
      <c r="B24" s="95" t="s">
        <v>71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7"/>
      <c r="AK24"/>
    </row>
    <row r="25" spans="1:38" s="8" customFormat="1" ht="20.100000000000001" customHeight="1" thickBot="1" x14ac:dyDescent="0.25">
      <c r="A25"/>
      <c r="B25" s="74" t="s">
        <v>19</v>
      </c>
      <c r="C25" s="75"/>
      <c r="D25" s="74" t="s">
        <v>26</v>
      </c>
      <c r="E25" s="174"/>
      <c r="F25" s="174"/>
      <c r="G25" s="174"/>
      <c r="H25" s="174"/>
      <c r="I25" s="174"/>
      <c r="J25" s="75"/>
      <c r="K25" s="74" t="s">
        <v>11</v>
      </c>
      <c r="L25" s="174"/>
      <c r="M25" s="75"/>
      <c r="N25" s="41"/>
      <c r="O25" s="74" t="s">
        <v>70</v>
      </c>
      <c r="P25" s="174"/>
      <c r="Q25" s="174"/>
      <c r="R25" s="75"/>
      <c r="S25" s="41"/>
      <c r="T25" s="74" t="s">
        <v>10</v>
      </c>
      <c r="U25" s="174"/>
      <c r="V25" s="174"/>
      <c r="W25" s="75"/>
      <c r="X25" s="41"/>
      <c r="Y25" s="74" t="s">
        <v>20</v>
      </c>
      <c r="Z25" s="174"/>
      <c r="AA25" s="174"/>
      <c r="AB25" s="75"/>
      <c r="AC25" s="42"/>
      <c r="AD25" s="74" t="s">
        <v>21</v>
      </c>
      <c r="AE25" s="75"/>
      <c r="AF25" s="42"/>
      <c r="AG25" s="74" t="s">
        <v>51</v>
      </c>
      <c r="AH25" s="174"/>
      <c r="AI25" s="174"/>
      <c r="AJ25" s="75"/>
      <c r="AK25"/>
    </row>
    <row r="26" spans="1:38" s="8" customFormat="1" ht="20.100000000000001" customHeight="1" x14ac:dyDescent="0.2">
      <c r="A26"/>
      <c r="B26" s="70" t="s">
        <v>250</v>
      </c>
      <c r="C26" s="71"/>
      <c r="D26" s="155" t="s">
        <v>90</v>
      </c>
      <c r="E26" s="156"/>
      <c r="F26" s="156"/>
      <c r="G26" s="156"/>
      <c r="H26" s="156"/>
      <c r="I26" s="156"/>
      <c r="J26" s="157"/>
      <c r="K26" s="158">
        <v>1</v>
      </c>
      <c r="L26" s="159"/>
      <c r="M26" s="160"/>
      <c r="N26" s="14" t="s">
        <v>22</v>
      </c>
      <c r="O26" s="158">
        <v>19305</v>
      </c>
      <c r="P26" s="161"/>
      <c r="Q26" s="162"/>
      <c r="R26" s="160"/>
      <c r="S26" s="20" t="s">
        <v>22</v>
      </c>
      <c r="T26" s="158"/>
      <c r="U26" s="161"/>
      <c r="V26" s="162"/>
      <c r="W26" s="160"/>
      <c r="X26" s="20" t="s">
        <v>22</v>
      </c>
      <c r="Y26" s="158"/>
      <c r="Z26" s="161"/>
      <c r="AA26" s="162"/>
      <c r="AB26" s="160"/>
      <c r="AC26" s="37" t="s">
        <v>23</v>
      </c>
      <c r="AD26" s="70">
        <v>9</v>
      </c>
      <c r="AE26" s="71"/>
      <c r="AF26" s="16" t="s">
        <v>24</v>
      </c>
      <c r="AG26" s="98">
        <f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2145</v>
      </c>
      <c r="AH26" s="99"/>
      <c r="AI26" s="99"/>
      <c r="AJ26" s="100"/>
      <c r="AK26"/>
      <c r="AL26" s="9">
        <v>1</v>
      </c>
    </row>
    <row r="27" spans="1:38" s="8" customFormat="1" ht="20.100000000000001" customHeight="1" thickBot="1" x14ac:dyDescent="0.25">
      <c r="A27"/>
      <c r="B27" s="123" t="s">
        <v>249</v>
      </c>
      <c r="C27" s="124"/>
      <c r="D27" s="163" t="s">
        <v>212</v>
      </c>
      <c r="E27" s="164"/>
      <c r="F27" s="164"/>
      <c r="G27" s="164"/>
      <c r="H27" s="164"/>
      <c r="I27" s="164"/>
      <c r="J27" s="165"/>
      <c r="K27" s="166">
        <v>1</v>
      </c>
      <c r="L27" s="167"/>
      <c r="M27" s="168"/>
      <c r="N27" s="28" t="s">
        <v>22</v>
      </c>
      <c r="O27" s="166">
        <v>1458</v>
      </c>
      <c r="P27" s="169"/>
      <c r="Q27" s="170"/>
      <c r="R27" s="168"/>
      <c r="S27" s="44" t="s">
        <v>22</v>
      </c>
      <c r="T27" s="166"/>
      <c r="U27" s="169"/>
      <c r="V27" s="170"/>
      <c r="W27" s="168"/>
      <c r="X27" s="44" t="s">
        <v>22</v>
      </c>
      <c r="Y27" s="166"/>
      <c r="Z27" s="169"/>
      <c r="AA27" s="170"/>
      <c r="AB27" s="168"/>
      <c r="AC27" s="39" t="s">
        <v>23</v>
      </c>
      <c r="AD27" s="123">
        <v>9</v>
      </c>
      <c r="AE27" s="124"/>
      <c r="AF27" s="43" t="s">
        <v>24</v>
      </c>
      <c r="AG27" s="171">
        <f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162</v>
      </c>
      <c r="AH27" s="172"/>
      <c r="AI27" s="172"/>
      <c r="AJ27" s="173"/>
      <c r="AK27"/>
      <c r="AL27" s="11">
        <f>AL26</f>
        <v>1</v>
      </c>
    </row>
    <row r="28" spans="1:38" s="8" customFormat="1" ht="20.100000000000001" customHeight="1" thickTop="1" thickBot="1" x14ac:dyDescent="0.25">
      <c r="A28"/>
      <c r="B28" s="58" t="s">
        <v>25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60"/>
      <c r="AG28" s="152">
        <f>SUM(AG26:AJ27)</f>
        <v>2307</v>
      </c>
      <c r="AH28" s="153"/>
      <c r="AI28" s="153"/>
      <c r="AJ28" s="154"/>
      <c r="AK28"/>
    </row>
    <row r="29" spans="1:38" s="8" customFormat="1" ht="6" customHeight="1" thickBot="1" x14ac:dyDescent="0.25">
      <c r="A29"/>
      <c r="B29" s="55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7"/>
      <c r="AK29"/>
    </row>
    <row r="30" spans="1:38" s="8" customFormat="1" ht="20.100000000000001" customHeight="1" thickBot="1" x14ac:dyDescent="0.25">
      <c r="A30"/>
      <c r="B30" s="47" t="s">
        <v>32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9"/>
      <c r="AK30"/>
    </row>
    <row r="31" spans="1:38" s="8" customFormat="1" ht="20.100000000000001" customHeight="1" thickBot="1" x14ac:dyDescent="0.25">
      <c r="A31"/>
      <c r="B31" s="74" t="s">
        <v>19</v>
      </c>
      <c r="C31" s="75"/>
      <c r="D31" s="74" t="s">
        <v>26</v>
      </c>
      <c r="E31" s="174"/>
      <c r="F31" s="174"/>
      <c r="G31" s="174"/>
      <c r="H31" s="174"/>
      <c r="I31" s="174"/>
      <c r="J31" s="75"/>
      <c r="K31" s="74" t="s">
        <v>56</v>
      </c>
      <c r="L31" s="174"/>
      <c r="M31" s="75"/>
      <c r="N31" s="41"/>
      <c r="O31" s="74" t="s">
        <v>70</v>
      </c>
      <c r="P31" s="174"/>
      <c r="Q31" s="174"/>
      <c r="R31" s="75"/>
      <c r="S31" s="41"/>
      <c r="T31" s="74" t="s">
        <v>10</v>
      </c>
      <c r="U31" s="174"/>
      <c r="V31" s="174"/>
      <c r="W31" s="75"/>
      <c r="X31" s="41"/>
      <c r="Y31" s="74" t="s">
        <v>20</v>
      </c>
      <c r="Z31" s="174"/>
      <c r="AA31" s="174"/>
      <c r="AB31" s="75"/>
      <c r="AC31" s="42"/>
      <c r="AD31" s="74" t="s">
        <v>21</v>
      </c>
      <c r="AE31" s="75"/>
      <c r="AF31" s="42"/>
      <c r="AG31" s="74" t="s">
        <v>35</v>
      </c>
      <c r="AH31" s="174"/>
      <c r="AI31" s="174"/>
      <c r="AJ31" s="75"/>
      <c r="AK31"/>
    </row>
    <row r="32" spans="1:38" s="8" customFormat="1" ht="20.100000000000001" customHeight="1" x14ac:dyDescent="0.2">
      <c r="A32"/>
      <c r="B32" s="70"/>
      <c r="C32" s="71"/>
      <c r="D32" s="155" t="s">
        <v>83</v>
      </c>
      <c r="E32" s="156"/>
      <c r="F32" s="156"/>
      <c r="G32" s="156"/>
      <c r="H32" s="156"/>
      <c r="I32" s="156"/>
      <c r="J32" s="157"/>
      <c r="K32" s="158">
        <v>30</v>
      </c>
      <c r="L32" s="159"/>
      <c r="M32" s="160"/>
      <c r="N32" s="14" t="s">
        <v>22</v>
      </c>
      <c r="O32" s="158">
        <v>19305</v>
      </c>
      <c r="P32" s="161"/>
      <c r="Q32" s="162"/>
      <c r="R32" s="160"/>
      <c r="S32" s="20" t="s">
        <v>22</v>
      </c>
      <c r="T32" s="158"/>
      <c r="U32" s="161"/>
      <c r="V32" s="162"/>
      <c r="W32" s="160"/>
      <c r="X32" s="20" t="s">
        <v>22</v>
      </c>
      <c r="Y32" s="158"/>
      <c r="Z32" s="161"/>
      <c r="AA32" s="162"/>
      <c r="AB32" s="160"/>
      <c r="AC32" s="37" t="s">
        <v>23</v>
      </c>
      <c r="AD32" s="70">
        <v>2000000</v>
      </c>
      <c r="AE32" s="71"/>
      <c r="AF32" s="16" t="s">
        <v>24</v>
      </c>
      <c r="AG32" s="188">
        <f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>0.28999999999999998</v>
      </c>
      <c r="AH32" s="189"/>
      <c r="AI32" s="189"/>
      <c r="AJ32" s="190"/>
      <c r="AK32"/>
      <c r="AL32" s="9">
        <v>2</v>
      </c>
    </row>
    <row r="33" spans="1:38" s="8" customFormat="1" ht="20.100000000000001" customHeight="1" thickBot="1" x14ac:dyDescent="0.25">
      <c r="A33"/>
      <c r="B33" s="127"/>
      <c r="C33" s="128"/>
      <c r="D33" s="146" t="s">
        <v>83</v>
      </c>
      <c r="E33" s="147"/>
      <c r="F33" s="147"/>
      <c r="G33" s="147"/>
      <c r="H33" s="147"/>
      <c r="I33" s="147"/>
      <c r="J33" s="148"/>
      <c r="K33" s="191">
        <v>30</v>
      </c>
      <c r="L33" s="192"/>
      <c r="M33" s="193"/>
      <c r="N33" s="28" t="s">
        <v>22</v>
      </c>
      <c r="O33" s="191">
        <v>1458</v>
      </c>
      <c r="P33" s="194"/>
      <c r="Q33" s="195"/>
      <c r="R33" s="193"/>
      <c r="S33" s="44" t="s">
        <v>22</v>
      </c>
      <c r="T33" s="191"/>
      <c r="U33" s="194"/>
      <c r="V33" s="195"/>
      <c r="W33" s="193"/>
      <c r="X33" s="44" t="s">
        <v>22</v>
      </c>
      <c r="Y33" s="191"/>
      <c r="Z33" s="194"/>
      <c r="AA33" s="195"/>
      <c r="AB33" s="193"/>
      <c r="AC33" s="39" t="s">
        <v>23</v>
      </c>
      <c r="AD33" s="127">
        <v>2000000</v>
      </c>
      <c r="AE33" s="128"/>
      <c r="AF33" s="43" t="s">
        <v>24</v>
      </c>
      <c r="AG33" s="205">
        <f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>0.02</v>
      </c>
      <c r="AH33" s="206"/>
      <c r="AI33" s="206"/>
      <c r="AJ33" s="207"/>
      <c r="AK33"/>
      <c r="AL33" s="9">
        <v>2</v>
      </c>
    </row>
    <row r="34" spans="1:38" s="8" customFormat="1" ht="20.100000000000001" customHeight="1" thickTop="1" thickBot="1" x14ac:dyDescent="0.25">
      <c r="A34"/>
      <c r="B34" s="58" t="s">
        <v>25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60"/>
      <c r="AG34" s="185">
        <f>SUM(AG32:AJ33)</f>
        <v>0.31</v>
      </c>
      <c r="AH34" s="186"/>
      <c r="AI34" s="186"/>
      <c r="AJ34" s="187"/>
      <c r="AK34"/>
    </row>
    <row r="35" spans="1:38" s="8" customFormat="1" ht="6" customHeight="1" thickBot="1" x14ac:dyDescent="0.25">
      <c r="A35"/>
      <c r="B35" s="55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7"/>
      <c r="AK35"/>
    </row>
    <row r="36" spans="1:38" s="8" customFormat="1" ht="20.100000000000001" customHeight="1" thickBot="1" x14ac:dyDescent="0.25">
      <c r="A36"/>
      <c r="B36" s="47" t="s">
        <v>33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9"/>
      <c r="AK36"/>
    </row>
    <row r="37" spans="1:38" s="8" customFormat="1" ht="20.100000000000001" customHeight="1" thickBot="1" x14ac:dyDescent="0.25">
      <c r="A37"/>
      <c r="B37" s="74" t="s">
        <v>19</v>
      </c>
      <c r="C37" s="75"/>
      <c r="D37" s="74" t="s">
        <v>26</v>
      </c>
      <c r="E37" s="174"/>
      <c r="F37" s="174"/>
      <c r="G37" s="174"/>
      <c r="H37" s="174"/>
      <c r="I37" s="174"/>
      <c r="J37" s="75"/>
      <c r="K37" s="74" t="s">
        <v>11</v>
      </c>
      <c r="L37" s="174"/>
      <c r="M37" s="75"/>
      <c r="N37" s="41"/>
      <c r="O37" s="74" t="s">
        <v>70</v>
      </c>
      <c r="P37" s="174"/>
      <c r="Q37" s="174"/>
      <c r="R37" s="75"/>
      <c r="S37" s="41"/>
      <c r="T37" s="74" t="s">
        <v>10</v>
      </c>
      <c r="U37" s="174"/>
      <c r="V37" s="174"/>
      <c r="W37" s="75"/>
      <c r="X37" s="41"/>
      <c r="Y37" s="74" t="s">
        <v>20</v>
      </c>
      <c r="Z37" s="174"/>
      <c r="AA37" s="174"/>
      <c r="AB37" s="75"/>
      <c r="AC37" s="42"/>
      <c r="AD37" s="74" t="s">
        <v>21</v>
      </c>
      <c r="AE37" s="75"/>
      <c r="AF37" s="42"/>
      <c r="AG37" s="74" t="s">
        <v>36</v>
      </c>
      <c r="AH37" s="174"/>
      <c r="AI37" s="174"/>
      <c r="AJ37" s="75"/>
      <c r="AK37"/>
    </row>
    <row r="38" spans="1:38" s="8" customFormat="1" ht="20.100000000000001" customHeight="1" x14ac:dyDescent="0.2">
      <c r="A38"/>
      <c r="B38" s="70"/>
      <c r="C38" s="71"/>
      <c r="D38" s="155" t="s">
        <v>213</v>
      </c>
      <c r="E38" s="156"/>
      <c r="F38" s="156"/>
      <c r="G38" s="156"/>
      <c r="H38" s="156"/>
      <c r="I38" s="156"/>
      <c r="J38" s="157"/>
      <c r="K38" s="158">
        <v>1</v>
      </c>
      <c r="L38" s="159"/>
      <c r="M38" s="160"/>
      <c r="N38" s="14" t="s">
        <v>22</v>
      </c>
      <c r="O38" s="158">
        <v>19305</v>
      </c>
      <c r="P38" s="161"/>
      <c r="Q38" s="162"/>
      <c r="R38" s="160"/>
      <c r="S38" s="20" t="s">
        <v>22</v>
      </c>
      <c r="T38" s="158"/>
      <c r="U38" s="161"/>
      <c r="V38" s="162"/>
      <c r="W38" s="160"/>
      <c r="X38" s="20" t="s">
        <v>22</v>
      </c>
      <c r="Y38" s="158"/>
      <c r="Z38" s="161"/>
      <c r="AA38" s="162"/>
      <c r="AB38" s="160"/>
      <c r="AC38" s="37" t="s">
        <v>23</v>
      </c>
      <c r="AD38" s="70">
        <v>43560</v>
      </c>
      <c r="AE38" s="71"/>
      <c r="AF38" s="16" t="s">
        <v>24</v>
      </c>
      <c r="AG38" s="188">
        <f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>0.44</v>
      </c>
      <c r="AH38" s="189"/>
      <c r="AI38" s="189"/>
      <c r="AJ38" s="190"/>
      <c r="AK38"/>
      <c r="AL38" s="9">
        <v>2</v>
      </c>
    </row>
    <row r="39" spans="1:38" s="8" customFormat="1" ht="20.100000000000001" customHeight="1" thickBot="1" x14ac:dyDescent="0.25">
      <c r="A39"/>
      <c r="B39" s="127"/>
      <c r="C39" s="128"/>
      <c r="D39" s="146" t="s">
        <v>214</v>
      </c>
      <c r="E39" s="147"/>
      <c r="F39" s="147"/>
      <c r="G39" s="147"/>
      <c r="H39" s="147"/>
      <c r="I39" s="147"/>
      <c r="J39" s="148"/>
      <c r="K39" s="191">
        <v>1</v>
      </c>
      <c r="L39" s="192"/>
      <c r="M39" s="193"/>
      <c r="N39" s="28" t="s">
        <v>22</v>
      </c>
      <c r="O39" s="191">
        <v>1458</v>
      </c>
      <c r="P39" s="194"/>
      <c r="Q39" s="195"/>
      <c r="R39" s="193"/>
      <c r="S39" s="44" t="s">
        <v>22</v>
      </c>
      <c r="T39" s="191"/>
      <c r="U39" s="194"/>
      <c r="V39" s="195"/>
      <c r="W39" s="193"/>
      <c r="X39" s="44" t="s">
        <v>22</v>
      </c>
      <c r="Y39" s="191"/>
      <c r="Z39" s="194"/>
      <c r="AA39" s="195"/>
      <c r="AB39" s="193"/>
      <c r="AC39" s="39" t="s">
        <v>23</v>
      </c>
      <c r="AD39" s="127">
        <v>43560</v>
      </c>
      <c r="AE39" s="128"/>
      <c r="AF39" s="43" t="s">
        <v>24</v>
      </c>
      <c r="AG39" s="205">
        <f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>0.03</v>
      </c>
      <c r="AH39" s="206"/>
      <c r="AI39" s="206"/>
      <c r="AJ39" s="207"/>
      <c r="AK39"/>
      <c r="AL39" s="9">
        <v>2</v>
      </c>
    </row>
    <row r="40" spans="1:38" s="8" customFormat="1" ht="20.100000000000001" customHeight="1" thickTop="1" thickBot="1" x14ac:dyDescent="0.25">
      <c r="A40"/>
      <c r="B40" s="58" t="s">
        <v>25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0"/>
      <c r="AG40" s="185">
        <f>SUM(AG38:AJ39)</f>
        <v>0.47</v>
      </c>
      <c r="AH40" s="186"/>
      <c r="AI40" s="186"/>
      <c r="AJ40" s="187"/>
      <c r="AK40"/>
    </row>
    <row r="41" spans="1:38" s="8" customFormat="1" ht="6" customHeight="1" thickBot="1" x14ac:dyDescent="0.25">
      <c r="A41"/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7"/>
      <c r="AK41"/>
    </row>
    <row r="42" spans="1:38" s="8" customFormat="1" ht="20.100000000000001" customHeight="1" thickBot="1" x14ac:dyDescent="0.25">
      <c r="A42"/>
      <c r="B42" s="47" t="s">
        <v>34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9"/>
      <c r="AK42"/>
    </row>
    <row r="43" spans="1:38" s="8" customFormat="1" ht="20.100000000000001" customHeight="1" thickBot="1" x14ac:dyDescent="0.25">
      <c r="A43"/>
      <c r="B43" s="74" t="s">
        <v>19</v>
      </c>
      <c r="C43" s="75"/>
      <c r="D43" s="74" t="s">
        <v>26</v>
      </c>
      <c r="E43" s="174"/>
      <c r="F43" s="174"/>
      <c r="G43" s="174"/>
      <c r="H43" s="174"/>
      <c r="I43" s="174"/>
      <c r="J43" s="75"/>
      <c r="K43" s="74" t="s">
        <v>11</v>
      </c>
      <c r="L43" s="174"/>
      <c r="M43" s="75"/>
      <c r="N43" s="41"/>
      <c r="O43" s="74" t="s">
        <v>70</v>
      </c>
      <c r="P43" s="174"/>
      <c r="Q43" s="174"/>
      <c r="R43" s="75"/>
      <c r="S43" s="41"/>
      <c r="T43" s="74" t="s">
        <v>10</v>
      </c>
      <c r="U43" s="174"/>
      <c r="V43" s="174"/>
      <c r="W43" s="75"/>
      <c r="X43" s="41"/>
      <c r="Y43" s="74" t="s">
        <v>20</v>
      </c>
      <c r="Z43" s="174"/>
      <c r="AA43" s="174"/>
      <c r="AB43" s="75"/>
      <c r="AC43" s="42"/>
      <c r="AD43" s="74" t="s">
        <v>21</v>
      </c>
      <c r="AE43" s="75"/>
      <c r="AF43" s="42"/>
      <c r="AG43" s="74" t="s">
        <v>37</v>
      </c>
      <c r="AH43" s="174"/>
      <c r="AI43" s="174"/>
      <c r="AJ43" s="75"/>
      <c r="AK43"/>
    </row>
    <row r="44" spans="1:38" s="8" customFormat="1" ht="20.100000000000001" customHeight="1" x14ac:dyDescent="0.2">
      <c r="A44"/>
      <c r="B44" s="89"/>
      <c r="C44" s="89"/>
      <c r="D44" s="64" t="s">
        <v>213</v>
      </c>
      <c r="E44" s="64"/>
      <c r="F44" s="64"/>
      <c r="G44" s="64"/>
      <c r="H44" s="64"/>
      <c r="I44" s="64"/>
      <c r="J44" s="64"/>
      <c r="K44" s="158">
        <v>300</v>
      </c>
      <c r="L44" s="159"/>
      <c r="M44" s="160"/>
      <c r="N44" s="14" t="s">
        <v>22</v>
      </c>
      <c r="O44" s="66">
        <v>19305</v>
      </c>
      <c r="P44" s="67"/>
      <c r="Q44" s="67"/>
      <c r="R44" s="68"/>
      <c r="S44" s="20" t="s">
        <v>22</v>
      </c>
      <c r="T44" s="66"/>
      <c r="U44" s="67"/>
      <c r="V44" s="67"/>
      <c r="W44" s="68"/>
      <c r="X44" s="20" t="s">
        <v>22</v>
      </c>
      <c r="Y44" s="66"/>
      <c r="Z44" s="67"/>
      <c r="AA44" s="67"/>
      <c r="AB44" s="68"/>
      <c r="AC44" s="37" t="s">
        <v>23</v>
      </c>
      <c r="AD44" s="70">
        <v>1000000</v>
      </c>
      <c r="AE44" s="71"/>
      <c r="AF44" s="16" t="s">
        <v>24</v>
      </c>
      <c r="AG44" s="72">
        <f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>5.8</v>
      </c>
      <c r="AH44" s="72"/>
      <c r="AI44" s="72"/>
      <c r="AJ44" s="72"/>
      <c r="AK44"/>
      <c r="AL44" s="9">
        <v>1</v>
      </c>
    </row>
    <row r="45" spans="1:38" s="8" customFormat="1" ht="20.100000000000001" customHeight="1" thickBot="1" x14ac:dyDescent="0.25">
      <c r="A45"/>
      <c r="B45" s="209"/>
      <c r="C45" s="209"/>
      <c r="D45" s="210" t="s">
        <v>214</v>
      </c>
      <c r="E45" s="210"/>
      <c r="F45" s="210"/>
      <c r="G45" s="210"/>
      <c r="H45" s="210"/>
      <c r="I45" s="210"/>
      <c r="J45" s="210"/>
      <c r="K45" s="191">
        <v>300</v>
      </c>
      <c r="L45" s="192"/>
      <c r="M45" s="193"/>
      <c r="N45" s="28" t="s">
        <v>22</v>
      </c>
      <c r="O45" s="211">
        <v>1458</v>
      </c>
      <c r="P45" s="212"/>
      <c r="Q45" s="212"/>
      <c r="R45" s="213"/>
      <c r="S45" s="44" t="s">
        <v>22</v>
      </c>
      <c r="T45" s="211"/>
      <c r="U45" s="212"/>
      <c r="V45" s="212"/>
      <c r="W45" s="213"/>
      <c r="X45" s="44" t="s">
        <v>22</v>
      </c>
      <c r="Y45" s="211"/>
      <c r="Z45" s="212"/>
      <c r="AA45" s="212"/>
      <c r="AB45" s="213"/>
      <c r="AC45" s="39" t="s">
        <v>23</v>
      </c>
      <c r="AD45" s="123">
        <v>1000000</v>
      </c>
      <c r="AE45" s="124"/>
      <c r="AF45" s="43" t="s">
        <v>24</v>
      </c>
      <c r="AG45" s="208">
        <f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>0.4</v>
      </c>
      <c r="AH45" s="208"/>
      <c r="AI45" s="208"/>
      <c r="AJ45" s="208"/>
      <c r="AK45"/>
      <c r="AL45" s="11">
        <f>AL44</f>
        <v>1</v>
      </c>
    </row>
    <row r="46" spans="1:38" s="8" customFormat="1" ht="20.100000000000001" customHeight="1" thickTop="1" thickBot="1" x14ac:dyDescent="0.25">
      <c r="A46"/>
      <c r="B46" s="58" t="s">
        <v>25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196">
        <f>SUM(AG44:AJ45)</f>
        <v>6.2</v>
      </c>
      <c r="AH46" s="196"/>
      <c r="AI46" s="196"/>
      <c r="AJ46" s="196"/>
      <c r="AK46"/>
    </row>
    <row r="47" spans="1:38" s="8" customFormat="1" ht="6" customHeight="1" thickBot="1" x14ac:dyDescent="0.25">
      <c r="A47"/>
      <c r="B47" s="55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7"/>
      <c r="AK47"/>
    </row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</sheetData>
  <mergeCells count="263">
    <mergeCell ref="B23:AJ23"/>
    <mergeCell ref="B29:AJ29"/>
    <mergeCell ref="B35:AJ35"/>
    <mergeCell ref="B41:AJ41"/>
    <mergeCell ref="B47:AJ47"/>
    <mergeCell ref="AD45:AE45"/>
    <mergeCell ref="AG45:AJ45"/>
    <mergeCell ref="B45:C45"/>
    <mergeCell ref="D45:J45"/>
    <mergeCell ref="K45:M45"/>
    <mergeCell ref="O45:P45"/>
    <mergeCell ref="Q45:R45"/>
    <mergeCell ref="T45:U45"/>
    <mergeCell ref="V45:W45"/>
    <mergeCell ref="Y45:Z45"/>
    <mergeCell ref="AA45:AB45"/>
    <mergeCell ref="Y33:Z33"/>
    <mergeCell ref="AA33:AB33"/>
    <mergeCell ref="AD33:AE33"/>
    <mergeCell ref="AG33:AJ33"/>
    <mergeCell ref="B39:C39"/>
    <mergeCell ref="D39:J39"/>
    <mergeCell ref="K39:M39"/>
    <mergeCell ref="O39:P39"/>
    <mergeCell ref="Q39:R39"/>
    <mergeCell ref="T39:U39"/>
    <mergeCell ref="V39:W39"/>
    <mergeCell ref="Y39:Z39"/>
    <mergeCell ref="AA39:AB39"/>
    <mergeCell ref="AD39:AE39"/>
    <mergeCell ref="AG39:AJ39"/>
    <mergeCell ref="AG38:AJ38"/>
    <mergeCell ref="O37:R37"/>
    <mergeCell ref="B8:C9"/>
    <mergeCell ref="D8:J9"/>
    <mergeCell ref="AG9:AJ9"/>
    <mergeCell ref="K9:M9"/>
    <mergeCell ref="O9:P9"/>
    <mergeCell ref="Q9:R9"/>
    <mergeCell ref="T9:U9"/>
    <mergeCell ref="V9:W9"/>
    <mergeCell ref="Y9:Z9"/>
    <mergeCell ref="AA9:AB9"/>
    <mergeCell ref="AD9:AE9"/>
    <mergeCell ref="AD7:AE7"/>
    <mergeCell ref="AG7:AJ7"/>
    <mergeCell ref="K8:M8"/>
    <mergeCell ref="O8:P8"/>
    <mergeCell ref="Q8:R8"/>
    <mergeCell ref="T8:U8"/>
    <mergeCell ref="V8:W8"/>
    <mergeCell ref="Y8:Z8"/>
    <mergeCell ref="AA8:AB8"/>
    <mergeCell ref="AD8:AE8"/>
    <mergeCell ref="AG8:AJ8"/>
    <mergeCell ref="B46:AF46"/>
    <mergeCell ref="AG46:AJ46"/>
    <mergeCell ref="AA44:AB44"/>
    <mergeCell ref="AD44:AE44"/>
    <mergeCell ref="AG44:AJ44"/>
    <mergeCell ref="B31:C31"/>
    <mergeCell ref="D31:J31"/>
    <mergeCell ref="K31:M31"/>
    <mergeCell ref="O31:R31"/>
    <mergeCell ref="T31:W31"/>
    <mergeCell ref="B42:AJ42"/>
    <mergeCell ref="B34:AF34"/>
    <mergeCell ref="AG34:AJ34"/>
    <mergeCell ref="B37:C37"/>
    <mergeCell ref="D37:J37"/>
    <mergeCell ref="K37:M37"/>
    <mergeCell ref="Y31:AB31"/>
    <mergeCell ref="AD31:AE31"/>
    <mergeCell ref="AG31:AJ31"/>
    <mergeCell ref="B32:C32"/>
    <mergeCell ref="D32:J32"/>
    <mergeCell ref="Y43:AB43"/>
    <mergeCell ref="AD43:AE43"/>
    <mergeCell ref="AG43:AJ43"/>
    <mergeCell ref="K32:M32"/>
    <mergeCell ref="O32:P32"/>
    <mergeCell ref="Q32:R32"/>
    <mergeCell ref="T37:W37"/>
    <mergeCell ref="Y37:AB37"/>
    <mergeCell ref="AD37:AE37"/>
    <mergeCell ref="AG37:AJ37"/>
    <mergeCell ref="T32:U32"/>
    <mergeCell ref="O38:P38"/>
    <mergeCell ref="Q38:R38"/>
    <mergeCell ref="Y32:Z32"/>
    <mergeCell ref="AA32:AB32"/>
    <mergeCell ref="B36:AJ36"/>
    <mergeCell ref="B38:C38"/>
    <mergeCell ref="D38:J38"/>
    <mergeCell ref="K38:M38"/>
    <mergeCell ref="V32:W32"/>
    <mergeCell ref="B33:C33"/>
    <mergeCell ref="D33:J33"/>
    <mergeCell ref="K33:M33"/>
    <mergeCell ref="O33:P33"/>
    <mergeCell ref="Q33:R33"/>
    <mergeCell ref="T33:U33"/>
    <mergeCell ref="V33:W33"/>
    <mergeCell ref="B44:C44"/>
    <mergeCell ref="D44:J44"/>
    <mergeCell ref="K44:M44"/>
    <mergeCell ref="O44:P44"/>
    <mergeCell ref="Q44:R44"/>
    <mergeCell ref="T44:U44"/>
    <mergeCell ref="V44:W44"/>
    <mergeCell ref="Y44:Z44"/>
    <mergeCell ref="B22:AF22"/>
    <mergeCell ref="B40:AF40"/>
    <mergeCell ref="AD32:AE32"/>
    <mergeCell ref="B30:AJ30"/>
    <mergeCell ref="AG40:AJ40"/>
    <mergeCell ref="B43:C43"/>
    <mergeCell ref="D43:J43"/>
    <mergeCell ref="K43:M43"/>
    <mergeCell ref="O43:R43"/>
    <mergeCell ref="T43:W43"/>
    <mergeCell ref="AG32:AJ32"/>
    <mergeCell ref="T38:U38"/>
    <mergeCell ref="V38:W38"/>
    <mergeCell ref="Y38:Z38"/>
    <mergeCell ref="AA38:AB38"/>
    <mergeCell ref="AD38:AE38"/>
    <mergeCell ref="AG22:AJ22"/>
    <mergeCell ref="V19:W19"/>
    <mergeCell ref="Y19:Z19"/>
    <mergeCell ref="T19:U19"/>
    <mergeCell ref="AA19:AB19"/>
    <mergeCell ref="AD19:AE19"/>
    <mergeCell ref="AG19:AJ19"/>
    <mergeCell ref="K16:M16"/>
    <mergeCell ref="O16:P16"/>
    <mergeCell ref="Q16:R16"/>
    <mergeCell ref="Y16:Z16"/>
    <mergeCell ref="AA16:AB16"/>
    <mergeCell ref="K19:M19"/>
    <mergeCell ref="O19:P19"/>
    <mergeCell ref="Q19:R19"/>
    <mergeCell ref="T16:U16"/>
    <mergeCell ref="V16:W16"/>
    <mergeCell ref="AG16:AJ16"/>
    <mergeCell ref="AD16:AE16"/>
    <mergeCell ref="AG21:AJ21"/>
    <mergeCell ref="AA17:AB17"/>
    <mergeCell ref="AD17:AE17"/>
    <mergeCell ref="AA18:AB18"/>
    <mergeCell ref="AD18:AE18"/>
    <mergeCell ref="B15:C15"/>
    <mergeCell ref="D15:J15"/>
    <mergeCell ref="K15:M15"/>
    <mergeCell ref="O15:R15"/>
    <mergeCell ref="T15:W15"/>
    <mergeCell ref="Y15:AB15"/>
    <mergeCell ref="AD15:AE15"/>
    <mergeCell ref="AG15:AJ15"/>
    <mergeCell ref="W1:Z1"/>
    <mergeCell ref="AI1:AJ1"/>
    <mergeCell ref="W2:Z2"/>
    <mergeCell ref="AI2:AJ2"/>
    <mergeCell ref="W3:AJ3"/>
    <mergeCell ref="W4:AJ4"/>
    <mergeCell ref="B14:AJ14"/>
    <mergeCell ref="B12:AF12"/>
    <mergeCell ref="AG12:AJ12"/>
    <mergeCell ref="B6:AJ6"/>
    <mergeCell ref="B7:C7"/>
    <mergeCell ref="D7:J7"/>
    <mergeCell ref="K7:M7"/>
    <mergeCell ref="O7:R7"/>
    <mergeCell ref="T7:W7"/>
    <mergeCell ref="Y7:AB7"/>
    <mergeCell ref="B24:AJ24"/>
    <mergeCell ref="B25:C25"/>
    <mergeCell ref="D25:J25"/>
    <mergeCell ref="K25:M25"/>
    <mergeCell ref="O25:R25"/>
    <mergeCell ref="T25:W25"/>
    <mergeCell ref="Y25:AB25"/>
    <mergeCell ref="AD25:AE25"/>
    <mergeCell ref="AG25:AJ25"/>
    <mergeCell ref="AD26:AE26"/>
    <mergeCell ref="AG26:AJ26"/>
    <mergeCell ref="B28:AF28"/>
    <mergeCell ref="AG28:AJ28"/>
    <mergeCell ref="B26:C26"/>
    <mergeCell ref="D26:J26"/>
    <mergeCell ref="K26:M26"/>
    <mergeCell ref="O26:P26"/>
    <mergeCell ref="Q26:R26"/>
    <mergeCell ref="T26:U26"/>
    <mergeCell ref="V26:W26"/>
    <mergeCell ref="Y26:Z26"/>
    <mergeCell ref="AA26:AB26"/>
    <mergeCell ref="B27:C27"/>
    <mergeCell ref="D27:J27"/>
    <mergeCell ref="K27:M27"/>
    <mergeCell ref="O27:P27"/>
    <mergeCell ref="Q27:R27"/>
    <mergeCell ref="T27:U27"/>
    <mergeCell ref="V27:W27"/>
    <mergeCell ref="Y27:Z27"/>
    <mergeCell ref="AA27:AB27"/>
    <mergeCell ref="AD27:AE27"/>
    <mergeCell ref="AG27:AJ27"/>
    <mergeCell ref="B10:C11"/>
    <mergeCell ref="D10:J11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K11:M11"/>
    <mergeCell ref="O11:P11"/>
    <mergeCell ref="Q11:R11"/>
    <mergeCell ref="T11:U11"/>
    <mergeCell ref="V11:W11"/>
    <mergeCell ref="Y11:Z11"/>
    <mergeCell ref="AA11:AB11"/>
    <mergeCell ref="AD11:AE11"/>
    <mergeCell ref="AG11:AJ11"/>
    <mergeCell ref="D19:J21"/>
    <mergeCell ref="B16:C18"/>
    <mergeCell ref="B19:C21"/>
    <mergeCell ref="K17:M17"/>
    <mergeCell ref="O17:P17"/>
    <mergeCell ref="Q17:R17"/>
    <mergeCell ref="T17:U17"/>
    <mergeCell ref="V17:W17"/>
    <mergeCell ref="Y17:Z17"/>
    <mergeCell ref="K18:M18"/>
    <mergeCell ref="O18:P18"/>
    <mergeCell ref="Q18:R18"/>
    <mergeCell ref="T18:U18"/>
    <mergeCell ref="V18:W18"/>
    <mergeCell ref="Y18:Z18"/>
    <mergeCell ref="D16:J18"/>
    <mergeCell ref="K21:M21"/>
    <mergeCell ref="O21:P21"/>
    <mergeCell ref="Q21:R21"/>
    <mergeCell ref="T21:U21"/>
    <mergeCell ref="V21:W21"/>
    <mergeCell ref="Y21:Z21"/>
    <mergeCell ref="AA21:AB21"/>
    <mergeCell ref="AD21:AE21"/>
    <mergeCell ref="AG17:AJ17"/>
    <mergeCell ref="K20:M20"/>
    <mergeCell ref="O20:P20"/>
    <mergeCell ref="Q20:R20"/>
    <mergeCell ref="T20:U20"/>
    <mergeCell ref="V20:W20"/>
    <mergeCell ref="Y20:Z20"/>
    <mergeCell ref="AA20:AB20"/>
    <mergeCell ref="AD20:AE20"/>
    <mergeCell ref="AG20:AJ20"/>
    <mergeCell ref="AG18:AJ18"/>
  </mergeCells>
  <phoneticPr fontId="9" type="noConversion"/>
  <printOptions horizontalCentered="1"/>
  <pageMargins left="0.7" right="0.7" top="0.5" bottom="0.75" header="0.3" footer="0.3"/>
  <pageSetup scale="80" fitToHeight="0" orientation="portrait" r:id="rId1"/>
  <headerFooter alignWithMargins="0">
    <oddFooter>&amp;A&amp;RPage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L1207"/>
  <sheetViews>
    <sheetView showGridLines="0" view="pageBreakPreview" topLeftCell="A34" zoomScale="110" zoomScaleNormal="85" zoomScaleSheetLayoutView="110" workbookViewId="0">
      <selection activeCell="AM33" sqref="AM3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1">
        <f ca="1">NOW()</f>
        <v>45910.671864236108</v>
      </c>
      <c r="X1" s="91"/>
      <c r="Y1" s="92"/>
      <c r="Z1" s="92"/>
      <c r="AA1" s="1"/>
      <c r="AD1" s="1"/>
      <c r="AH1" s="6" t="s">
        <v>6</v>
      </c>
      <c r="AI1" s="92" t="s">
        <v>43</v>
      </c>
      <c r="AJ1" s="92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3">
        <v>115691</v>
      </c>
      <c r="X2" s="93"/>
      <c r="Y2" s="93"/>
      <c r="Z2" s="93"/>
      <c r="AA2" s="1"/>
      <c r="AD2" s="1"/>
      <c r="AH2" s="6" t="s">
        <v>1</v>
      </c>
      <c r="AI2" s="93" t="s">
        <v>257</v>
      </c>
      <c r="AJ2" s="93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2" t="s">
        <v>94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4" t="s">
        <v>45</v>
      </c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Bot="1" x14ac:dyDescent="0.25">
      <c r="B6" s="95" t="s">
        <v>91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7"/>
    </row>
    <row r="7" spans="2:38" ht="20.100000000000001" customHeight="1" thickBot="1" x14ac:dyDescent="0.25">
      <c r="B7" s="69" t="s">
        <v>19</v>
      </c>
      <c r="C7" s="69"/>
      <c r="D7" s="73" t="s">
        <v>26</v>
      </c>
      <c r="E7" s="73"/>
      <c r="F7" s="73"/>
      <c r="G7" s="73"/>
      <c r="H7" s="73"/>
      <c r="I7" s="73"/>
      <c r="J7" s="73"/>
      <c r="K7" s="69" t="s">
        <v>11</v>
      </c>
      <c r="L7" s="69"/>
      <c r="M7" s="69"/>
      <c r="N7" s="41"/>
      <c r="O7" s="69" t="s">
        <v>9</v>
      </c>
      <c r="P7" s="69"/>
      <c r="Q7" s="69"/>
      <c r="R7" s="69"/>
      <c r="S7" s="41"/>
      <c r="T7" s="69" t="s">
        <v>10</v>
      </c>
      <c r="U7" s="69"/>
      <c r="V7" s="69"/>
      <c r="W7" s="69"/>
      <c r="X7" s="41"/>
      <c r="Y7" s="69" t="s">
        <v>20</v>
      </c>
      <c r="Z7" s="69"/>
      <c r="AA7" s="69"/>
      <c r="AB7" s="69"/>
      <c r="AC7" s="42"/>
      <c r="AD7" s="74" t="s">
        <v>21</v>
      </c>
      <c r="AE7" s="75"/>
      <c r="AF7" s="42"/>
      <c r="AG7" s="69" t="str">
        <f>IF(AND(0&lt;ABS($O8),0&lt;ABS($T8),0&lt;ABS($Y8)),"CU YD",IF(AND(0&lt;ABS($O8),0&lt;ABS($T8)),"SQ YD",IF(AND(0&lt;ABS($O8)),"FT","EACH")))</f>
        <v>FT</v>
      </c>
      <c r="AH7" s="69"/>
      <c r="AI7" s="69"/>
      <c r="AJ7" s="69"/>
    </row>
    <row r="8" spans="2:38" ht="20.100000000000001" customHeight="1" x14ac:dyDescent="0.2">
      <c r="B8" s="89" t="s">
        <v>139</v>
      </c>
      <c r="C8" s="89"/>
      <c r="D8" s="64" t="s">
        <v>188</v>
      </c>
      <c r="E8" s="64"/>
      <c r="F8" s="64"/>
      <c r="G8" s="64"/>
      <c r="H8" s="64"/>
      <c r="I8" s="64"/>
      <c r="J8" s="64"/>
      <c r="K8" s="65">
        <v>1</v>
      </c>
      <c r="L8" s="65"/>
      <c r="M8" s="65"/>
      <c r="N8" s="14" t="s">
        <v>22</v>
      </c>
      <c r="O8" s="66">
        <v>26.25</v>
      </c>
      <c r="P8" s="67"/>
      <c r="Q8" s="67"/>
      <c r="R8" s="68"/>
      <c r="S8" s="14" t="s">
        <v>22</v>
      </c>
      <c r="T8" s="66"/>
      <c r="U8" s="67"/>
      <c r="V8" s="67"/>
      <c r="W8" s="68"/>
      <c r="X8" s="14" t="s">
        <v>22</v>
      </c>
      <c r="Y8" s="66"/>
      <c r="Z8" s="67"/>
      <c r="AA8" s="67"/>
      <c r="AB8" s="68"/>
      <c r="AC8" s="37" t="s">
        <v>23</v>
      </c>
      <c r="AD8" s="70">
        <v>1</v>
      </c>
      <c r="AE8" s="71"/>
      <c r="AF8" s="17" t="s">
        <v>24</v>
      </c>
      <c r="AG8" s="72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26.3</v>
      </c>
      <c r="AH8" s="72"/>
      <c r="AI8" s="72"/>
      <c r="AJ8" s="72"/>
      <c r="AL8" s="9">
        <v>1</v>
      </c>
    </row>
    <row r="9" spans="2:38" ht="20.100000000000001" customHeight="1" thickBot="1" x14ac:dyDescent="0.25">
      <c r="B9" s="46" t="s">
        <v>142</v>
      </c>
      <c r="C9" s="46"/>
      <c r="D9" s="51" t="s">
        <v>189</v>
      </c>
      <c r="E9" s="51"/>
      <c r="F9" s="51"/>
      <c r="G9" s="51"/>
      <c r="H9" s="51"/>
      <c r="I9" s="51"/>
      <c r="J9" s="51"/>
      <c r="K9" s="76">
        <v>1</v>
      </c>
      <c r="L9" s="76"/>
      <c r="M9" s="76"/>
      <c r="N9" s="18" t="s">
        <v>22</v>
      </c>
      <c r="O9" s="77">
        <v>25.33</v>
      </c>
      <c r="P9" s="78"/>
      <c r="Q9" s="78"/>
      <c r="R9" s="79"/>
      <c r="S9" s="18" t="s">
        <v>22</v>
      </c>
      <c r="T9" s="77"/>
      <c r="U9" s="78"/>
      <c r="V9" s="78"/>
      <c r="W9" s="79"/>
      <c r="X9" s="18" t="s">
        <v>22</v>
      </c>
      <c r="Y9" s="77"/>
      <c r="Z9" s="78"/>
      <c r="AA9" s="78"/>
      <c r="AB9" s="79"/>
      <c r="AC9" s="36" t="s">
        <v>23</v>
      </c>
      <c r="AD9" s="62">
        <f>AD8</f>
        <v>1</v>
      </c>
      <c r="AE9" s="63"/>
      <c r="AF9" s="19" t="s">
        <v>24</v>
      </c>
      <c r="AG9" s="50">
        <f t="shared" si="0"/>
        <v>25.3</v>
      </c>
      <c r="AH9" s="50"/>
      <c r="AI9" s="50"/>
      <c r="AJ9" s="50"/>
      <c r="AL9" s="11">
        <f>AL8</f>
        <v>1</v>
      </c>
    </row>
    <row r="10" spans="2:38" ht="20.100000000000001" customHeight="1" thickTop="1" thickBot="1" x14ac:dyDescent="0.25">
      <c r="B10" s="58" t="s">
        <v>25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81">
        <f>SUM(AG8:AJ9)</f>
        <v>51.6</v>
      </c>
      <c r="AH10" s="81"/>
      <c r="AI10" s="81"/>
      <c r="AJ10" s="81"/>
    </row>
    <row r="11" spans="2:38" ht="6" customHeight="1" thickBot="1" x14ac:dyDescent="0.25">
      <c r="B11" s="55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7"/>
    </row>
    <row r="12" spans="2:38" ht="20.100000000000001" customHeight="1" thickBot="1" x14ac:dyDescent="0.25">
      <c r="B12" s="47" t="s">
        <v>52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9"/>
    </row>
    <row r="13" spans="2:38" ht="20.100000000000001" customHeight="1" thickBot="1" x14ac:dyDescent="0.25">
      <c r="B13" s="69" t="s">
        <v>19</v>
      </c>
      <c r="C13" s="69"/>
      <c r="D13" s="73" t="s">
        <v>26</v>
      </c>
      <c r="E13" s="73"/>
      <c r="F13" s="73"/>
      <c r="G13" s="73"/>
      <c r="H13" s="73"/>
      <c r="I13" s="73"/>
      <c r="J13" s="73"/>
      <c r="K13" s="69" t="s">
        <v>11</v>
      </c>
      <c r="L13" s="69"/>
      <c r="M13" s="69"/>
      <c r="N13" s="41"/>
      <c r="O13" s="69" t="s">
        <v>9</v>
      </c>
      <c r="P13" s="69"/>
      <c r="Q13" s="69"/>
      <c r="R13" s="69"/>
      <c r="S13" s="41"/>
      <c r="T13" s="69" t="s">
        <v>10</v>
      </c>
      <c r="U13" s="69"/>
      <c r="V13" s="69"/>
      <c r="W13" s="69"/>
      <c r="X13" s="41"/>
      <c r="Y13" s="69" t="s">
        <v>20</v>
      </c>
      <c r="Z13" s="69"/>
      <c r="AA13" s="69"/>
      <c r="AB13" s="69"/>
      <c r="AC13" s="42"/>
      <c r="AD13" s="74" t="s">
        <v>21</v>
      </c>
      <c r="AE13" s="75"/>
      <c r="AF13" s="42"/>
      <c r="AG13" s="69" t="str">
        <f>IF(AND(0&lt;ABS($O14),0&lt;ABS($T14),0&lt;ABS($Y14)),"CU YD",IF(AND(0&lt;ABS($O14),0&lt;ABS($T14)),"SQ YD",IF(AND(0&lt;ABS($O14)),"FT","EACH")))</f>
        <v>CU YD</v>
      </c>
      <c r="AH13" s="69"/>
      <c r="AI13" s="69"/>
      <c r="AJ13" s="69"/>
    </row>
    <row r="14" spans="2:38" ht="20.100000000000001" customHeight="1" x14ac:dyDescent="0.2">
      <c r="B14" s="119" t="s">
        <v>139</v>
      </c>
      <c r="C14" s="120"/>
      <c r="D14" s="64" t="s">
        <v>158</v>
      </c>
      <c r="E14" s="64"/>
      <c r="F14" s="64"/>
      <c r="G14" s="64"/>
      <c r="H14" s="64"/>
      <c r="I14" s="64"/>
      <c r="J14" s="64"/>
      <c r="K14" s="214">
        <v>1</v>
      </c>
      <c r="L14" s="214"/>
      <c r="M14" s="214"/>
      <c r="N14" s="30" t="s">
        <v>22</v>
      </c>
      <c r="O14" s="66">
        <v>200</v>
      </c>
      <c r="P14" s="67"/>
      <c r="Q14" s="67"/>
      <c r="R14" s="68"/>
      <c r="S14" s="30" t="s">
        <v>22</v>
      </c>
      <c r="T14" s="66">
        <v>28.67</v>
      </c>
      <c r="U14" s="67"/>
      <c r="V14" s="67">
        <v>32.67</v>
      </c>
      <c r="W14" s="68"/>
      <c r="X14" s="30" t="s">
        <v>22</v>
      </c>
      <c r="Y14" s="219">
        <v>0.5</v>
      </c>
      <c r="Z14" s="220"/>
      <c r="AA14" s="220"/>
      <c r="AB14" s="231"/>
      <c r="AC14" s="40" t="s">
        <v>23</v>
      </c>
      <c r="AD14" s="119">
        <v>27</v>
      </c>
      <c r="AE14" s="120"/>
      <c r="AF14" s="31" t="s">
        <v>24</v>
      </c>
      <c r="AG14" s="232">
        <f t="shared" ref="AG14:AG16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113.6</v>
      </c>
      <c r="AH14" s="232"/>
      <c r="AI14" s="232"/>
      <c r="AJ14" s="232"/>
      <c r="AL14" s="9">
        <v>1</v>
      </c>
    </row>
    <row r="15" spans="2:38" ht="20.100000000000001" customHeight="1" x14ac:dyDescent="0.2">
      <c r="B15" s="123"/>
      <c r="C15" s="124"/>
      <c r="D15" s="51" t="s">
        <v>190</v>
      </c>
      <c r="E15" s="51"/>
      <c r="F15" s="51"/>
      <c r="G15" s="51"/>
      <c r="H15" s="51"/>
      <c r="I15" s="51"/>
      <c r="J15" s="51"/>
      <c r="K15" s="76">
        <v>1</v>
      </c>
      <c r="L15" s="76"/>
      <c r="M15" s="76"/>
      <c r="N15" s="18" t="s">
        <v>22</v>
      </c>
      <c r="O15" s="77">
        <v>83</v>
      </c>
      <c r="P15" s="78"/>
      <c r="Q15" s="78"/>
      <c r="R15" s="79"/>
      <c r="S15" s="18" t="s">
        <v>22</v>
      </c>
      <c r="T15" s="77">
        <v>32.67</v>
      </c>
      <c r="U15" s="78"/>
      <c r="V15" s="78"/>
      <c r="W15" s="79"/>
      <c r="X15" s="18" t="s">
        <v>22</v>
      </c>
      <c r="Y15" s="77">
        <v>0.5</v>
      </c>
      <c r="Z15" s="78"/>
      <c r="AA15" s="78"/>
      <c r="AB15" s="79"/>
      <c r="AC15" s="36" t="s">
        <v>23</v>
      </c>
      <c r="AD15" s="62">
        <f>AD14</f>
        <v>27</v>
      </c>
      <c r="AE15" s="63"/>
      <c r="AF15" s="19" t="s">
        <v>24</v>
      </c>
      <c r="AG15" s="50">
        <f t="shared" ref="AG15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50.2</v>
      </c>
      <c r="AH15" s="50"/>
      <c r="AI15" s="50"/>
      <c r="AJ15" s="50"/>
      <c r="AL15" s="11">
        <f>AL14</f>
        <v>1</v>
      </c>
    </row>
    <row r="16" spans="2:38" ht="20.100000000000001" customHeight="1" x14ac:dyDescent="0.2">
      <c r="B16" s="125" t="s">
        <v>142</v>
      </c>
      <c r="C16" s="126"/>
      <c r="D16" s="51" t="s">
        <v>191</v>
      </c>
      <c r="E16" s="51"/>
      <c r="F16" s="51"/>
      <c r="G16" s="51"/>
      <c r="H16" s="51"/>
      <c r="I16" s="51"/>
      <c r="J16" s="51"/>
      <c r="K16" s="76">
        <v>1</v>
      </c>
      <c r="L16" s="76"/>
      <c r="M16" s="76"/>
      <c r="N16" s="18" t="s">
        <v>22</v>
      </c>
      <c r="O16" s="77">
        <v>83</v>
      </c>
      <c r="P16" s="78"/>
      <c r="Q16" s="78"/>
      <c r="R16" s="79"/>
      <c r="S16" s="18" t="s">
        <v>22</v>
      </c>
      <c r="T16" s="77">
        <v>32.67</v>
      </c>
      <c r="U16" s="78"/>
      <c r="V16" s="78"/>
      <c r="W16" s="79"/>
      <c r="X16" s="18" t="s">
        <v>22</v>
      </c>
      <c r="Y16" s="77">
        <v>0.5</v>
      </c>
      <c r="Z16" s="78"/>
      <c r="AA16" s="78"/>
      <c r="AB16" s="79"/>
      <c r="AC16" s="36" t="s">
        <v>23</v>
      </c>
      <c r="AD16" s="62">
        <f t="shared" ref="AD16:AD17" si="3">AD15</f>
        <v>27</v>
      </c>
      <c r="AE16" s="63"/>
      <c r="AF16" s="19" t="s">
        <v>24</v>
      </c>
      <c r="AG16" s="50">
        <f t="shared" si="1"/>
        <v>50.2</v>
      </c>
      <c r="AH16" s="50"/>
      <c r="AI16" s="50"/>
      <c r="AJ16" s="50"/>
      <c r="AL16" s="11">
        <f t="shared" ref="AL16:AL17" si="4">AL15</f>
        <v>1</v>
      </c>
    </row>
    <row r="17" spans="2:38" ht="20.100000000000001" customHeight="1" thickBot="1" x14ac:dyDescent="0.25">
      <c r="B17" s="123"/>
      <c r="C17" s="124"/>
      <c r="D17" s="51" t="s">
        <v>159</v>
      </c>
      <c r="E17" s="51"/>
      <c r="F17" s="51"/>
      <c r="G17" s="51"/>
      <c r="H17" s="51"/>
      <c r="I17" s="51"/>
      <c r="J17" s="51"/>
      <c r="K17" s="76">
        <v>1</v>
      </c>
      <c r="L17" s="76"/>
      <c r="M17" s="76"/>
      <c r="N17" s="18" t="s">
        <v>22</v>
      </c>
      <c r="O17" s="77">
        <v>200</v>
      </c>
      <c r="P17" s="78"/>
      <c r="Q17" s="78"/>
      <c r="R17" s="79"/>
      <c r="S17" s="18" t="s">
        <v>22</v>
      </c>
      <c r="T17" s="77">
        <v>32.67</v>
      </c>
      <c r="U17" s="78"/>
      <c r="V17" s="78">
        <v>28.67</v>
      </c>
      <c r="W17" s="79"/>
      <c r="X17" s="18" t="s">
        <v>22</v>
      </c>
      <c r="Y17" s="77">
        <v>0.5</v>
      </c>
      <c r="Z17" s="78"/>
      <c r="AA17" s="78"/>
      <c r="AB17" s="79"/>
      <c r="AC17" s="36" t="s">
        <v>23</v>
      </c>
      <c r="AD17" s="62">
        <f t="shared" si="3"/>
        <v>27</v>
      </c>
      <c r="AE17" s="63"/>
      <c r="AF17" s="19" t="s">
        <v>24</v>
      </c>
      <c r="AG17" s="50">
        <f t="shared" ref="AG17" si="5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113.6</v>
      </c>
      <c r="AH17" s="50"/>
      <c r="AI17" s="50"/>
      <c r="AJ17" s="50"/>
      <c r="AL17" s="11">
        <f t="shared" si="4"/>
        <v>1</v>
      </c>
    </row>
    <row r="18" spans="2:38" ht="20.100000000000001" customHeight="1" thickTop="1" thickBot="1" x14ac:dyDescent="0.25">
      <c r="B18" s="58" t="s">
        <v>25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81">
        <f>SUM(AG14:AJ17)</f>
        <v>327.60000000000002</v>
      </c>
      <c r="AH18" s="81"/>
      <c r="AI18" s="81"/>
      <c r="AJ18" s="81"/>
    </row>
    <row r="19" spans="2:38" ht="6" customHeight="1" thickBot="1" x14ac:dyDescent="0.25">
      <c r="B19" s="55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7"/>
    </row>
    <row r="20" spans="2:38" ht="19.5" customHeight="1" thickBot="1" x14ac:dyDescent="0.25">
      <c r="B20" s="47" t="s">
        <v>14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9"/>
    </row>
    <row r="21" spans="2:38" ht="19.5" customHeight="1" thickBot="1" x14ac:dyDescent="0.25">
      <c r="B21" s="69" t="s">
        <v>19</v>
      </c>
      <c r="C21" s="69"/>
      <c r="D21" s="73" t="s">
        <v>26</v>
      </c>
      <c r="E21" s="73"/>
      <c r="F21" s="73"/>
      <c r="G21" s="73"/>
      <c r="H21" s="73"/>
      <c r="I21" s="73"/>
      <c r="J21" s="73"/>
      <c r="K21" s="69" t="s">
        <v>11</v>
      </c>
      <c r="L21" s="69"/>
      <c r="M21" s="69"/>
      <c r="N21" s="41"/>
      <c r="O21" s="69" t="s">
        <v>9</v>
      </c>
      <c r="P21" s="69"/>
      <c r="Q21" s="69"/>
      <c r="R21" s="69"/>
      <c r="S21" s="41"/>
      <c r="T21" s="69" t="s">
        <v>10</v>
      </c>
      <c r="U21" s="69"/>
      <c r="V21" s="69"/>
      <c r="W21" s="69"/>
      <c r="X21" s="41"/>
      <c r="Y21" s="69" t="s">
        <v>20</v>
      </c>
      <c r="Z21" s="69"/>
      <c r="AA21" s="69"/>
      <c r="AB21" s="69"/>
      <c r="AC21" s="42"/>
      <c r="AD21" s="74" t="s">
        <v>21</v>
      </c>
      <c r="AE21" s="75"/>
      <c r="AF21" s="42"/>
      <c r="AG21" s="69" t="str">
        <f>IF(AND(0&lt;ABS($O22),0&lt;ABS($T22),0&lt;ABS($Y22)),"CU YD",IF(AND(0&lt;ABS($O22),0&lt;ABS($T22)),"SQ YD",IF(AND(0&lt;ABS($O22)),"FT","EACH")))</f>
        <v>CU YD</v>
      </c>
      <c r="AH21" s="69"/>
      <c r="AI21" s="69"/>
      <c r="AJ21" s="69"/>
    </row>
    <row r="22" spans="2:38" ht="19.5" customHeight="1" x14ac:dyDescent="0.2">
      <c r="B22" s="119" t="s">
        <v>139</v>
      </c>
      <c r="C22" s="120"/>
      <c r="D22" s="64" t="s">
        <v>158</v>
      </c>
      <c r="E22" s="64"/>
      <c r="F22" s="64"/>
      <c r="G22" s="64"/>
      <c r="H22" s="64"/>
      <c r="I22" s="64"/>
      <c r="J22" s="64"/>
      <c r="K22" s="214">
        <v>1</v>
      </c>
      <c r="L22" s="214"/>
      <c r="M22" s="214"/>
      <c r="N22" s="30" t="s">
        <v>22</v>
      </c>
      <c r="O22" s="66">
        <v>200</v>
      </c>
      <c r="P22" s="67"/>
      <c r="Q22" s="67"/>
      <c r="R22" s="68"/>
      <c r="S22" s="30" t="s">
        <v>22</v>
      </c>
      <c r="T22" s="66">
        <v>29.67</v>
      </c>
      <c r="U22" s="67"/>
      <c r="V22" s="67">
        <v>33.67</v>
      </c>
      <c r="W22" s="68"/>
      <c r="X22" s="30" t="s">
        <v>22</v>
      </c>
      <c r="Y22" s="219">
        <v>1.25</v>
      </c>
      <c r="Z22" s="220"/>
      <c r="AA22" s="220"/>
      <c r="AB22" s="231"/>
      <c r="AC22" s="40" t="s">
        <v>23</v>
      </c>
      <c r="AD22" s="119">
        <v>27</v>
      </c>
      <c r="AE22" s="120"/>
      <c r="AF22" s="31" t="s">
        <v>24</v>
      </c>
      <c r="AG22" s="72">
        <f t="shared" ref="AG22:AG26" si="6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293.2</v>
      </c>
      <c r="AH22" s="72"/>
      <c r="AI22" s="72"/>
      <c r="AJ22" s="72"/>
      <c r="AL22" s="9">
        <v>1</v>
      </c>
    </row>
    <row r="23" spans="2:38" ht="19.5" customHeight="1" x14ac:dyDescent="0.2">
      <c r="B23" s="121"/>
      <c r="C23" s="122"/>
      <c r="D23" s="51" t="s">
        <v>192</v>
      </c>
      <c r="E23" s="51"/>
      <c r="F23" s="51"/>
      <c r="G23" s="51"/>
      <c r="H23" s="51"/>
      <c r="I23" s="51"/>
      <c r="J23" s="51"/>
      <c r="K23" s="76">
        <v>1</v>
      </c>
      <c r="L23" s="76"/>
      <c r="M23" s="76"/>
      <c r="N23" s="18" t="s">
        <v>22</v>
      </c>
      <c r="O23" s="77">
        <v>79.25</v>
      </c>
      <c r="P23" s="78"/>
      <c r="Q23" s="78"/>
      <c r="R23" s="79"/>
      <c r="S23" s="18" t="s">
        <v>22</v>
      </c>
      <c r="T23" s="77">
        <v>33.67</v>
      </c>
      <c r="U23" s="78"/>
      <c r="V23" s="78"/>
      <c r="W23" s="79"/>
      <c r="X23" s="18" t="s">
        <v>22</v>
      </c>
      <c r="Y23" s="77">
        <v>1.25</v>
      </c>
      <c r="Z23" s="78"/>
      <c r="AA23" s="78"/>
      <c r="AB23" s="79"/>
      <c r="AC23" s="36" t="s">
        <v>23</v>
      </c>
      <c r="AD23" s="62">
        <f>AD22</f>
        <v>27</v>
      </c>
      <c r="AE23" s="63"/>
      <c r="AF23" s="19" t="s">
        <v>24</v>
      </c>
      <c r="AG23" s="50">
        <f t="shared" ref="AG23" si="7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123.5</v>
      </c>
      <c r="AH23" s="50"/>
      <c r="AI23" s="50"/>
      <c r="AJ23" s="50"/>
      <c r="AL23" s="11">
        <f>AL22</f>
        <v>1</v>
      </c>
    </row>
    <row r="24" spans="2:38" ht="19.5" customHeight="1" x14ac:dyDescent="0.2">
      <c r="B24" s="123"/>
      <c r="C24" s="124"/>
      <c r="D24" s="51" t="s">
        <v>193</v>
      </c>
      <c r="E24" s="51"/>
      <c r="F24" s="51"/>
      <c r="G24" s="51"/>
      <c r="H24" s="51"/>
      <c r="I24" s="51"/>
      <c r="J24" s="51"/>
      <c r="K24" s="76">
        <v>1</v>
      </c>
      <c r="L24" s="76"/>
      <c r="M24" s="76"/>
      <c r="N24" s="18" t="s">
        <v>22</v>
      </c>
      <c r="O24" s="77">
        <v>1.25</v>
      </c>
      <c r="P24" s="78"/>
      <c r="Q24" s="78"/>
      <c r="R24" s="79"/>
      <c r="S24" s="18" t="s">
        <v>22</v>
      </c>
      <c r="T24" s="77">
        <v>33.67</v>
      </c>
      <c r="U24" s="78"/>
      <c r="V24" s="78"/>
      <c r="W24" s="79"/>
      <c r="X24" s="18" t="s">
        <v>22</v>
      </c>
      <c r="Y24" s="77">
        <v>0.5</v>
      </c>
      <c r="Z24" s="78"/>
      <c r="AA24" s="78"/>
      <c r="AB24" s="79"/>
      <c r="AC24" s="36" t="s">
        <v>23</v>
      </c>
      <c r="AD24" s="62">
        <f>AD23</f>
        <v>27</v>
      </c>
      <c r="AE24" s="63"/>
      <c r="AF24" s="19" t="s">
        <v>24</v>
      </c>
      <c r="AG24" s="50">
        <f t="shared" ref="AG24" si="8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0.8</v>
      </c>
      <c r="AH24" s="50"/>
      <c r="AI24" s="50"/>
      <c r="AJ24" s="50"/>
      <c r="AL24" s="11">
        <f>AL23</f>
        <v>1</v>
      </c>
    </row>
    <row r="25" spans="2:38" ht="19.5" customHeight="1" x14ac:dyDescent="0.2">
      <c r="B25" s="125" t="s">
        <v>142</v>
      </c>
      <c r="C25" s="126"/>
      <c r="D25" s="51" t="s">
        <v>194</v>
      </c>
      <c r="E25" s="51"/>
      <c r="F25" s="51"/>
      <c r="G25" s="51"/>
      <c r="H25" s="51"/>
      <c r="I25" s="51"/>
      <c r="J25" s="51"/>
      <c r="K25" s="76">
        <v>1</v>
      </c>
      <c r="L25" s="76"/>
      <c r="M25" s="76"/>
      <c r="N25" s="18" t="s">
        <v>22</v>
      </c>
      <c r="O25" s="77">
        <v>1.25</v>
      </c>
      <c r="P25" s="78"/>
      <c r="Q25" s="78"/>
      <c r="R25" s="79"/>
      <c r="S25" s="18" t="s">
        <v>22</v>
      </c>
      <c r="T25" s="77">
        <v>33.67</v>
      </c>
      <c r="U25" s="78"/>
      <c r="V25" s="78"/>
      <c r="W25" s="79"/>
      <c r="X25" s="18" t="s">
        <v>22</v>
      </c>
      <c r="Y25" s="77">
        <v>0.5</v>
      </c>
      <c r="Z25" s="78"/>
      <c r="AA25" s="78"/>
      <c r="AB25" s="79"/>
      <c r="AC25" s="36" t="s">
        <v>23</v>
      </c>
      <c r="AD25" s="62">
        <f t="shared" ref="AD25:AD26" si="9">AD24</f>
        <v>27</v>
      </c>
      <c r="AE25" s="63"/>
      <c r="AF25" s="19" t="s">
        <v>24</v>
      </c>
      <c r="AG25" s="50">
        <f t="shared" ref="AG25" si="10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0.8</v>
      </c>
      <c r="AH25" s="50"/>
      <c r="AI25" s="50"/>
      <c r="AJ25" s="50"/>
      <c r="AL25" s="11">
        <f>AL24</f>
        <v>1</v>
      </c>
    </row>
    <row r="26" spans="2:38" ht="19.5" customHeight="1" x14ac:dyDescent="0.2">
      <c r="B26" s="121"/>
      <c r="C26" s="122"/>
      <c r="D26" s="51" t="s">
        <v>195</v>
      </c>
      <c r="E26" s="51"/>
      <c r="F26" s="51"/>
      <c r="G26" s="51"/>
      <c r="H26" s="51"/>
      <c r="I26" s="51"/>
      <c r="J26" s="51"/>
      <c r="K26" s="76">
        <v>1</v>
      </c>
      <c r="L26" s="76"/>
      <c r="M26" s="76"/>
      <c r="N26" s="18" t="s">
        <v>22</v>
      </c>
      <c r="O26" s="77">
        <v>79.25</v>
      </c>
      <c r="P26" s="78"/>
      <c r="Q26" s="78"/>
      <c r="R26" s="79"/>
      <c r="S26" s="18" t="s">
        <v>22</v>
      </c>
      <c r="T26" s="77">
        <v>33.67</v>
      </c>
      <c r="U26" s="78"/>
      <c r="V26" s="78"/>
      <c r="W26" s="79"/>
      <c r="X26" s="18" t="s">
        <v>22</v>
      </c>
      <c r="Y26" s="77">
        <v>0.5</v>
      </c>
      <c r="Z26" s="78"/>
      <c r="AA26" s="78"/>
      <c r="AB26" s="79"/>
      <c r="AC26" s="36" t="s">
        <v>23</v>
      </c>
      <c r="AD26" s="62">
        <f t="shared" si="9"/>
        <v>27</v>
      </c>
      <c r="AE26" s="63"/>
      <c r="AF26" s="19" t="s">
        <v>24</v>
      </c>
      <c r="AG26" s="50">
        <f t="shared" si="6"/>
        <v>49.4</v>
      </c>
      <c r="AH26" s="50"/>
      <c r="AI26" s="50"/>
      <c r="AJ26" s="50"/>
      <c r="AL26" s="11">
        <f t="shared" ref="AL26:AL28" si="11">AL25</f>
        <v>1</v>
      </c>
    </row>
    <row r="27" spans="2:38" ht="19.5" customHeight="1" x14ac:dyDescent="0.2">
      <c r="B27" s="123"/>
      <c r="C27" s="124"/>
      <c r="D27" s="51" t="s">
        <v>159</v>
      </c>
      <c r="E27" s="51"/>
      <c r="F27" s="51"/>
      <c r="G27" s="51"/>
      <c r="H27" s="51"/>
      <c r="I27" s="51"/>
      <c r="J27" s="51"/>
      <c r="K27" s="76">
        <v>1</v>
      </c>
      <c r="L27" s="76"/>
      <c r="M27" s="76"/>
      <c r="N27" s="18" t="s">
        <v>22</v>
      </c>
      <c r="O27" s="77">
        <v>200</v>
      </c>
      <c r="P27" s="78"/>
      <c r="Q27" s="78"/>
      <c r="R27" s="79"/>
      <c r="S27" s="18" t="s">
        <v>22</v>
      </c>
      <c r="T27" s="77">
        <v>33.67</v>
      </c>
      <c r="U27" s="78"/>
      <c r="V27" s="78">
        <v>29.67</v>
      </c>
      <c r="W27" s="79"/>
      <c r="X27" s="18" t="s">
        <v>22</v>
      </c>
      <c r="Y27" s="77">
        <v>1.25</v>
      </c>
      <c r="Z27" s="78"/>
      <c r="AA27" s="78"/>
      <c r="AB27" s="79"/>
      <c r="AC27" s="36" t="s">
        <v>23</v>
      </c>
      <c r="AD27" s="62">
        <f t="shared" ref="AD27:AD29" si="12">AD26</f>
        <v>27</v>
      </c>
      <c r="AE27" s="63"/>
      <c r="AF27" s="19" t="s">
        <v>24</v>
      </c>
      <c r="AG27" s="50">
        <f t="shared" ref="AG27" si="13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293.2</v>
      </c>
      <c r="AH27" s="50"/>
      <c r="AI27" s="50"/>
      <c r="AJ27" s="50"/>
      <c r="AL27" s="11">
        <f t="shared" si="11"/>
        <v>1</v>
      </c>
    </row>
    <row r="28" spans="2:38" ht="19.5" customHeight="1" x14ac:dyDescent="0.2">
      <c r="B28" s="46"/>
      <c r="C28" s="46"/>
      <c r="D28" s="51" t="s">
        <v>210</v>
      </c>
      <c r="E28" s="51"/>
      <c r="F28" s="51"/>
      <c r="G28" s="51"/>
      <c r="H28" s="51"/>
      <c r="I28" s="51"/>
      <c r="J28" s="51"/>
      <c r="K28" s="76">
        <v>2</v>
      </c>
      <c r="L28" s="76"/>
      <c r="M28" s="76"/>
      <c r="N28" s="18" t="s">
        <v>22</v>
      </c>
      <c r="O28" s="77">
        <v>8</v>
      </c>
      <c r="P28" s="78"/>
      <c r="Q28" s="78"/>
      <c r="R28" s="79"/>
      <c r="S28" s="18" t="s">
        <v>22</v>
      </c>
      <c r="T28" s="77">
        <v>35</v>
      </c>
      <c r="U28" s="78"/>
      <c r="V28" s="78"/>
      <c r="W28" s="79"/>
      <c r="X28" s="18" t="s">
        <v>22</v>
      </c>
      <c r="Y28" s="77">
        <v>0.5</v>
      </c>
      <c r="Z28" s="78"/>
      <c r="AA28" s="78"/>
      <c r="AB28" s="79"/>
      <c r="AC28" s="36" t="s">
        <v>23</v>
      </c>
      <c r="AD28" s="62">
        <f t="shared" si="12"/>
        <v>27</v>
      </c>
      <c r="AE28" s="63"/>
      <c r="AF28" s="19" t="s">
        <v>24</v>
      </c>
      <c r="AG28" s="50">
        <f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>10.4</v>
      </c>
      <c r="AH28" s="50"/>
      <c r="AI28" s="50"/>
      <c r="AJ28" s="50"/>
      <c r="AL28" s="11">
        <f t="shared" si="11"/>
        <v>1</v>
      </c>
    </row>
    <row r="29" spans="2:38" ht="19.5" customHeight="1" thickBot="1" x14ac:dyDescent="0.25">
      <c r="B29" s="46"/>
      <c r="C29" s="46"/>
      <c r="D29" s="51" t="s">
        <v>211</v>
      </c>
      <c r="E29" s="51"/>
      <c r="F29" s="51"/>
      <c r="G29" s="51"/>
      <c r="H29" s="51"/>
      <c r="I29" s="51"/>
      <c r="J29" s="51"/>
      <c r="K29" s="76">
        <v>2</v>
      </c>
      <c r="L29" s="76"/>
      <c r="M29" s="76"/>
      <c r="N29" s="18" t="s">
        <v>22</v>
      </c>
      <c r="O29" s="77">
        <v>17.7</v>
      </c>
      <c r="P29" s="78"/>
      <c r="Q29" s="78"/>
      <c r="R29" s="79"/>
      <c r="S29" s="18" t="s">
        <v>22</v>
      </c>
      <c r="T29" s="77">
        <v>35</v>
      </c>
      <c r="U29" s="78"/>
      <c r="V29" s="78"/>
      <c r="W29" s="79"/>
      <c r="X29" s="18" t="s">
        <v>22</v>
      </c>
      <c r="Y29" s="77">
        <v>0.5</v>
      </c>
      <c r="Z29" s="78"/>
      <c r="AA29" s="78"/>
      <c r="AB29" s="79"/>
      <c r="AC29" s="36" t="s">
        <v>23</v>
      </c>
      <c r="AD29" s="62">
        <f t="shared" si="12"/>
        <v>27</v>
      </c>
      <c r="AE29" s="63"/>
      <c r="AF29" s="19" t="s">
        <v>24</v>
      </c>
      <c r="AG29" s="50">
        <f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>22.9</v>
      </c>
      <c r="AH29" s="50"/>
      <c r="AI29" s="50"/>
      <c r="AJ29" s="50"/>
      <c r="AL29" s="11">
        <f t="shared" ref="AL29" si="14">AL28</f>
        <v>1</v>
      </c>
    </row>
    <row r="30" spans="2:38" ht="19.5" customHeight="1" thickTop="1" thickBot="1" x14ac:dyDescent="0.25">
      <c r="B30" s="58" t="s">
        <v>25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81">
        <f>SUM(AG22:AJ29)</f>
        <v>794.19999999999993</v>
      </c>
      <c r="AH30" s="81"/>
      <c r="AI30" s="81"/>
      <c r="AJ30" s="81"/>
    </row>
    <row r="31" spans="2:38" ht="6" customHeight="1" thickBot="1" x14ac:dyDescent="0.25"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7"/>
    </row>
    <row r="32" spans="2:38" ht="20.100000000000001" customHeight="1" thickBot="1" x14ac:dyDescent="0.25">
      <c r="B32" s="47" t="s">
        <v>53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9"/>
    </row>
    <row r="33" spans="2:38" ht="20.100000000000001" customHeight="1" thickBot="1" x14ac:dyDescent="0.25">
      <c r="B33" s="69" t="s">
        <v>19</v>
      </c>
      <c r="C33" s="69"/>
      <c r="D33" s="233" t="s">
        <v>26</v>
      </c>
      <c r="E33" s="234"/>
      <c r="F33" s="234"/>
      <c r="G33" s="234"/>
      <c r="H33" s="234"/>
      <c r="I33" s="234"/>
      <c r="J33" s="235"/>
      <c r="K33" s="74" t="s">
        <v>56</v>
      </c>
      <c r="L33" s="174"/>
      <c r="M33" s="75"/>
      <c r="N33" s="41"/>
      <c r="O33" s="69" t="s">
        <v>9</v>
      </c>
      <c r="P33" s="69"/>
      <c r="Q33" s="69"/>
      <c r="R33" s="69"/>
      <c r="S33" s="41"/>
      <c r="T33" s="69" t="s">
        <v>10</v>
      </c>
      <c r="U33" s="69"/>
      <c r="V33" s="69"/>
      <c r="W33" s="69"/>
      <c r="X33" s="41"/>
      <c r="Y33" s="69" t="s">
        <v>196</v>
      </c>
      <c r="Z33" s="69"/>
      <c r="AA33" s="69"/>
      <c r="AB33" s="69"/>
      <c r="AC33" s="42"/>
      <c r="AD33" s="74" t="s">
        <v>21</v>
      </c>
      <c r="AE33" s="75"/>
      <c r="AF33" s="42"/>
      <c r="AG33" s="74" t="s">
        <v>30</v>
      </c>
      <c r="AH33" s="174"/>
      <c r="AI33" s="174"/>
      <c r="AJ33" s="75"/>
    </row>
    <row r="34" spans="2:38" ht="20.100000000000001" customHeight="1" x14ac:dyDescent="0.2">
      <c r="B34" s="226" t="s">
        <v>139</v>
      </c>
      <c r="C34" s="227"/>
      <c r="D34" s="155" t="s">
        <v>158</v>
      </c>
      <c r="E34" s="156"/>
      <c r="F34" s="156"/>
      <c r="G34" s="156"/>
      <c r="H34" s="156"/>
      <c r="I34" s="156"/>
      <c r="J34" s="157"/>
      <c r="K34" s="52">
        <v>0.06</v>
      </c>
      <c r="L34" s="53"/>
      <c r="M34" s="54"/>
      <c r="N34" s="14" t="s">
        <v>22</v>
      </c>
      <c r="O34" s="66">
        <v>200</v>
      </c>
      <c r="P34" s="67"/>
      <c r="Q34" s="67"/>
      <c r="R34" s="68"/>
      <c r="S34" s="20" t="s">
        <v>22</v>
      </c>
      <c r="T34" s="66">
        <v>28</v>
      </c>
      <c r="U34" s="67"/>
      <c r="V34" s="162">
        <v>32</v>
      </c>
      <c r="W34" s="160"/>
      <c r="X34" s="14" t="s">
        <v>22</v>
      </c>
      <c r="Y34" s="158">
        <v>2</v>
      </c>
      <c r="Z34" s="161"/>
      <c r="AA34" s="162"/>
      <c r="AB34" s="160"/>
      <c r="AC34" s="37" t="s">
        <v>23</v>
      </c>
      <c r="AD34" s="70">
        <v>9</v>
      </c>
      <c r="AE34" s="71"/>
      <c r="AF34" s="17" t="s">
        <v>24</v>
      </c>
      <c r="AG34" s="98">
        <f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80</v>
      </c>
      <c r="AH34" s="99"/>
      <c r="AI34" s="99"/>
      <c r="AJ34" s="100"/>
      <c r="AL34" s="9">
        <v>1</v>
      </c>
    </row>
    <row r="35" spans="2:38" ht="20.100000000000001" customHeight="1" x14ac:dyDescent="0.2">
      <c r="B35" s="228"/>
      <c r="C35" s="229"/>
      <c r="D35" s="163" t="s">
        <v>190</v>
      </c>
      <c r="E35" s="164"/>
      <c r="F35" s="164"/>
      <c r="G35" s="164"/>
      <c r="H35" s="164"/>
      <c r="I35" s="164"/>
      <c r="J35" s="165"/>
      <c r="K35" s="166"/>
      <c r="L35" s="167"/>
      <c r="M35" s="168"/>
      <c r="N35" s="18" t="s">
        <v>22</v>
      </c>
      <c r="O35" s="77">
        <v>83</v>
      </c>
      <c r="P35" s="78"/>
      <c r="Q35" s="78"/>
      <c r="R35" s="79"/>
      <c r="S35" s="18" t="s">
        <v>22</v>
      </c>
      <c r="T35" s="77">
        <v>32</v>
      </c>
      <c r="U35" s="78"/>
      <c r="V35" s="218"/>
      <c r="W35" s="151"/>
      <c r="X35" s="18" t="s">
        <v>22</v>
      </c>
      <c r="Y35" s="149">
        <v>2</v>
      </c>
      <c r="Z35" s="236"/>
      <c r="AA35" s="218"/>
      <c r="AB35" s="151"/>
      <c r="AC35" s="36" t="s">
        <v>23</v>
      </c>
      <c r="AD35" s="62">
        <f>AD34</f>
        <v>9</v>
      </c>
      <c r="AE35" s="63"/>
      <c r="AF35" s="19" t="s">
        <v>24</v>
      </c>
      <c r="AG35" s="215">
        <f>IF(K34=0," ",IF(AND(0&lt;ABS($O35),0&lt;ABS($T35),0&lt;ABS($Y35)),ROUND(($K34*IF($Q35&gt;0,($O35+$Q35)/2,$O35)*IF($V35&gt;0,($T35+$V35)/2,$T35)*IF($AA35&gt;0,($Y35+$AA35)/2,$Y35))/AD35,AL35),IF(AND(0&lt;ABS($O35),0&lt;ABS($T35)),ROUND(($K34*IF($Q35&gt;0,($O35+$Q35)/2,$O35)*IF($V35&gt;0,($T35+$V35)/2,$T35))/AD35,AL35),IF(AND(0&lt;ABS($O35)),ROUND($K34*IF($Q35&gt;0,($O35+$Q35)/2,$O35)/AD35,AL35),IF(AND(0&lt;ABS($K34)),K34," ")))))</f>
        <v>35.4</v>
      </c>
      <c r="AH35" s="216"/>
      <c r="AI35" s="216"/>
      <c r="AJ35" s="217"/>
      <c r="AL35" s="8">
        <f>AL34</f>
        <v>1</v>
      </c>
    </row>
    <row r="36" spans="2:38" ht="20.100000000000001" customHeight="1" x14ac:dyDescent="0.2">
      <c r="B36" s="125" t="s">
        <v>142</v>
      </c>
      <c r="C36" s="126"/>
      <c r="D36" s="223" t="s">
        <v>191</v>
      </c>
      <c r="E36" s="224"/>
      <c r="F36" s="224"/>
      <c r="G36" s="224"/>
      <c r="H36" s="224"/>
      <c r="I36" s="224"/>
      <c r="J36" s="225"/>
      <c r="K36" s="237">
        <v>0.06</v>
      </c>
      <c r="L36" s="238"/>
      <c r="M36" s="239"/>
      <c r="N36" s="18" t="s">
        <v>22</v>
      </c>
      <c r="O36" s="77">
        <v>83</v>
      </c>
      <c r="P36" s="78"/>
      <c r="Q36" s="78"/>
      <c r="R36" s="79"/>
      <c r="S36" s="18" t="s">
        <v>22</v>
      </c>
      <c r="T36" s="77">
        <v>32</v>
      </c>
      <c r="U36" s="78"/>
      <c r="V36" s="218"/>
      <c r="W36" s="151"/>
      <c r="X36" s="18" t="s">
        <v>22</v>
      </c>
      <c r="Y36" s="149">
        <v>2</v>
      </c>
      <c r="Z36" s="236"/>
      <c r="AA36" s="218"/>
      <c r="AB36" s="151"/>
      <c r="AC36" s="36" t="s">
        <v>23</v>
      </c>
      <c r="AD36" s="62">
        <f t="shared" ref="AD36:AD37" si="15">AD35</f>
        <v>9</v>
      </c>
      <c r="AE36" s="63"/>
      <c r="AF36" s="19" t="s">
        <v>24</v>
      </c>
      <c r="AG36" s="215">
        <f t="shared" ref="AG36" si="16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>35.4</v>
      </c>
      <c r="AH36" s="216"/>
      <c r="AI36" s="216"/>
      <c r="AJ36" s="217"/>
      <c r="AL36" s="8">
        <f t="shared" ref="AL36:AL37" si="17">AL35</f>
        <v>1</v>
      </c>
    </row>
    <row r="37" spans="2:38" ht="20.100000000000001" customHeight="1" thickBot="1" x14ac:dyDescent="0.25">
      <c r="B37" s="123"/>
      <c r="C37" s="124"/>
      <c r="D37" s="146" t="s">
        <v>159</v>
      </c>
      <c r="E37" s="147"/>
      <c r="F37" s="147"/>
      <c r="G37" s="147"/>
      <c r="H37" s="147"/>
      <c r="I37" s="147"/>
      <c r="J37" s="148"/>
      <c r="K37" s="191"/>
      <c r="L37" s="192"/>
      <c r="M37" s="193"/>
      <c r="N37" s="18" t="s">
        <v>22</v>
      </c>
      <c r="O37" s="77">
        <v>200</v>
      </c>
      <c r="P37" s="78"/>
      <c r="Q37" s="78"/>
      <c r="R37" s="79"/>
      <c r="S37" s="27" t="s">
        <v>22</v>
      </c>
      <c r="T37" s="77">
        <v>32</v>
      </c>
      <c r="U37" s="78"/>
      <c r="V37" s="218">
        <v>28</v>
      </c>
      <c r="W37" s="151"/>
      <c r="X37" s="18" t="s">
        <v>22</v>
      </c>
      <c r="Y37" s="149">
        <v>2</v>
      </c>
      <c r="Z37" s="236"/>
      <c r="AA37" s="218"/>
      <c r="AB37" s="151"/>
      <c r="AC37" s="36" t="s">
        <v>23</v>
      </c>
      <c r="AD37" s="62">
        <f t="shared" si="15"/>
        <v>9</v>
      </c>
      <c r="AE37" s="63"/>
      <c r="AF37" s="19" t="s">
        <v>24</v>
      </c>
      <c r="AG37" s="215">
        <f>IF(K36=0," ",IF(AND(0&lt;ABS($O37),0&lt;ABS($T37),0&lt;ABS($Y37)),ROUND(($K36*IF($Q37&gt;0,($O37+$Q37)/2,$O37)*IF($V37&gt;0,($T37+$V37)/2,$T37)*IF($AA37&gt;0,($Y37+$AA37)/2,$Y37))/AD37,AL37),IF(AND(0&lt;ABS($O37),0&lt;ABS($T37)),ROUND(($K36*IF($Q37&gt;0,($O37+$Q37)/2,$O37)*IF($V37&gt;0,($T37+$V37)/2,$T37))/AD37,AL37),IF(AND(0&lt;ABS($O37)),ROUND($K36*IF($Q37&gt;0,($O37+$Q37)/2,$O37)/AD37,AL37),IF(AND(0&lt;ABS($K36)),K36," ")))))</f>
        <v>80</v>
      </c>
      <c r="AH37" s="216"/>
      <c r="AI37" s="216"/>
      <c r="AJ37" s="217"/>
      <c r="AL37" s="8">
        <f t="shared" si="17"/>
        <v>1</v>
      </c>
    </row>
    <row r="38" spans="2:38" ht="20.100000000000001" customHeight="1" thickTop="1" thickBot="1" x14ac:dyDescent="0.25">
      <c r="B38" s="58" t="s">
        <v>25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60"/>
      <c r="AG38" s="81">
        <f>SUM(AG34:AJ37)</f>
        <v>230.8</v>
      </c>
      <c r="AH38" s="81"/>
      <c r="AI38" s="81"/>
      <c r="AJ38" s="81"/>
    </row>
    <row r="39" spans="2:38" ht="6" customHeight="1" thickBot="1" x14ac:dyDescent="0.25">
      <c r="B39" s="55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7"/>
    </row>
    <row r="40" spans="2:38" ht="20.100000000000001" customHeight="1" thickBot="1" x14ac:dyDescent="0.25">
      <c r="B40" s="47" t="s">
        <v>54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9"/>
    </row>
    <row r="41" spans="2:38" ht="20.100000000000001" customHeight="1" thickBot="1" x14ac:dyDescent="0.25">
      <c r="B41" s="69" t="s">
        <v>19</v>
      </c>
      <c r="C41" s="69"/>
      <c r="D41" s="73" t="s">
        <v>26</v>
      </c>
      <c r="E41" s="73"/>
      <c r="F41" s="73"/>
      <c r="G41" s="73"/>
      <c r="H41" s="73"/>
      <c r="I41" s="73"/>
      <c r="J41" s="73"/>
      <c r="K41" s="69" t="s">
        <v>11</v>
      </c>
      <c r="L41" s="69"/>
      <c r="M41" s="69"/>
      <c r="N41" s="41"/>
      <c r="O41" s="69" t="s">
        <v>9</v>
      </c>
      <c r="P41" s="69"/>
      <c r="Q41" s="69"/>
      <c r="R41" s="69"/>
      <c r="S41" s="41"/>
      <c r="T41" s="69" t="s">
        <v>10</v>
      </c>
      <c r="U41" s="69"/>
      <c r="V41" s="69"/>
      <c r="W41" s="69"/>
      <c r="X41" s="41"/>
      <c r="Y41" s="69" t="s">
        <v>20</v>
      </c>
      <c r="Z41" s="69"/>
      <c r="AA41" s="69"/>
      <c r="AB41" s="69"/>
      <c r="AC41" s="42"/>
      <c r="AD41" s="74" t="s">
        <v>21</v>
      </c>
      <c r="AE41" s="75"/>
      <c r="AF41" s="42"/>
      <c r="AG41" s="74" t="str">
        <f>IF(AND(0&lt;ABS($O42),0&lt;ABS($T42),0&lt;ABS($Y42)),"CU YD",IF(AND(0&lt;ABS($O42),0&lt;ABS($T42)),"SQ YD",IF(AND(0&lt;ABS($O42)),"FT","EACH")))</f>
        <v>CU YD</v>
      </c>
      <c r="AH41" s="174"/>
      <c r="AI41" s="174"/>
      <c r="AJ41" s="75"/>
      <c r="AL41"/>
    </row>
    <row r="42" spans="2:38" ht="20.100000000000001" customHeight="1" x14ac:dyDescent="0.2">
      <c r="B42" s="226" t="s">
        <v>139</v>
      </c>
      <c r="C42" s="227"/>
      <c r="D42" s="155" t="s">
        <v>158</v>
      </c>
      <c r="E42" s="156"/>
      <c r="F42" s="156"/>
      <c r="G42" s="156"/>
      <c r="H42" s="156"/>
      <c r="I42" s="156"/>
      <c r="J42" s="157"/>
      <c r="K42" s="65">
        <v>1</v>
      </c>
      <c r="L42" s="65"/>
      <c r="M42" s="65"/>
      <c r="N42" s="14" t="s">
        <v>22</v>
      </c>
      <c r="O42" s="66">
        <v>200</v>
      </c>
      <c r="P42" s="67"/>
      <c r="Q42" s="67"/>
      <c r="R42" s="68"/>
      <c r="S42" s="20" t="s">
        <v>22</v>
      </c>
      <c r="T42" s="66">
        <v>28</v>
      </c>
      <c r="U42" s="67"/>
      <c r="V42" s="162">
        <v>32</v>
      </c>
      <c r="W42" s="160"/>
      <c r="X42" s="14" t="s">
        <v>22</v>
      </c>
      <c r="Y42" s="66">
        <v>0.125</v>
      </c>
      <c r="Z42" s="67"/>
      <c r="AA42" s="67"/>
      <c r="AB42" s="68"/>
      <c r="AC42" s="37" t="s">
        <v>23</v>
      </c>
      <c r="AD42" s="70">
        <v>27</v>
      </c>
      <c r="AE42" s="71"/>
      <c r="AF42" s="17" t="s">
        <v>24</v>
      </c>
      <c r="AG42" s="72">
        <f t="shared" ref="AG42:AG44" si="18"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27.8</v>
      </c>
      <c r="AH42" s="72"/>
      <c r="AI42" s="72"/>
      <c r="AJ42" s="72"/>
      <c r="AL42" s="9">
        <v>1</v>
      </c>
    </row>
    <row r="43" spans="2:38" ht="20.100000000000001" customHeight="1" x14ac:dyDescent="0.2">
      <c r="B43" s="228"/>
      <c r="C43" s="229"/>
      <c r="D43" s="163" t="s">
        <v>190</v>
      </c>
      <c r="E43" s="164"/>
      <c r="F43" s="164"/>
      <c r="G43" s="164"/>
      <c r="H43" s="164"/>
      <c r="I43" s="164"/>
      <c r="J43" s="165"/>
      <c r="K43" s="76">
        <v>1</v>
      </c>
      <c r="L43" s="76"/>
      <c r="M43" s="76"/>
      <c r="N43" s="18" t="s">
        <v>22</v>
      </c>
      <c r="O43" s="77">
        <v>83</v>
      </c>
      <c r="P43" s="78"/>
      <c r="Q43" s="78"/>
      <c r="R43" s="79"/>
      <c r="S43" s="18" t="s">
        <v>22</v>
      </c>
      <c r="T43" s="77">
        <v>32</v>
      </c>
      <c r="U43" s="78"/>
      <c r="V43" s="218"/>
      <c r="W43" s="151"/>
      <c r="X43" s="18" t="s">
        <v>22</v>
      </c>
      <c r="Y43" s="77">
        <v>0.125</v>
      </c>
      <c r="Z43" s="78"/>
      <c r="AA43" s="78"/>
      <c r="AB43" s="79"/>
      <c r="AC43" s="36" t="s">
        <v>23</v>
      </c>
      <c r="AD43" s="62">
        <f>AD42</f>
        <v>27</v>
      </c>
      <c r="AE43" s="63"/>
      <c r="AF43" s="19" t="s">
        <v>24</v>
      </c>
      <c r="AG43" s="50">
        <f t="shared" si="18"/>
        <v>12.3</v>
      </c>
      <c r="AH43" s="50"/>
      <c r="AI43" s="50"/>
      <c r="AJ43" s="50"/>
      <c r="AL43" s="8">
        <f>AL42</f>
        <v>1</v>
      </c>
    </row>
    <row r="44" spans="2:38" ht="20.100000000000001" customHeight="1" x14ac:dyDescent="0.2">
      <c r="B44" s="125" t="s">
        <v>142</v>
      </c>
      <c r="C44" s="126"/>
      <c r="D44" s="223" t="s">
        <v>191</v>
      </c>
      <c r="E44" s="224"/>
      <c r="F44" s="224"/>
      <c r="G44" s="224"/>
      <c r="H44" s="224"/>
      <c r="I44" s="224"/>
      <c r="J44" s="225"/>
      <c r="K44" s="76">
        <v>1</v>
      </c>
      <c r="L44" s="76"/>
      <c r="M44" s="76"/>
      <c r="N44" s="18" t="s">
        <v>22</v>
      </c>
      <c r="O44" s="77">
        <v>83</v>
      </c>
      <c r="P44" s="78"/>
      <c r="Q44" s="78"/>
      <c r="R44" s="79"/>
      <c r="S44" s="18" t="s">
        <v>22</v>
      </c>
      <c r="T44" s="77">
        <v>32</v>
      </c>
      <c r="U44" s="78"/>
      <c r="V44" s="218"/>
      <c r="W44" s="151"/>
      <c r="X44" s="18" t="s">
        <v>22</v>
      </c>
      <c r="Y44" s="77">
        <v>0.125</v>
      </c>
      <c r="Z44" s="78"/>
      <c r="AA44" s="78"/>
      <c r="AB44" s="79"/>
      <c r="AC44" s="36" t="s">
        <v>23</v>
      </c>
      <c r="AD44" s="62">
        <f t="shared" ref="AD44:AD45" si="19">AD43</f>
        <v>27</v>
      </c>
      <c r="AE44" s="63"/>
      <c r="AF44" s="19" t="s">
        <v>24</v>
      </c>
      <c r="AG44" s="50">
        <f t="shared" si="18"/>
        <v>12.3</v>
      </c>
      <c r="AH44" s="50"/>
      <c r="AI44" s="50"/>
      <c r="AJ44" s="50"/>
      <c r="AL44" s="8">
        <f t="shared" ref="AL44:AL45" si="20">AL43</f>
        <v>1</v>
      </c>
    </row>
    <row r="45" spans="2:38" ht="20.100000000000001" customHeight="1" thickBot="1" x14ac:dyDescent="0.25">
      <c r="B45" s="123"/>
      <c r="C45" s="124"/>
      <c r="D45" s="146" t="s">
        <v>159</v>
      </c>
      <c r="E45" s="147"/>
      <c r="F45" s="147"/>
      <c r="G45" s="147"/>
      <c r="H45" s="147"/>
      <c r="I45" s="147"/>
      <c r="J45" s="148"/>
      <c r="K45" s="76">
        <v>1</v>
      </c>
      <c r="L45" s="76"/>
      <c r="M45" s="76"/>
      <c r="N45" s="18" t="s">
        <v>22</v>
      </c>
      <c r="O45" s="77">
        <v>200</v>
      </c>
      <c r="P45" s="78"/>
      <c r="Q45" s="78"/>
      <c r="R45" s="79"/>
      <c r="S45" s="18" t="s">
        <v>22</v>
      </c>
      <c r="T45" s="77">
        <v>32</v>
      </c>
      <c r="U45" s="78"/>
      <c r="V45" s="218">
        <v>28</v>
      </c>
      <c r="W45" s="151"/>
      <c r="X45" s="18" t="s">
        <v>22</v>
      </c>
      <c r="Y45" s="77">
        <v>0.125</v>
      </c>
      <c r="Z45" s="78"/>
      <c r="AA45" s="78"/>
      <c r="AB45" s="79"/>
      <c r="AC45" s="36" t="s">
        <v>23</v>
      </c>
      <c r="AD45" s="62">
        <f t="shared" si="19"/>
        <v>27</v>
      </c>
      <c r="AE45" s="63"/>
      <c r="AF45" s="19" t="s">
        <v>24</v>
      </c>
      <c r="AG45" s="50">
        <f t="shared" ref="AG45" si="21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>27.8</v>
      </c>
      <c r="AH45" s="50"/>
      <c r="AI45" s="50"/>
      <c r="AJ45" s="50"/>
      <c r="AL45" s="8">
        <f t="shared" si="20"/>
        <v>1</v>
      </c>
    </row>
    <row r="46" spans="2:38" ht="20.100000000000001" customHeight="1" thickTop="1" thickBot="1" x14ac:dyDescent="0.25">
      <c r="B46" s="58" t="s">
        <v>25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60"/>
      <c r="AG46" s="81">
        <f>SUM(AG42:AJ45)</f>
        <v>80.2</v>
      </c>
      <c r="AH46" s="81"/>
      <c r="AI46" s="81"/>
      <c r="AJ46" s="81"/>
      <c r="AL46"/>
    </row>
    <row r="47" spans="2:38" ht="6" customHeight="1" thickBot="1" x14ac:dyDescent="0.25">
      <c r="B47" s="55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7"/>
      <c r="AL47"/>
    </row>
    <row r="48" spans="2:38" ht="20.100000000000001" customHeight="1" thickBot="1" x14ac:dyDescent="0.25">
      <c r="B48" s="47" t="s">
        <v>55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9"/>
      <c r="AL48"/>
    </row>
    <row r="49" spans="2:38" ht="20.100000000000001" customHeight="1" thickBot="1" x14ac:dyDescent="0.25">
      <c r="B49" s="69" t="s">
        <v>19</v>
      </c>
      <c r="C49" s="69"/>
      <c r="D49" s="73" t="s">
        <v>26</v>
      </c>
      <c r="E49" s="73"/>
      <c r="F49" s="73"/>
      <c r="G49" s="73"/>
      <c r="H49" s="73"/>
      <c r="I49" s="73"/>
      <c r="J49" s="73"/>
      <c r="K49" s="69" t="s">
        <v>11</v>
      </c>
      <c r="L49" s="69"/>
      <c r="M49" s="69"/>
      <c r="N49" s="41"/>
      <c r="O49" s="69" t="s">
        <v>9</v>
      </c>
      <c r="P49" s="69"/>
      <c r="Q49" s="69"/>
      <c r="R49" s="69"/>
      <c r="S49" s="41"/>
      <c r="T49" s="69" t="s">
        <v>10</v>
      </c>
      <c r="U49" s="69"/>
      <c r="V49" s="69"/>
      <c r="W49" s="69"/>
      <c r="X49" s="41"/>
      <c r="Y49" s="69" t="s">
        <v>20</v>
      </c>
      <c r="Z49" s="69"/>
      <c r="AA49" s="69"/>
      <c r="AB49" s="69"/>
      <c r="AC49" s="42"/>
      <c r="AD49" s="74" t="s">
        <v>21</v>
      </c>
      <c r="AE49" s="75"/>
      <c r="AF49" s="42"/>
      <c r="AG49" s="74" t="str">
        <f>IF(AND(0&lt;ABS($O50),0&lt;ABS($T50),0&lt;ABS($Y50)),"CU YD",IF(AND(0&lt;ABS($O50),0&lt;ABS($T50)),"SQ YD",IF(AND(0&lt;ABS($O50)),"FT","EACH")))</f>
        <v>CU YD</v>
      </c>
      <c r="AH49" s="174"/>
      <c r="AI49" s="174"/>
      <c r="AJ49" s="75"/>
      <c r="AL49"/>
    </row>
    <row r="50" spans="2:38" ht="20.100000000000001" customHeight="1" x14ac:dyDescent="0.2">
      <c r="B50" s="226" t="s">
        <v>139</v>
      </c>
      <c r="C50" s="227"/>
      <c r="D50" s="155" t="s">
        <v>158</v>
      </c>
      <c r="E50" s="156"/>
      <c r="F50" s="156"/>
      <c r="G50" s="156"/>
      <c r="H50" s="156"/>
      <c r="I50" s="156"/>
      <c r="J50" s="157"/>
      <c r="K50" s="65">
        <v>1</v>
      </c>
      <c r="L50" s="65"/>
      <c r="M50" s="65"/>
      <c r="N50" s="14" t="s">
        <v>22</v>
      </c>
      <c r="O50" s="66">
        <v>200</v>
      </c>
      <c r="P50" s="67"/>
      <c r="Q50" s="67"/>
      <c r="R50" s="68"/>
      <c r="S50" s="20" t="s">
        <v>22</v>
      </c>
      <c r="T50" s="66">
        <v>28</v>
      </c>
      <c r="U50" s="67"/>
      <c r="V50" s="162">
        <v>32</v>
      </c>
      <c r="W50" s="160"/>
      <c r="X50" s="14" t="s">
        <v>22</v>
      </c>
      <c r="Y50" s="230">
        <v>0.14582999999999999</v>
      </c>
      <c r="Z50" s="180"/>
      <c r="AA50" s="67"/>
      <c r="AB50" s="68"/>
      <c r="AC50" s="37" t="s">
        <v>23</v>
      </c>
      <c r="AD50" s="70">
        <v>27</v>
      </c>
      <c r="AE50" s="71"/>
      <c r="AF50" s="17" t="s">
        <v>24</v>
      </c>
      <c r="AG50" s="72">
        <f t="shared" ref="AG50:AG53" si="22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>32.4</v>
      </c>
      <c r="AH50" s="72"/>
      <c r="AI50" s="72"/>
      <c r="AJ50" s="72"/>
      <c r="AL50" s="9">
        <v>1</v>
      </c>
    </row>
    <row r="51" spans="2:38" ht="20.100000000000001" customHeight="1" x14ac:dyDescent="0.2">
      <c r="B51" s="228"/>
      <c r="C51" s="229"/>
      <c r="D51" s="163" t="s">
        <v>190</v>
      </c>
      <c r="E51" s="164"/>
      <c r="F51" s="164"/>
      <c r="G51" s="164"/>
      <c r="H51" s="164"/>
      <c r="I51" s="164"/>
      <c r="J51" s="165"/>
      <c r="K51" s="76">
        <v>1</v>
      </c>
      <c r="L51" s="76"/>
      <c r="M51" s="76"/>
      <c r="N51" s="18" t="s">
        <v>22</v>
      </c>
      <c r="O51" s="77">
        <v>83</v>
      </c>
      <c r="P51" s="78"/>
      <c r="Q51" s="78"/>
      <c r="R51" s="79"/>
      <c r="S51" s="18" t="s">
        <v>22</v>
      </c>
      <c r="T51" s="77">
        <v>32</v>
      </c>
      <c r="U51" s="78"/>
      <c r="V51" s="218"/>
      <c r="W51" s="151"/>
      <c r="X51" s="18" t="s">
        <v>22</v>
      </c>
      <c r="Y51" s="221">
        <v>0.14582999999999999</v>
      </c>
      <c r="Z51" s="222"/>
      <c r="AA51" s="78"/>
      <c r="AB51" s="79"/>
      <c r="AC51" s="36" t="s">
        <v>23</v>
      </c>
      <c r="AD51" s="62">
        <f>AD50</f>
        <v>27</v>
      </c>
      <c r="AE51" s="63"/>
      <c r="AF51" s="19" t="s">
        <v>24</v>
      </c>
      <c r="AG51" s="50">
        <f t="shared" si="22"/>
        <v>14.3</v>
      </c>
      <c r="AH51" s="50"/>
      <c r="AI51" s="50"/>
      <c r="AJ51" s="50"/>
      <c r="AL51" s="8">
        <f>AL50</f>
        <v>1</v>
      </c>
    </row>
    <row r="52" spans="2:38" ht="20.100000000000001" customHeight="1" x14ac:dyDescent="0.2">
      <c r="B52" s="125" t="s">
        <v>142</v>
      </c>
      <c r="C52" s="126"/>
      <c r="D52" s="223" t="s">
        <v>191</v>
      </c>
      <c r="E52" s="224"/>
      <c r="F52" s="224"/>
      <c r="G52" s="224"/>
      <c r="H52" s="224"/>
      <c r="I52" s="224"/>
      <c r="J52" s="225"/>
      <c r="K52" s="76">
        <v>1</v>
      </c>
      <c r="L52" s="76"/>
      <c r="M52" s="76"/>
      <c r="N52" s="18" t="s">
        <v>22</v>
      </c>
      <c r="O52" s="77">
        <v>83</v>
      </c>
      <c r="P52" s="78"/>
      <c r="Q52" s="78"/>
      <c r="R52" s="79"/>
      <c r="S52" s="18" t="s">
        <v>22</v>
      </c>
      <c r="T52" s="77">
        <v>32</v>
      </c>
      <c r="U52" s="78"/>
      <c r="V52" s="218"/>
      <c r="W52" s="151"/>
      <c r="X52" s="18" t="s">
        <v>22</v>
      </c>
      <c r="Y52" s="221">
        <v>0.14582999999999999</v>
      </c>
      <c r="Z52" s="222"/>
      <c r="AA52" s="78"/>
      <c r="AB52" s="79"/>
      <c r="AC52" s="36" t="s">
        <v>23</v>
      </c>
      <c r="AD52" s="62">
        <f t="shared" ref="AD52:AD53" si="23">AD51</f>
        <v>27</v>
      </c>
      <c r="AE52" s="63"/>
      <c r="AF52" s="19" t="s">
        <v>24</v>
      </c>
      <c r="AG52" s="50">
        <f t="shared" si="22"/>
        <v>14.3</v>
      </c>
      <c r="AH52" s="50"/>
      <c r="AI52" s="50"/>
      <c r="AJ52" s="50"/>
      <c r="AL52" s="8">
        <f t="shared" ref="AL52:AL53" si="24">AL51</f>
        <v>1</v>
      </c>
    </row>
    <row r="53" spans="2:38" ht="20.100000000000001" customHeight="1" thickBot="1" x14ac:dyDescent="0.25">
      <c r="B53" s="123"/>
      <c r="C53" s="124"/>
      <c r="D53" s="146" t="s">
        <v>159</v>
      </c>
      <c r="E53" s="147"/>
      <c r="F53" s="147"/>
      <c r="G53" s="147"/>
      <c r="H53" s="147"/>
      <c r="I53" s="147"/>
      <c r="J53" s="148"/>
      <c r="K53" s="76">
        <v>1</v>
      </c>
      <c r="L53" s="76"/>
      <c r="M53" s="76"/>
      <c r="N53" s="18" t="s">
        <v>22</v>
      </c>
      <c r="O53" s="77">
        <v>200</v>
      </c>
      <c r="P53" s="78"/>
      <c r="Q53" s="78"/>
      <c r="R53" s="79"/>
      <c r="S53" s="18" t="s">
        <v>22</v>
      </c>
      <c r="T53" s="77">
        <v>32</v>
      </c>
      <c r="U53" s="78"/>
      <c r="V53" s="218">
        <v>28</v>
      </c>
      <c r="W53" s="151"/>
      <c r="X53" s="18" t="s">
        <v>22</v>
      </c>
      <c r="Y53" s="221">
        <v>0.14582999999999999</v>
      </c>
      <c r="Z53" s="222"/>
      <c r="AA53" s="78"/>
      <c r="AB53" s="79"/>
      <c r="AC53" s="36" t="s">
        <v>23</v>
      </c>
      <c r="AD53" s="62">
        <f t="shared" si="23"/>
        <v>27</v>
      </c>
      <c r="AE53" s="63"/>
      <c r="AF53" s="19" t="s">
        <v>24</v>
      </c>
      <c r="AG53" s="50">
        <f t="shared" si="22"/>
        <v>32.4</v>
      </c>
      <c r="AH53" s="50"/>
      <c r="AI53" s="50"/>
      <c r="AJ53" s="50"/>
      <c r="AL53" s="8">
        <f t="shared" si="24"/>
        <v>1</v>
      </c>
    </row>
    <row r="54" spans="2:38" ht="20.100000000000001" customHeight="1" thickTop="1" thickBot="1" x14ac:dyDescent="0.25">
      <c r="B54" s="58" t="s">
        <v>25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60"/>
      <c r="AG54" s="81">
        <f>SUM(AG50:AJ53)</f>
        <v>93.4</v>
      </c>
      <c r="AH54" s="81"/>
      <c r="AI54" s="81"/>
      <c r="AJ54" s="81"/>
      <c r="AL54"/>
    </row>
    <row r="55" spans="2:38" ht="6" customHeight="1" thickBot="1" x14ac:dyDescent="0.25">
      <c r="B55" s="55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7"/>
      <c r="AL55"/>
    </row>
    <row r="56" spans="2:38" ht="20.100000000000001" customHeight="1" x14ac:dyDescent="0.2">
      <c r="AL56"/>
    </row>
    <row r="57" spans="2:38" ht="20.100000000000001" customHeight="1" x14ac:dyDescent="0.2">
      <c r="AL57"/>
    </row>
    <row r="58" spans="2:38" ht="20.100000000000001" customHeight="1" x14ac:dyDescent="0.2">
      <c r="AL58"/>
    </row>
    <row r="59" spans="2:38" ht="20.100000000000001" customHeight="1" x14ac:dyDescent="0.2">
      <c r="AL59"/>
    </row>
    <row r="60" spans="2:38" ht="20.100000000000001" customHeight="1" x14ac:dyDescent="0.2">
      <c r="AL60"/>
    </row>
    <row r="61" spans="2:38" ht="20.100000000000001" customHeight="1" x14ac:dyDescent="0.2">
      <c r="AL61"/>
    </row>
    <row r="62" spans="2:38" ht="20.100000000000001" customHeight="1" x14ac:dyDescent="0.2">
      <c r="AL62"/>
    </row>
    <row r="63" spans="2:38" ht="20.100000000000001" customHeight="1" x14ac:dyDescent="0.2">
      <c r="AL63"/>
    </row>
    <row r="64" spans="2:38" ht="20.100000000000001" customHeight="1" x14ac:dyDescent="0.2">
      <c r="AL64"/>
    </row>
    <row r="65" spans="38:38" ht="20.100000000000001" customHeight="1" x14ac:dyDescent="0.2">
      <c r="AL65"/>
    </row>
    <row r="66" spans="38:38" ht="20.100000000000001" customHeight="1" x14ac:dyDescent="0.2">
      <c r="AL66"/>
    </row>
    <row r="67" spans="38:38" ht="20.100000000000001" customHeight="1" x14ac:dyDescent="0.2">
      <c r="AL67"/>
    </row>
    <row r="68" spans="38:38" ht="20.100000000000001" customHeight="1" x14ac:dyDescent="0.2">
      <c r="AL68"/>
    </row>
    <row r="69" spans="38:38" ht="20.100000000000001" customHeight="1" x14ac:dyDescent="0.2">
      <c r="AL69"/>
    </row>
    <row r="70" spans="38:38" ht="20.100000000000001" customHeight="1" x14ac:dyDescent="0.2">
      <c r="AL70"/>
    </row>
    <row r="71" spans="38:38" ht="20.100000000000001" customHeight="1" x14ac:dyDescent="0.2">
      <c r="AL71"/>
    </row>
    <row r="72" spans="38:38" ht="20.100000000000001" customHeight="1" x14ac:dyDescent="0.2">
      <c r="AL72"/>
    </row>
    <row r="73" spans="38:38" ht="20.100000000000001" customHeight="1" x14ac:dyDescent="0.2">
      <c r="AL73"/>
    </row>
    <row r="74" spans="38:38" ht="20.100000000000001" customHeight="1" x14ac:dyDescent="0.2">
      <c r="AL74"/>
    </row>
    <row r="75" spans="38:38" ht="20.100000000000001" customHeight="1" x14ac:dyDescent="0.2">
      <c r="AL75"/>
    </row>
    <row r="76" spans="38:38" ht="20.100000000000001" customHeight="1" x14ac:dyDescent="0.2">
      <c r="AL76"/>
    </row>
    <row r="77" spans="38:38" ht="20.100000000000001" customHeight="1" x14ac:dyDescent="0.2">
      <c r="AL77"/>
    </row>
    <row r="78" spans="38:38" ht="20.100000000000001" customHeight="1" x14ac:dyDescent="0.2">
      <c r="AL78"/>
    </row>
    <row r="79" spans="38:38" ht="20.100000000000001" customHeight="1" x14ac:dyDescent="0.2">
      <c r="AL79"/>
    </row>
    <row r="80" spans="38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</sheetData>
  <mergeCells count="350">
    <mergeCell ref="T53:U53"/>
    <mergeCell ref="V53:W53"/>
    <mergeCell ref="B49:C49"/>
    <mergeCell ref="D50:J50"/>
    <mergeCell ref="Y43:Z43"/>
    <mergeCell ref="AA43:AB43"/>
    <mergeCell ref="D43:J43"/>
    <mergeCell ref="V43:W43"/>
    <mergeCell ref="B48:AJ48"/>
    <mergeCell ref="B46:AF46"/>
    <mergeCell ref="AG46:AJ46"/>
    <mergeCell ref="V44:W44"/>
    <mergeCell ref="Y44:Z44"/>
    <mergeCell ref="AA44:AB44"/>
    <mergeCell ref="D45:J45"/>
    <mergeCell ref="K45:M45"/>
    <mergeCell ref="O45:P45"/>
    <mergeCell ref="Q45:R45"/>
    <mergeCell ref="AA45:AB45"/>
    <mergeCell ref="B44:C45"/>
    <mergeCell ref="D44:J44"/>
    <mergeCell ref="AD43:AE43"/>
    <mergeCell ref="T43:U43"/>
    <mergeCell ref="Y45:Z45"/>
    <mergeCell ref="K15:M15"/>
    <mergeCell ref="O15:P15"/>
    <mergeCell ref="Q15:R15"/>
    <mergeCell ref="B55:AJ55"/>
    <mergeCell ref="AG21:AJ21"/>
    <mergeCell ref="Y22:Z22"/>
    <mergeCell ref="AA22:AB22"/>
    <mergeCell ref="B52:C53"/>
    <mergeCell ref="D35:J35"/>
    <mergeCell ref="K34:M35"/>
    <mergeCell ref="Y35:Z35"/>
    <mergeCell ref="AA35:AB35"/>
    <mergeCell ref="Y36:Z36"/>
    <mergeCell ref="AA36:AB36"/>
    <mergeCell ref="V36:W36"/>
    <mergeCell ref="K36:M37"/>
    <mergeCell ref="D36:J36"/>
    <mergeCell ref="D37:J37"/>
    <mergeCell ref="Q53:R53"/>
    <mergeCell ref="T16:U16"/>
    <mergeCell ref="Y27:Z27"/>
    <mergeCell ref="T51:U51"/>
    <mergeCell ref="K51:M51"/>
    <mergeCell ref="O51:P51"/>
    <mergeCell ref="B39:AJ39"/>
    <mergeCell ref="B36:C37"/>
    <mergeCell ref="Q37:R37"/>
    <mergeCell ref="T36:U36"/>
    <mergeCell ref="O37:P37"/>
    <mergeCell ref="O21:R21"/>
    <mergeCell ref="T35:U35"/>
    <mergeCell ref="D42:J42"/>
    <mergeCell ref="AG42:AJ42"/>
    <mergeCell ref="AG36:AJ36"/>
    <mergeCell ref="O36:P36"/>
    <mergeCell ref="K42:M42"/>
    <mergeCell ref="O42:P42"/>
    <mergeCell ref="AG38:AJ38"/>
    <mergeCell ref="Y37:Z37"/>
    <mergeCell ref="T42:U42"/>
    <mergeCell ref="Q42:R42"/>
    <mergeCell ref="AA37:AB37"/>
    <mergeCell ref="Q36:R36"/>
    <mergeCell ref="AG41:AJ41"/>
    <mergeCell ref="AD41:AE41"/>
    <mergeCell ref="O35:P35"/>
    <mergeCell ref="Q35:R35"/>
    <mergeCell ref="K23:M23"/>
    <mergeCell ref="AD17:AE17"/>
    <mergeCell ref="AG17:AJ17"/>
    <mergeCell ref="K17:M17"/>
    <mergeCell ref="T9:U9"/>
    <mergeCell ref="V9:W9"/>
    <mergeCell ref="Y9:Z9"/>
    <mergeCell ref="B30:AF30"/>
    <mergeCell ref="O34:P34"/>
    <mergeCell ref="T33:W33"/>
    <mergeCell ref="B34:C35"/>
    <mergeCell ref="AD35:AE35"/>
    <mergeCell ref="AD34:AE34"/>
    <mergeCell ref="Y34:Z34"/>
    <mergeCell ref="D33:J33"/>
    <mergeCell ref="AA16:AB16"/>
    <mergeCell ref="AD16:AE16"/>
    <mergeCell ref="O22:P22"/>
    <mergeCell ref="Y17:Z17"/>
    <mergeCell ref="Y21:AB21"/>
    <mergeCell ref="B18:AF18"/>
    <mergeCell ref="AD21:AE21"/>
    <mergeCell ref="V14:W14"/>
    <mergeCell ref="K16:M16"/>
    <mergeCell ref="O16:P16"/>
    <mergeCell ref="AG22:AJ22"/>
    <mergeCell ref="AG18:AJ18"/>
    <mergeCell ref="D17:J17"/>
    <mergeCell ref="T15:U15"/>
    <mergeCell ref="B21:C21"/>
    <mergeCell ref="O26:P26"/>
    <mergeCell ref="O33:R33"/>
    <mergeCell ref="AG13:AJ13"/>
    <mergeCell ref="AD14:AE14"/>
    <mergeCell ref="AG14:AJ14"/>
    <mergeCell ref="AD13:AE13"/>
    <mergeCell ref="AG25:AJ25"/>
    <mergeCell ref="T28:U28"/>
    <mergeCell ref="V28:W28"/>
    <mergeCell ref="D25:J25"/>
    <mergeCell ref="T26:U26"/>
    <mergeCell ref="O28:P28"/>
    <mergeCell ref="AG26:AJ26"/>
    <mergeCell ref="AA27:AB27"/>
    <mergeCell ref="AG28:AJ28"/>
    <mergeCell ref="D29:J29"/>
    <mergeCell ref="K29:M29"/>
    <mergeCell ref="O29:P29"/>
    <mergeCell ref="Q29:R29"/>
    <mergeCell ref="T8:U8"/>
    <mergeCell ref="V8:W8"/>
    <mergeCell ref="Y8:Z8"/>
    <mergeCell ref="AA8:AB8"/>
    <mergeCell ref="AD8:AE8"/>
    <mergeCell ref="AG8:AJ8"/>
    <mergeCell ref="AA14:AB14"/>
    <mergeCell ref="AG15:AJ15"/>
    <mergeCell ref="AA15:AB15"/>
    <mergeCell ref="B10:AF10"/>
    <mergeCell ref="D15:J15"/>
    <mergeCell ref="Y13:AB13"/>
    <mergeCell ref="B13:C13"/>
    <mergeCell ref="O14:P14"/>
    <mergeCell ref="B14:C15"/>
    <mergeCell ref="D13:J13"/>
    <mergeCell ref="K13:M13"/>
    <mergeCell ref="Y15:Z15"/>
    <mergeCell ref="AA9:AB9"/>
    <mergeCell ref="AD9:AE9"/>
    <mergeCell ref="AG9:AJ9"/>
    <mergeCell ref="AD15:AE15"/>
    <mergeCell ref="V15:W15"/>
    <mergeCell ref="AG10:AJ10"/>
    <mergeCell ref="AA51:AB51"/>
    <mergeCell ref="AD51:AE51"/>
    <mergeCell ref="AG51:AJ51"/>
    <mergeCell ref="K44:M44"/>
    <mergeCell ref="O44:P44"/>
    <mergeCell ref="Q44:R44"/>
    <mergeCell ref="O43:P43"/>
    <mergeCell ref="K43:M43"/>
    <mergeCell ref="Q43:R43"/>
    <mergeCell ref="K50:M50"/>
    <mergeCell ref="O50:P50"/>
    <mergeCell ref="Q50:R50"/>
    <mergeCell ref="T49:W49"/>
    <mergeCell ref="T50:U50"/>
    <mergeCell ref="V50:W50"/>
    <mergeCell ref="Y50:Z50"/>
    <mergeCell ref="AG50:AJ50"/>
    <mergeCell ref="AG44:AJ44"/>
    <mergeCell ref="AD49:AE49"/>
    <mergeCell ref="AA50:AB50"/>
    <mergeCell ref="AD50:AE50"/>
    <mergeCell ref="AG49:AJ49"/>
    <mergeCell ref="Y49:AB49"/>
    <mergeCell ref="T44:U44"/>
    <mergeCell ref="AG43:AJ43"/>
    <mergeCell ref="T45:U45"/>
    <mergeCell ref="V45:W45"/>
    <mergeCell ref="AD44:AE44"/>
    <mergeCell ref="AD45:AE45"/>
    <mergeCell ref="B47:AJ47"/>
    <mergeCell ref="D49:J49"/>
    <mergeCell ref="K49:M49"/>
    <mergeCell ref="O49:R49"/>
    <mergeCell ref="AG45:AJ45"/>
    <mergeCell ref="B42:C43"/>
    <mergeCell ref="V42:W42"/>
    <mergeCell ref="AD42:AE42"/>
    <mergeCell ref="Y42:Z42"/>
    <mergeCell ref="AA42:AB42"/>
    <mergeCell ref="B54:AF54"/>
    <mergeCell ref="AG54:AJ54"/>
    <mergeCell ref="K53:M53"/>
    <mergeCell ref="O53:P53"/>
    <mergeCell ref="D51:J51"/>
    <mergeCell ref="D53:J53"/>
    <mergeCell ref="Y53:Z53"/>
    <mergeCell ref="AA53:AB53"/>
    <mergeCell ref="AG53:AJ53"/>
    <mergeCell ref="AD53:AE53"/>
    <mergeCell ref="Y52:Z52"/>
    <mergeCell ref="AA52:AB52"/>
    <mergeCell ref="D52:J52"/>
    <mergeCell ref="K52:M52"/>
    <mergeCell ref="O52:P52"/>
    <mergeCell ref="Q52:R52"/>
    <mergeCell ref="V51:W51"/>
    <mergeCell ref="Q51:R51"/>
    <mergeCell ref="AD52:AE52"/>
    <mergeCell ref="AG52:AJ52"/>
    <mergeCell ref="V52:W52"/>
    <mergeCell ref="T52:U52"/>
    <mergeCell ref="Y51:Z51"/>
    <mergeCell ref="B50:C51"/>
    <mergeCell ref="W1:Z1"/>
    <mergeCell ref="AI1:AJ1"/>
    <mergeCell ref="W2:Z2"/>
    <mergeCell ref="AI2:AJ2"/>
    <mergeCell ref="W3:AJ3"/>
    <mergeCell ref="W4:AJ4"/>
    <mergeCell ref="AD7:AE7"/>
    <mergeCell ref="AG7:AJ7"/>
    <mergeCell ref="Y7:AB7"/>
    <mergeCell ref="B6:AJ6"/>
    <mergeCell ref="T7:W7"/>
    <mergeCell ref="B7:C7"/>
    <mergeCell ref="K7:M7"/>
    <mergeCell ref="O7:R7"/>
    <mergeCell ref="D7:J7"/>
    <mergeCell ref="B12:AJ12"/>
    <mergeCell ref="D14:J14"/>
    <mergeCell ref="K14:M14"/>
    <mergeCell ref="Q14:R14"/>
    <mergeCell ref="B11:AJ11"/>
    <mergeCell ref="T13:W13"/>
    <mergeCell ref="O13:R13"/>
    <mergeCell ref="T14:U14"/>
    <mergeCell ref="AG24:AJ24"/>
    <mergeCell ref="Y16:Z16"/>
    <mergeCell ref="Y14:Z14"/>
    <mergeCell ref="AG16:AJ16"/>
    <mergeCell ref="D23:J23"/>
    <mergeCell ref="D21:J21"/>
    <mergeCell ref="K21:M21"/>
    <mergeCell ref="V22:W22"/>
    <mergeCell ref="T23:U23"/>
    <mergeCell ref="V23:W23"/>
    <mergeCell ref="AG23:AJ23"/>
    <mergeCell ref="Q23:R23"/>
    <mergeCell ref="Q16:R16"/>
    <mergeCell ref="D16:J16"/>
    <mergeCell ref="T21:W21"/>
    <mergeCell ref="AA23:AB23"/>
    <mergeCell ref="D8:J8"/>
    <mergeCell ref="K8:M8"/>
    <mergeCell ref="O8:P8"/>
    <mergeCell ref="Q8:R8"/>
    <mergeCell ref="B9:C9"/>
    <mergeCell ref="D9:J9"/>
    <mergeCell ref="K9:M9"/>
    <mergeCell ref="O9:P9"/>
    <mergeCell ref="Q9:R9"/>
    <mergeCell ref="B8:C8"/>
    <mergeCell ref="T37:U37"/>
    <mergeCell ref="AD36:AE36"/>
    <mergeCell ref="Y28:Z28"/>
    <mergeCell ref="AA28:AB28"/>
    <mergeCell ref="B32:AJ32"/>
    <mergeCell ref="AG37:AJ37"/>
    <mergeCell ref="AD37:AE37"/>
    <mergeCell ref="B41:C41"/>
    <mergeCell ref="B38:AF38"/>
    <mergeCell ref="V37:W37"/>
    <mergeCell ref="Y41:AB41"/>
    <mergeCell ref="T41:W41"/>
    <mergeCell ref="B40:AJ40"/>
    <mergeCell ref="D41:J41"/>
    <mergeCell ref="K41:M41"/>
    <mergeCell ref="O41:R41"/>
    <mergeCell ref="B33:C33"/>
    <mergeCell ref="AD29:AE29"/>
    <mergeCell ref="AG29:AJ29"/>
    <mergeCell ref="D28:J28"/>
    <mergeCell ref="K28:M28"/>
    <mergeCell ref="AD28:AE28"/>
    <mergeCell ref="Q28:R28"/>
    <mergeCell ref="K33:M33"/>
    <mergeCell ref="AG35:AJ35"/>
    <mergeCell ref="V35:W35"/>
    <mergeCell ref="V29:W29"/>
    <mergeCell ref="Y29:Z29"/>
    <mergeCell ref="AA29:AB29"/>
    <mergeCell ref="AG30:AJ30"/>
    <mergeCell ref="AD25:AE25"/>
    <mergeCell ref="T29:U29"/>
    <mergeCell ref="Y26:Z26"/>
    <mergeCell ref="AA26:AB26"/>
    <mergeCell ref="AG33:AJ33"/>
    <mergeCell ref="AG34:AJ34"/>
    <mergeCell ref="B31:AJ31"/>
    <mergeCell ref="Q25:R25"/>
    <mergeCell ref="AD33:AE33"/>
    <mergeCell ref="Y33:AB33"/>
    <mergeCell ref="T34:U34"/>
    <mergeCell ref="Q34:R34"/>
    <mergeCell ref="AA34:AB34"/>
    <mergeCell ref="V34:W34"/>
    <mergeCell ref="B29:C29"/>
    <mergeCell ref="B28:C28"/>
    <mergeCell ref="D34:J34"/>
    <mergeCell ref="O27:P27"/>
    <mergeCell ref="B16:C17"/>
    <mergeCell ref="V16:W16"/>
    <mergeCell ref="O24:P24"/>
    <mergeCell ref="Q24:R24"/>
    <mergeCell ref="T24:U24"/>
    <mergeCell ref="B25:C27"/>
    <mergeCell ref="Y23:Z23"/>
    <mergeCell ref="K26:M26"/>
    <mergeCell ref="T25:U25"/>
    <mergeCell ref="V25:W25"/>
    <mergeCell ref="O23:P23"/>
    <mergeCell ref="V24:W24"/>
    <mergeCell ref="Y24:Z24"/>
    <mergeCell ref="O17:P17"/>
    <mergeCell ref="Q17:R17"/>
    <mergeCell ref="T17:U17"/>
    <mergeCell ref="V17:W17"/>
    <mergeCell ref="B19:AJ19"/>
    <mergeCell ref="AA17:AB17"/>
    <mergeCell ref="B20:AJ20"/>
    <mergeCell ref="AG27:AJ27"/>
    <mergeCell ref="K25:M25"/>
    <mergeCell ref="O25:P25"/>
    <mergeCell ref="AD22:AE22"/>
    <mergeCell ref="B22:C24"/>
    <mergeCell ref="D24:J24"/>
    <mergeCell ref="K24:M24"/>
    <mergeCell ref="AA25:AB25"/>
    <mergeCell ref="AD27:AE27"/>
    <mergeCell ref="Y25:Z25"/>
    <mergeCell ref="Q27:R27"/>
    <mergeCell ref="T27:U27"/>
    <mergeCell ref="K27:M27"/>
    <mergeCell ref="D27:J27"/>
    <mergeCell ref="AA24:AB24"/>
    <mergeCell ref="AD24:AE24"/>
    <mergeCell ref="V27:W27"/>
    <mergeCell ref="AD26:AE26"/>
    <mergeCell ref="V26:W26"/>
    <mergeCell ref="T22:U22"/>
    <mergeCell ref="D26:J26"/>
    <mergeCell ref="AD23:AE23"/>
    <mergeCell ref="K22:M22"/>
    <mergeCell ref="D22:J22"/>
    <mergeCell ref="Q26:R26"/>
    <mergeCell ref="Q22:R22"/>
  </mergeCells>
  <phoneticPr fontId="9" type="noConversion"/>
  <printOptions horizontalCentered="1"/>
  <pageMargins left="0.7" right="0.7" top="0.5" bottom="0.75" header="0.3" footer="0.3"/>
  <pageSetup scale="80" fitToHeight="0" orientation="portrait" r:id="rId1"/>
  <headerFooter alignWithMargins="0">
    <oddFooter>&amp;A&amp;RPage &amp;P</oddFooter>
  </headerFooter>
  <rowBreaks count="1" manualBreakCount="1">
    <brk id="39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L1081"/>
  <sheetViews>
    <sheetView showGridLines="0" view="pageBreakPreview" zoomScale="110" zoomScaleNormal="85" zoomScaleSheetLayoutView="110" workbookViewId="0">
      <selection activeCell="AP23" sqref="AP2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1">
        <f ca="1">NOW()</f>
        <v>45910.671864236108</v>
      </c>
      <c r="X1" s="91"/>
      <c r="Y1" s="92"/>
      <c r="Z1" s="92"/>
      <c r="AA1" s="1"/>
      <c r="AD1" s="1"/>
      <c r="AH1" s="6" t="s">
        <v>6</v>
      </c>
      <c r="AI1" s="92" t="s">
        <v>43</v>
      </c>
      <c r="AJ1" s="92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3">
        <v>115691</v>
      </c>
      <c r="X2" s="93"/>
      <c r="Y2" s="93"/>
      <c r="Z2" s="93"/>
      <c r="AA2" s="1"/>
      <c r="AD2" s="1"/>
      <c r="AH2" s="6" t="s">
        <v>1</v>
      </c>
      <c r="AI2" s="93" t="s">
        <v>257</v>
      </c>
      <c r="AJ2" s="93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2" t="s">
        <v>94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4" t="s">
        <v>46</v>
      </c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Bot="1" x14ac:dyDescent="0.25">
      <c r="B6" s="95" t="s">
        <v>75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7"/>
    </row>
    <row r="7" spans="2:38" ht="20.100000000000001" customHeight="1" thickBot="1" x14ac:dyDescent="0.25">
      <c r="B7" s="69" t="s">
        <v>19</v>
      </c>
      <c r="C7" s="69"/>
      <c r="D7" s="73" t="s">
        <v>26</v>
      </c>
      <c r="E7" s="73"/>
      <c r="F7" s="73"/>
      <c r="G7" s="73"/>
      <c r="H7" s="73"/>
      <c r="I7" s="73"/>
      <c r="J7" s="73"/>
      <c r="K7" s="69" t="s">
        <v>11</v>
      </c>
      <c r="L7" s="69"/>
      <c r="M7" s="69"/>
      <c r="N7" s="41"/>
      <c r="O7" s="69" t="s">
        <v>9</v>
      </c>
      <c r="P7" s="69"/>
      <c r="Q7" s="69"/>
      <c r="R7" s="69"/>
      <c r="S7" s="41"/>
      <c r="T7" s="69" t="s">
        <v>10</v>
      </c>
      <c r="U7" s="69"/>
      <c r="V7" s="69"/>
      <c r="W7" s="69"/>
      <c r="X7" s="41"/>
      <c r="Y7" s="69" t="s">
        <v>20</v>
      </c>
      <c r="Z7" s="69"/>
      <c r="AA7" s="69"/>
      <c r="AB7" s="69"/>
      <c r="AC7" s="42"/>
      <c r="AD7" s="74" t="s">
        <v>21</v>
      </c>
      <c r="AE7" s="75"/>
      <c r="AF7" s="42"/>
      <c r="AG7" s="69" t="s">
        <v>39</v>
      </c>
      <c r="AH7" s="69"/>
      <c r="AI7" s="69"/>
      <c r="AJ7" s="69"/>
    </row>
    <row r="8" spans="2:38" ht="20.100000000000001" customHeight="1" thickBot="1" x14ac:dyDescent="0.25">
      <c r="B8" s="89" t="s">
        <v>197</v>
      </c>
      <c r="C8" s="89"/>
      <c r="D8" s="64" t="s">
        <v>90</v>
      </c>
      <c r="E8" s="64"/>
      <c r="F8" s="64"/>
      <c r="G8" s="64"/>
      <c r="H8" s="64"/>
      <c r="I8" s="64"/>
      <c r="J8" s="64"/>
      <c r="K8" s="65">
        <v>11</v>
      </c>
      <c r="L8" s="65"/>
      <c r="M8" s="65"/>
      <c r="N8" s="14" t="s">
        <v>22</v>
      </c>
      <c r="O8" s="66"/>
      <c r="P8" s="67"/>
      <c r="Q8" s="67"/>
      <c r="R8" s="68"/>
      <c r="S8" s="14" t="s">
        <v>22</v>
      </c>
      <c r="T8" s="66"/>
      <c r="U8" s="67"/>
      <c r="V8" s="67"/>
      <c r="W8" s="68"/>
      <c r="X8" s="14" t="s">
        <v>22</v>
      </c>
      <c r="Y8" s="66"/>
      <c r="Z8" s="67"/>
      <c r="AA8" s="67"/>
      <c r="AB8" s="68"/>
      <c r="AC8" s="37" t="s">
        <v>23</v>
      </c>
      <c r="AD8" s="70">
        <v>1</v>
      </c>
      <c r="AE8" s="71"/>
      <c r="AF8" s="17" t="s">
        <v>24</v>
      </c>
      <c r="AG8" s="109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>11</v>
      </c>
      <c r="AH8" s="109"/>
      <c r="AI8" s="109"/>
      <c r="AJ8" s="109"/>
      <c r="AL8" s="9">
        <v>1</v>
      </c>
    </row>
    <row r="9" spans="2:38" ht="20.100000000000001" customHeight="1" thickTop="1" thickBot="1" x14ac:dyDescent="0.25">
      <c r="B9" s="58" t="s">
        <v>25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60"/>
      <c r="AG9" s="81">
        <f>SUM(AG8:AG8)</f>
        <v>11</v>
      </c>
      <c r="AH9" s="81"/>
      <c r="AI9" s="81"/>
      <c r="AJ9" s="81"/>
    </row>
    <row r="10" spans="2:38" ht="6" customHeight="1" thickBot="1" x14ac:dyDescent="0.25"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7"/>
    </row>
    <row r="11" spans="2:38" ht="20.100000000000001" customHeight="1" thickBot="1" x14ac:dyDescent="0.25">
      <c r="B11" s="47" t="s">
        <v>38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9"/>
    </row>
    <row r="12" spans="2:38" ht="20.100000000000001" customHeight="1" thickBot="1" x14ac:dyDescent="0.25">
      <c r="B12" s="69" t="s">
        <v>19</v>
      </c>
      <c r="C12" s="69"/>
      <c r="D12" s="73" t="s">
        <v>26</v>
      </c>
      <c r="E12" s="73"/>
      <c r="F12" s="73"/>
      <c r="G12" s="73"/>
      <c r="H12" s="73"/>
      <c r="I12" s="73"/>
      <c r="J12" s="73"/>
      <c r="K12" s="69" t="s">
        <v>11</v>
      </c>
      <c r="L12" s="69"/>
      <c r="M12" s="69"/>
      <c r="N12" s="41"/>
      <c r="O12" s="69" t="s">
        <v>9</v>
      </c>
      <c r="P12" s="69"/>
      <c r="Q12" s="69"/>
      <c r="R12" s="69"/>
      <c r="S12" s="41"/>
      <c r="T12" s="69" t="s">
        <v>10</v>
      </c>
      <c r="U12" s="69"/>
      <c r="V12" s="69"/>
      <c r="W12" s="69"/>
      <c r="X12" s="41"/>
      <c r="Y12" s="69" t="s">
        <v>20</v>
      </c>
      <c r="Z12" s="69"/>
      <c r="AA12" s="69"/>
      <c r="AB12" s="69"/>
      <c r="AC12" s="42"/>
      <c r="AD12" s="74" t="s">
        <v>21</v>
      </c>
      <c r="AE12" s="75"/>
      <c r="AF12" s="42"/>
      <c r="AG12" s="69" t="s">
        <v>39</v>
      </c>
      <c r="AH12" s="69"/>
      <c r="AI12" s="69"/>
      <c r="AJ12" s="69"/>
    </row>
    <row r="13" spans="2:38" ht="24" customHeight="1" x14ac:dyDescent="0.2">
      <c r="B13" s="248" t="s">
        <v>218</v>
      </c>
      <c r="C13" s="248"/>
      <c r="D13" s="64" t="s">
        <v>219</v>
      </c>
      <c r="E13" s="64"/>
      <c r="F13" s="64"/>
      <c r="G13" s="64"/>
      <c r="H13" s="64"/>
      <c r="I13" s="64"/>
      <c r="J13" s="64"/>
      <c r="K13" s="65">
        <v>6</v>
      </c>
      <c r="L13" s="65"/>
      <c r="M13" s="65"/>
      <c r="N13" s="14" t="s">
        <v>22</v>
      </c>
      <c r="O13" s="66"/>
      <c r="P13" s="67"/>
      <c r="Q13" s="67"/>
      <c r="R13" s="68"/>
      <c r="S13" s="14" t="s">
        <v>22</v>
      </c>
      <c r="T13" s="66"/>
      <c r="U13" s="67"/>
      <c r="V13" s="67"/>
      <c r="W13" s="68"/>
      <c r="X13" s="14" t="s">
        <v>22</v>
      </c>
      <c r="Y13" s="66"/>
      <c r="Z13" s="67"/>
      <c r="AA13" s="67"/>
      <c r="AB13" s="68"/>
      <c r="AC13" s="37" t="s">
        <v>23</v>
      </c>
      <c r="AD13" s="70">
        <v>1</v>
      </c>
      <c r="AE13" s="71"/>
      <c r="AF13" s="17" t="s">
        <v>24</v>
      </c>
      <c r="AG13" s="109">
        <f t="shared" ref="AG13:AG14" si="0">IF(K13=0," ",IF(AND(0&lt;ABS($O13),0&lt;ABS($T13),0&lt;ABS($Y13)),ROUND(($K13*IF($Q13&gt;0,($O13+$Q13)/2,$O13)*IF($V13&gt;0,($T13+$V13)/2,$T13)*IF($AA13&gt;0,($Y13+$AA13)/2,$Y13))/AD13,AL13),IF(AND(0&lt;ABS($O13),0&lt;ABS($T13)),ROUND(($K13*IF($Q13&gt;0,($O13+$Q13)/2,$O13)*IF($V13&gt;0,($T13+$V13)/2,$T13))/AD13,AL13),IF(AND(0&lt;ABS($O13)),ROUND($K13*IF($Q13&gt;0,($O13+$Q13)/2,$O13)/AD13,AL13),IF(AND(0&lt;ABS($K13)),K13," ")))))</f>
        <v>6</v>
      </c>
      <c r="AH13" s="109"/>
      <c r="AI13" s="109"/>
      <c r="AJ13" s="109"/>
      <c r="AL13" s="9">
        <v>1</v>
      </c>
    </row>
    <row r="14" spans="2:38" ht="24" customHeight="1" thickBot="1" x14ac:dyDescent="0.25">
      <c r="B14" s="247" t="s">
        <v>217</v>
      </c>
      <c r="C14" s="247"/>
      <c r="D14" s="51" t="s">
        <v>220</v>
      </c>
      <c r="E14" s="51"/>
      <c r="F14" s="51"/>
      <c r="G14" s="51"/>
      <c r="H14" s="51"/>
      <c r="I14" s="51"/>
      <c r="J14" s="51"/>
      <c r="K14" s="76">
        <v>6</v>
      </c>
      <c r="L14" s="76"/>
      <c r="M14" s="76"/>
      <c r="N14" s="18" t="s">
        <v>22</v>
      </c>
      <c r="O14" s="77"/>
      <c r="P14" s="78"/>
      <c r="Q14" s="78"/>
      <c r="R14" s="79"/>
      <c r="S14" s="18" t="s">
        <v>22</v>
      </c>
      <c r="T14" s="77"/>
      <c r="U14" s="78"/>
      <c r="V14" s="78"/>
      <c r="W14" s="79"/>
      <c r="X14" s="18" t="s">
        <v>22</v>
      </c>
      <c r="Y14" s="77"/>
      <c r="Z14" s="78"/>
      <c r="AA14" s="78"/>
      <c r="AB14" s="79"/>
      <c r="AC14" s="36" t="s">
        <v>23</v>
      </c>
      <c r="AD14" s="62">
        <f>AD13</f>
        <v>1</v>
      </c>
      <c r="AE14" s="63"/>
      <c r="AF14" s="19" t="s">
        <v>24</v>
      </c>
      <c r="AG14" s="80">
        <f t="shared" si="0"/>
        <v>6</v>
      </c>
      <c r="AH14" s="80"/>
      <c r="AI14" s="80"/>
      <c r="AJ14" s="80"/>
      <c r="AL14" s="8">
        <f>AL13</f>
        <v>1</v>
      </c>
    </row>
    <row r="15" spans="2:38" ht="20.100000000000001" customHeight="1" thickTop="1" thickBot="1" x14ac:dyDescent="0.25">
      <c r="B15" s="58" t="s">
        <v>25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81">
        <f>SUM(AG13:AJ14)</f>
        <v>12</v>
      </c>
      <c r="AH15" s="81"/>
      <c r="AI15" s="81"/>
      <c r="AJ15" s="81"/>
    </row>
    <row r="16" spans="2:38" ht="6" customHeight="1" thickBot="1" x14ac:dyDescent="0.25">
      <c r="B16" s="55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7"/>
    </row>
    <row r="17" spans="2:38" ht="20.100000000000001" customHeight="1" thickBot="1" x14ac:dyDescent="0.25">
      <c r="B17" s="47" t="s">
        <v>85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9"/>
    </row>
    <row r="18" spans="2:38" ht="20.100000000000001" customHeight="1" thickBot="1" x14ac:dyDescent="0.25">
      <c r="B18" s="69" t="s">
        <v>19</v>
      </c>
      <c r="C18" s="69"/>
      <c r="D18" s="69" t="s">
        <v>26</v>
      </c>
      <c r="E18" s="69"/>
      <c r="F18" s="69"/>
      <c r="G18" s="69"/>
      <c r="H18" s="69"/>
      <c r="I18" s="69"/>
      <c r="J18" s="69"/>
      <c r="K18" s="69" t="s">
        <v>11</v>
      </c>
      <c r="L18" s="69"/>
      <c r="M18" s="69"/>
      <c r="N18" s="41"/>
      <c r="O18" s="69" t="s">
        <v>9</v>
      </c>
      <c r="P18" s="69"/>
      <c r="Q18" s="69"/>
      <c r="R18" s="69"/>
      <c r="S18" s="41"/>
      <c r="T18" s="69" t="s">
        <v>10</v>
      </c>
      <c r="U18" s="69"/>
      <c r="V18" s="69"/>
      <c r="W18" s="69"/>
      <c r="X18" s="41"/>
      <c r="Y18" s="69" t="s">
        <v>20</v>
      </c>
      <c r="Z18" s="69"/>
      <c r="AA18" s="69"/>
      <c r="AB18" s="69"/>
      <c r="AC18" s="42"/>
      <c r="AD18" s="74" t="s">
        <v>21</v>
      </c>
      <c r="AE18" s="75"/>
      <c r="AF18" s="42"/>
      <c r="AG18" s="69" t="s">
        <v>66</v>
      </c>
      <c r="AH18" s="69"/>
      <c r="AI18" s="69"/>
      <c r="AJ18" s="69"/>
    </row>
    <row r="19" spans="2:38" ht="20.100000000000001" customHeight="1" thickBot="1" x14ac:dyDescent="0.25">
      <c r="B19" s="89" t="s">
        <v>198</v>
      </c>
      <c r="C19" s="89"/>
      <c r="D19" s="65" t="s">
        <v>199</v>
      </c>
      <c r="E19" s="65"/>
      <c r="F19" s="65"/>
      <c r="G19" s="65"/>
      <c r="H19" s="65"/>
      <c r="I19" s="65"/>
      <c r="J19" s="65"/>
      <c r="K19" s="65">
        <v>4</v>
      </c>
      <c r="L19" s="65"/>
      <c r="M19" s="65"/>
      <c r="N19" s="14" t="s">
        <v>22</v>
      </c>
      <c r="O19" s="66">
        <v>12</v>
      </c>
      <c r="P19" s="67"/>
      <c r="Q19" s="67"/>
      <c r="R19" s="68"/>
      <c r="S19" s="20" t="s">
        <v>22</v>
      </c>
      <c r="T19" s="66"/>
      <c r="U19" s="67"/>
      <c r="V19" s="67"/>
      <c r="W19" s="68"/>
      <c r="X19" s="20" t="s">
        <v>22</v>
      </c>
      <c r="Y19" s="66"/>
      <c r="Z19" s="67"/>
      <c r="AA19" s="67"/>
      <c r="AB19" s="68"/>
      <c r="AC19" s="37" t="s">
        <v>23</v>
      </c>
      <c r="AD19" s="70">
        <v>1</v>
      </c>
      <c r="AE19" s="71"/>
      <c r="AF19" s="16" t="s">
        <v>24</v>
      </c>
      <c r="AG19" s="72">
        <f t="shared" ref="AG19" si="1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48</v>
      </c>
      <c r="AH19" s="72"/>
      <c r="AI19" s="72"/>
      <c r="AJ19" s="72"/>
      <c r="AL19" s="9">
        <v>1</v>
      </c>
    </row>
    <row r="20" spans="2:38" ht="20.100000000000001" customHeight="1" thickTop="1" thickBot="1" x14ac:dyDescent="0.25">
      <c r="B20" s="58" t="s">
        <v>25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60"/>
      <c r="AG20" s="240">
        <f>SUM(AG19:AG19)</f>
        <v>48</v>
      </c>
      <c r="AH20" s="240"/>
      <c r="AI20" s="240"/>
      <c r="AJ20" s="240"/>
    </row>
    <row r="21" spans="2:38" ht="6" customHeight="1" thickBot="1" x14ac:dyDescent="0.25">
      <c r="B21" s="55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7"/>
    </row>
    <row r="22" spans="2:38" ht="20.100000000000001" customHeight="1" thickBot="1" x14ac:dyDescent="0.25">
      <c r="B22" s="47" t="s">
        <v>86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9"/>
    </row>
    <row r="23" spans="2:38" ht="20.100000000000001" customHeight="1" thickBot="1" x14ac:dyDescent="0.25">
      <c r="B23" s="69" t="s">
        <v>19</v>
      </c>
      <c r="C23" s="69"/>
      <c r="D23" s="69" t="s">
        <v>26</v>
      </c>
      <c r="E23" s="69"/>
      <c r="F23" s="69"/>
      <c r="G23" s="69"/>
      <c r="H23" s="69"/>
      <c r="I23" s="69"/>
      <c r="J23" s="69"/>
      <c r="K23" s="69" t="s">
        <v>11</v>
      </c>
      <c r="L23" s="69"/>
      <c r="M23" s="69"/>
      <c r="N23" s="41"/>
      <c r="O23" s="69" t="s">
        <v>9</v>
      </c>
      <c r="P23" s="69"/>
      <c r="Q23" s="69"/>
      <c r="R23" s="69"/>
      <c r="S23" s="41"/>
      <c r="T23" s="69" t="s">
        <v>10</v>
      </c>
      <c r="U23" s="69"/>
      <c r="V23" s="69"/>
      <c r="W23" s="69"/>
      <c r="X23" s="41"/>
      <c r="Y23" s="69" t="s">
        <v>20</v>
      </c>
      <c r="Z23" s="69"/>
      <c r="AA23" s="69"/>
      <c r="AB23" s="69"/>
      <c r="AC23" s="42"/>
      <c r="AD23" s="74" t="s">
        <v>21</v>
      </c>
      <c r="AE23" s="75"/>
      <c r="AF23" s="42"/>
      <c r="AG23" s="69" t="s">
        <v>82</v>
      </c>
      <c r="AH23" s="69"/>
      <c r="AI23" s="69"/>
      <c r="AJ23" s="69"/>
    </row>
    <row r="24" spans="2:38" ht="20.100000000000001" customHeight="1" thickBot="1" x14ac:dyDescent="0.25">
      <c r="B24" s="89" t="s">
        <v>200</v>
      </c>
      <c r="C24" s="89"/>
      <c r="D24" s="65" t="s">
        <v>201</v>
      </c>
      <c r="E24" s="65"/>
      <c r="F24" s="65"/>
      <c r="G24" s="65"/>
      <c r="H24" s="65"/>
      <c r="I24" s="65"/>
      <c r="J24" s="65"/>
      <c r="K24" s="65">
        <v>2</v>
      </c>
      <c r="L24" s="65"/>
      <c r="M24" s="65"/>
      <c r="N24" s="14" t="s">
        <v>22</v>
      </c>
      <c r="O24" s="66">
        <v>1</v>
      </c>
      <c r="P24" s="67"/>
      <c r="Q24" s="67"/>
      <c r="R24" s="68"/>
      <c r="S24" s="20" t="s">
        <v>22</v>
      </c>
      <c r="T24" s="66">
        <v>1</v>
      </c>
      <c r="U24" s="67"/>
      <c r="V24" s="67"/>
      <c r="W24" s="68"/>
      <c r="X24" s="20" t="s">
        <v>22</v>
      </c>
      <c r="Y24" s="66"/>
      <c r="Z24" s="67"/>
      <c r="AA24" s="67"/>
      <c r="AB24" s="68"/>
      <c r="AC24" s="37" t="s">
        <v>23</v>
      </c>
      <c r="AD24" s="70">
        <v>1</v>
      </c>
      <c r="AE24" s="71"/>
      <c r="AF24" s="16" t="s">
        <v>24</v>
      </c>
      <c r="AG24" s="72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2</v>
      </c>
      <c r="AH24" s="72"/>
      <c r="AI24" s="72"/>
      <c r="AJ24" s="72"/>
      <c r="AL24" s="9">
        <v>1</v>
      </c>
    </row>
    <row r="25" spans="2:38" ht="20.100000000000001" customHeight="1" thickTop="1" thickBot="1" x14ac:dyDescent="0.25">
      <c r="B25" s="58" t="s">
        <v>25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240">
        <f>SUM(AG24:AG24)</f>
        <v>2</v>
      </c>
      <c r="AH25" s="240"/>
      <c r="AI25" s="240"/>
      <c r="AJ25" s="240"/>
    </row>
    <row r="26" spans="2:38" ht="6" customHeight="1" thickBot="1" x14ac:dyDescent="0.25">
      <c r="B26" s="55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7"/>
    </row>
    <row r="27" spans="2:38" ht="20.100000000000001" customHeight="1" thickBot="1" x14ac:dyDescent="0.25">
      <c r="B27" s="47" t="s">
        <v>92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9"/>
    </row>
    <row r="28" spans="2:38" ht="20.100000000000001" customHeight="1" thickBot="1" x14ac:dyDescent="0.25">
      <c r="B28" s="69" t="s">
        <v>19</v>
      </c>
      <c r="C28" s="69"/>
      <c r="D28" s="69" t="s">
        <v>26</v>
      </c>
      <c r="E28" s="69"/>
      <c r="F28" s="69"/>
      <c r="G28" s="69"/>
      <c r="H28" s="69"/>
      <c r="I28" s="69"/>
      <c r="J28" s="69"/>
      <c r="K28" s="69" t="s">
        <v>11</v>
      </c>
      <c r="L28" s="69"/>
      <c r="M28" s="69"/>
      <c r="N28" s="41"/>
      <c r="O28" s="69" t="s">
        <v>9</v>
      </c>
      <c r="P28" s="69"/>
      <c r="Q28" s="69"/>
      <c r="R28" s="69"/>
      <c r="S28" s="41"/>
      <c r="T28" s="69" t="s">
        <v>10</v>
      </c>
      <c r="U28" s="69"/>
      <c r="V28" s="69"/>
      <c r="W28" s="69"/>
      <c r="X28" s="41"/>
      <c r="Y28" s="69" t="s">
        <v>20</v>
      </c>
      <c r="Z28" s="69"/>
      <c r="AA28" s="69"/>
      <c r="AB28" s="69"/>
      <c r="AC28" s="42"/>
      <c r="AD28" s="74" t="s">
        <v>21</v>
      </c>
      <c r="AE28" s="75"/>
      <c r="AF28" s="42"/>
      <c r="AG28" s="69" t="s">
        <v>39</v>
      </c>
      <c r="AH28" s="69"/>
      <c r="AI28" s="69"/>
      <c r="AJ28" s="69"/>
    </row>
    <row r="29" spans="2:38" ht="20.100000000000001" customHeight="1" thickBot="1" x14ac:dyDescent="0.25">
      <c r="B29" s="89"/>
      <c r="C29" s="89"/>
      <c r="D29" s="65" t="s">
        <v>202</v>
      </c>
      <c r="E29" s="65"/>
      <c r="F29" s="65"/>
      <c r="G29" s="65"/>
      <c r="H29" s="65"/>
      <c r="I29" s="65"/>
      <c r="J29" s="65"/>
      <c r="K29" s="65">
        <v>1</v>
      </c>
      <c r="L29" s="65"/>
      <c r="M29" s="65"/>
      <c r="N29" s="14" t="s">
        <v>22</v>
      </c>
      <c r="O29" s="66"/>
      <c r="P29" s="67"/>
      <c r="Q29" s="67"/>
      <c r="R29" s="68"/>
      <c r="S29" s="20" t="s">
        <v>22</v>
      </c>
      <c r="T29" s="66"/>
      <c r="U29" s="67"/>
      <c r="V29" s="67"/>
      <c r="W29" s="68"/>
      <c r="X29" s="20" t="s">
        <v>22</v>
      </c>
      <c r="Y29" s="66"/>
      <c r="Z29" s="67"/>
      <c r="AA29" s="67"/>
      <c r="AB29" s="68"/>
      <c r="AC29" s="37" t="s">
        <v>23</v>
      </c>
      <c r="AD29" s="70">
        <v>1</v>
      </c>
      <c r="AE29" s="71"/>
      <c r="AF29" s="16" t="s">
        <v>24</v>
      </c>
      <c r="AG29" s="72">
        <f t="shared" ref="AG29" si="3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>1</v>
      </c>
      <c r="AH29" s="72"/>
      <c r="AI29" s="72"/>
      <c r="AJ29" s="72"/>
      <c r="AL29" s="9">
        <v>1</v>
      </c>
    </row>
    <row r="30" spans="2:38" ht="20.100000000000001" customHeight="1" thickTop="1" thickBot="1" x14ac:dyDescent="0.25">
      <c r="B30" s="58" t="s">
        <v>25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240">
        <f>SUM(AG29:AG29)</f>
        <v>1</v>
      </c>
      <c r="AH30" s="240"/>
      <c r="AI30" s="240"/>
      <c r="AJ30" s="240"/>
    </row>
    <row r="31" spans="2:38" ht="6" customHeight="1" thickBot="1" x14ac:dyDescent="0.25"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7"/>
    </row>
    <row r="32" spans="2:38" ht="20.100000000000001" customHeight="1" thickBot="1" x14ac:dyDescent="0.25">
      <c r="B32" s="47" t="s">
        <v>93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9"/>
    </row>
    <row r="33" spans="2:38" ht="20.100000000000001" customHeight="1" thickBot="1" x14ac:dyDescent="0.25">
      <c r="B33" s="69" t="s">
        <v>19</v>
      </c>
      <c r="C33" s="69"/>
      <c r="D33" s="69" t="s">
        <v>26</v>
      </c>
      <c r="E33" s="69"/>
      <c r="F33" s="69"/>
      <c r="G33" s="69"/>
      <c r="H33" s="69"/>
      <c r="I33" s="69"/>
      <c r="J33" s="69"/>
      <c r="K33" s="69" t="s">
        <v>11</v>
      </c>
      <c r="L33" s="69"/>
      <c r="M33" s="69"/>
      <c r="N33" s="41"/>
      <c r="O33" s="69" t="s">
        <v>9</v>
      </c>
      <c r="P33" s="69"/>
      <c r="Q33" s="69"/>
      <c r="R33" s="69"/>
      <c r="S33" s="41"/>
      <c r="T33" s="69" t="s">
        <v>10</v>
      </c>
      <c r="U33" s="69"/>
      <c r="V33" s="69"/>
      <c r="W33" s="69"/>
      <c r="X33" s="41"/>
      <c r="Y33" s="69" t="s">
        <v>20</v>
      </c>
      <c r="Z33" s="69"/>
      <c r="AA33" s="69"/>
      <c r="AB33" s="69"/>
      <c r="AC33" s="42"/>
      <c r="AD33" s="74" t="s">
        <v>21</v>
      </c>
      <c r="AE33" s="75"/>
      <c r="AF33" s="42"/>
      <c r="AG33" s="69" t="s">
        <v>39</v>
      </c>
      <c r="AH33" s="69"/>
      <c r="AI33" s="69"/>
      <c r="AJ33" s="69"/>
    </row>
    <row r="34" spans="2:38" ht="20.100000000000001" customHeight="1" thickBot="1" x14ac:dyDescent="0.25">
      <c r="B34" s="89" t="s">
        <v>198</v>
      </c>
      <c r="C34" s="89"/>
      <c r="D34" s="65" t="s">
        <v>199</v>
      </c>
      <c r="E34" s="65"/>
      <c r="F34" s="65"/>
      <c r="G34" s="65"/>
      <c r="H34" s="65"/>
      <c r="I34" s="65"/>
      <c r="J34" s="65"/>
      <c r="K34" s="65">
        <v>4</v>
      </c>
      <c r="L34" s="65"/>
      <c r="M34" s="65"/>
      <c r="N34" s="14" t="s">
        <v>22</v>
      </c>
      <c r="O34" s="66"/>
      <c r="P34" s="67"/>
      <c r="Q34" s="67"/>
      <c r="R34" s="68"/>
      <c r="S34" s="20" t="s">
        <v>22</v>
      </c>
      <c r="T34" s="66"/>
      <c r="U34" s="67"/>
      <c r="V34" s="67"/>
      <c r="W34" s="68"/>
      <c r="X34" s="20" t="s">
        <v>22</v>
      </c>
      <c r="Y34" s="66"/>
      <c r="Z34" s="67"/>
      <c r="AA34" s="67"/>
      <c r="AB34" s="68"/>
      <c r="AC34" s="37" t="s">
        <v>23</v>
      </c>
      <c r="AD34" s="70">
        <v>1</v>
      </c>
      <c r="AE34" s="71"/>
      <c r="AF34" s="16" t="s">
        <v>24</v>
      </c>
      <c r="AG34" s="72">
        <f t="shared" ref="AG34" si="4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4</v>
      </c>
      <c r="AH34" s="72"/>
      <c r="AI34" s="72"/>
      <c r="AJ34" s="72"/>
      <c r="AL34" s="9">
        <v>1</v>
      </c>
    </row>
    <row r="35" spans="2:38" ht="20.100000000000001" customHeight="1" thickTop="1" thickBot="1" x14ac:dyDescent="0.25">
      <c r="B35" s="58" t="s">
        <v>25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60"/>
      <c r="AG35" s="240">
        <f>SUM(AG34:AG34)</f>
        <v>4</v>
      </c>
      <c r="AH35" s="240"/>
      <c r="AI35" s="240"/>
      <c r="AJ35" s="240"/>
    </row>
    <row r="36" spans="2:38" ht="6" customHeight="1" thickBot="1" x14ac:dyDescent="0.25">
      <c r="B36" s="55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7"/>
    </row>
    <row r="37" spans="2:38" ht="20.100000000000001" customHeight="1" thickBot="1" x14ac:dyDescent="0.25">
      <c r="B37" s="47" t="s">
        <v>203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9"/>
    </row>
    <row r="38" spans="2:38" ht="20.100000000000001" customHeight="1" thickBot="1" x14ac:dyDescent="0.25">
      <c r="B38" s="69" t="s">
        <v>19</v>
      </c>
      <c r="C38" s="69"/>
      <c r="D38" s="69" t="s">
        <v>26</v>
      </c>
      <c r="E38" s="69"/>
      <c r="F38" s="69"/>
      <c r="G38" s="69"/>
      <c r="H38" s="69"/>
      <c r="I38" s="69"/>
      <c r="J38" s="69"/>
      <c r="K38" s="69" t="s">
        <v>11</v>
      </c>
      <c r="L38" s="69"/>
      <c r="M38" s="69"/>
      <c r="N38" s="41"/>
      <c r="O38" s="69" t="s">
        <v>9</v>
      </c>
      <c r="P38" s="69"/>
      <c r="Q38" s="69"/>
      <c r="R38" s="69"/>
      <c r="S38" s="41"/>
      <c r="T38" s="69" t="s">
        <v>10</v>
      </c>
      <c r="U38" s="69"/>
      <c r="V38" s="69"/>
      <c r="W38" s="69"/>
      <c r="X38" s="41"/>
      <c r="Y38" s="69" t="s">
        <v>20</v>
      </c>
      <c r="Z38" s="69"/>
      <c r="AA38" s="69"/>
      <c r="AB38" s="69"/>
      <c r="AC38" s="42"/>
      <c r="AD38" s="74" t="s">
        <v>21</v>
      </c>
      <c r="AE38" s="75"/>
      <c r="AF38" s="42"/>
      <c r="AG38" s="69" t="s">
        <v>39</v>
      </c>
      <c r="AH38" s="69"/>
      <c r="AI38" s="69"/>
      <c r="AJ38" s="69"/>
    </row>
    <row r="39" spans="2:38" ht="20.100000000000001" customHeight="1" thickBot="1" x14ac:dyDescent="0.25">
      <c r="B39" s="89" t="s">
        <v>198</v>
      </c>
      <c r="C39" s="89"/>
      <c r="D39" s="70" t="s">
        <v>199</v>
      </c>
      <c r="E39" s="249"/>
      <c r="F39" s="249"/>
      <c r="G39" s="249"/>
      <c r="H39" s="249"/>
      <c r="I39" s="249"/>
      <c r="J39" s="71"/>
      <c r="K39" s="65">
        <v>4</v>
      </c>
      <c r="L39" s="65"/>
      <c r="M39" s="65"/>
      <c r="N39" s="14" t="s">
        <v>22</v>
      </c>
      <c r="O39" s="66"/>
      <c r="P39" s="67"/>
      <c r="Q39" s="67"/>
      <c r="R39" s="68"/>
      <c r="S39" s="20" t="s">
        <v>22</v>
      </c>
      <c r="T39" s="66"/>
      <c r="U39" s="67"/>
      <c r="V39" s="67"/>
      <c r="W39" s="68"/>
      <c r="X39" s="20" t="s">
        <v>22</v>
      </c>
      <c r="Y39" s="66"/>
      <c r="Z39" s="67"/>
      <c r="AA39" s="67"/>
      <c r="AB39" s="68"/>
      <c r="AC39" s="37" t="s">
        <v>23</v>
      </c>
      <c r="AD39" s="70">
        <v>1</v>
      </c>
      <c r="AE39" s="71"/>
      <c r="AF39" s="16" t="s">
        <v>24</v>
      </c>
      <c r="AG39" s="72">
        <f t="shared" ref="AG39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>4</v>
      </c>
      <c r="AH39" s="72"/>
      <c r="AI39" s="72"/>
      <c r="AJ39" s="72"/>
      <c r="AL39" s="9">
        <v>1</v>
      </c>
    </row>
    <row r="40" spans="2:38" ht="20.100000000000001" customHeight="1" thickTop="1" thickBot="1" x14ac:dyDescent="0.25">
      <c r="B40" s="58" t="s">
        <v>25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60"/>
      <c r="AG40" s="240">
        <f>SUM(AG39:AG39)</f>
        <v>4</v>
      </c>
      <c r="AH40" s="240"/>
      <c r="AI40" s="240"/>
      <c r="AJ40" s="240"/>
    </row>
    <row r="41" spans="2:38" ht="6" customHeight="1" thickBot="1" x14ac:dyDescent="0.25"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7"/>
    </row>
    <row r="42" spans="2:38" ht="20.100000000000001" customHeight="1" thickBot="1" x14ac:dyDescent="0.25">
      <c r="B42" s="95" t="s">
        <v>40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7"/>
    </row>
    <row r="43" spans="2:38" ht="20.100000000000001" customHeight="1" thickBot="1" x14ac:dyDescent="0.25">
      <c r="B43" s="74" t="s">
        <v>19</v>
      </c>
      <c r="C43" s="75"/>
      <c r="D43" s="74" t="s">
        <v>26</v>
      </c>
      <c r="E43" s="174"/>
      <c r="F43" s="174"/>
      <c r="G43" s="174"/>
      <c r="H43" s="174"/>
      <c r="I43" s="174"/>
      <c r="J43" s="75"/>
      <c r="K43" s="74" t="s">
        <v>11</v>
      </c>
      <c r="L43" s="174"/>
      <c r="M43" s="75"/>
      <c r="N43" s="41"/>
      <c r="O43" s="74" t="s">
        <v>9</v>
      </c>
      <c r="P43" s="174"/>
      <c r="Q43" s="174"/>
      <c r="R43" s="75"/>
      <c r="S43" s="41"/>
      <c r="T43" s="74" t="s">
        <v>10</v>
      </c>
      <c r="U43" s="174"/>
      <c r="V43" s="174"/>
      <c r="W43" s="75"/>
      <c r="X43" s="41"/>
      <c r="Y43" s="74" t="s">
        <v>20</v>
      </c>
      <c r="Z43" s="174"/>
      <c r="AA43" s="174"/>
      <c r="AB43" s="75"/>
      <c r="AC43" s="42"/>
      <c r="AD43" s="74" t="s">
        <v>21</v>
      </c>
      <c r="AE43" s="75"/>
      <c r="AF43" s="42"/>
      <c r="AG43" s="74" t="s">
        <v>18</v>
      </c>
      <c r="AH43" s="174"/>
      <c r="AI43" s="174"/>
      <c r="AJ43" s="75"/>
    </row>
    <row r="44" spans="2:38" ht="20.100000000000001" customHeight="1" x14ac:dyDescent="0.2">
      <c r="B44" s="70" t="s">
        <v>204</v>
      </c>
      <c r="C44" s="71"/>
      <c r="D44" s="155" t="s">
        <v>206</v>
      </c>
      <c r="E44" s="156"/>
      <c r="F44" s="156"/>
      <c r="G44" s="156"/>
      <c r="H44" s="156"/>
      <c r="I44" s="156"/>
      <c r="J44" s="157"/>
      <c r="K44" s="158">
        <v>1</v>
      </c>
      <c r="L44" s="159"/>
      <c r="M44" s="160"/>
      <c r="N44" s="14" t="s">
        <v>22</v>
      </c>
      <c r="O44" s="158">
        <v>701.46</v>
      </c>
      <c r="P44" s="161"/>
      <c r="Q44" s="162"/>
      <c r="R44" s="160"/>
      <c r="S44" s="20" t="s">
        <v>22</v>
      </c>
      <c r="T44" s="158"/>
      <c r="U44" s="161"/>
      <c r="V44" s="162"/>
      <c r="W44" s="160"/>
      <c r="X44" s="20" t="s">
        <v>22</v>
      </c>
      <c r="Y44" s="158"/>
      <c r="Z44" s="161"/>
      <c r="AA44" s="162"/>
      <c r="AB44" s="160"/>
      <c r="AC44" s="37" t="s">
        <v>23</v>
      </c>
      <c r="AD44" s="70">
        <v>5280</v>
      </c>
      <c r="AE44" s="71"/>
      <c r="AF44" s="16" t="s">
        <v>24</v>
      </c>
      <c r="AG44" s="188">
        <f t="shared" ref="AG44:AG45" si="6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>0.13</v>
      </c>
      <c r="AH44" s="189"/>
      <c r="AI44" s="189"/>
      <c r="AJ44" s="190"/>
      <c r="AL44" s="9">
        <v>2</v>
      </c>
    </row>
    <row r="45" spans="2:38" ht="19.5" customHeight="1" thickBot="1" x14ac:dyDescent="0.25">
      <c r="B45" s="62" t="s">
        <v>205</v>
      </c>
      <c r="C45" s="63"/>
      <c r="D45" s="241" t="s">
        <v>207</v>
      </c>
      <c r="E45" s="242"/>
      <c r="F45" s="242"/>
      <c r="G45" s="242"/>
      <c r="H45" s="242"/>
      <c r="I45" s="242"/>
      <c r="J45" s="243"/>
      <c r="K45" s="149">
        <v>1</v>
      </c>
      <c r="L45" s="150"/>
      <c r="M45" s="151"/>
      <c r="N45" s="18" t="s">
        <v>22</v>
      </c>
      <c r="O45" s="149">
        <v>698.56</v>
      </c>
      <c r="P45" s="236"/>
      <c r="Q45" s="218"/>
      <c r="R45" s="151"/>
      <c r="S45" s="27" t="s">
        <v>22</v>
      </c>
      <c r="T45" s="149"/>
      <c r="U45" s="236"/>
      <c r="V45" s="218"/>
      <c r="W45" s="151"/>
      <c r="X45" s="27" t="s">
        <v>22</v>
      </c>
      <c r="Y45" s="149"/>
      <c r="Z45" s="236"/>
      <c r="AA45" s="218"/>
      <c r="AB45" s="151"/>
      <c r="AC45" s="36" t="s">
        <v>23</v>
      </c>
      <c r="AD45" s="62">
        <f>AD44</f>
        <v>5280</v>
      </c>
      <c r="AE45" s="63"/>
      <c r="AF45" s="24" t="s">
        <v>24</v>
      </c>
      <c r="AG45" s="244">
        <f t="shared" si="6"/>
        <v>0.13</v>
      </c>
      <c r="AH45" s="245"/>
      <c r="AI45" s="245"/>
      <c r="AJ45" s="246"/>
      <c r="AL45" s="8">
        <f>AL44</f>
        <v>2</v>
      </c>
    </row>
    <row r="46" spans="2:38" ht="20.100000000000001" customHeight="1" thickTop="1" thickBot="1" x14ac:dyDescent="0.25">
      <c r="B46" s="182" t="s">
        <v>25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4"/>
      <c r="AG46" s="250">
        <f>SUM(AG44:AG45)</f>
        <v>0.26</v>
      </c>
      <c r="AH46" s="251"/>
      <c r="AI46" s="251"/>
      <c r="AJ46" s="252"/>
    </row>
    <row r="47" spans="2:38" ht="6" customHeight="1" thickBot="1" x14ac:dyDescent="0.25">
      <c r="B47" s="55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7"/>
    </row>
    <row r="48" spans="2:38" ht="20.100000000000001" customHeight="1" thickBot="1" x14ac:dyDescent="0.25">
      <c r="B48" s="47" t="s">
        <v>27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9"/>
    </row>
    <row r="49" spans="2:38" ht="20.100000000000001" customHeight="1" thickBot="1" x14ac:dyDescent="0.25">
      <c r="B49" s="69" t="s">
        <v>19</v>
      </c>
      <c r="C49" s="69"/>
      <c r="D49" s="69" t="s">
        <v>26</v>
      </c>
      <c r="E49" s="69"/>
      <c r="F49" s="69"/>
      <c r="G49" s="69"/>
      <c r="H49" s="69"/>
      <c r="I49" s="69"/>
      <c r="J49" s="69"/>
      <c r="K49" s="69" t="s">
        <v>11</v>
      </c>
      <c r="L49" s="69"/>
      <c r="M49" s="69"/>
      <c r="N49" s="41"/>
      <c r="O49" s="69" t="s">
        <v>9</v>
      </c>
      <c r="P49" s="69"/>
      <c r="Q49" s="69"/>
      <c r="R49" s="69"/>
      <c r="S49" s="41"/>
      <c r="T49" s="69" t="s">
        <v>10</v>
      </c>
      <c r="U49" s="69"/>
      <c r="V49" s="69"/>
      <c r="W49" s="69"/>
      <c r="X49" s="41"/>
      <c r="Y49" s="69" t="s">
        <v>20</v>
      </c>
      <c r="Z49" s="69"/>
      <c r="AA49" s="69"/>
      <c r="AB49" s="69"/>
      <c r="AC49" s="42"/>
      <c r="AD49" s="74" t="s">
        <v>21</v>
      </c>
      <c r="AE49" s="75"/>
      <c r="AF49" s="42"/>
      <c r="AG49" s="69" t="s">
        <v>18</v>
      </c>
      <c r="AH49" s="69"/>
      <c r="AI49" s="69"/>
      <c r="AJ49" s="69"/>
    </row>
    <row r="50" spans="2:38" ht="20.100000000000001" customHeight="1" thickBot="1" x14ac:dyDescent="0.25">
      <c r="B50" s="89" t="s">
        <v>208</v>
      </c>
      <c r="C50" s="89"/>
      <c r="D50" s="64" t="s">
        <v>209</v>
      </c>
      <c r="E50" s="64"/>
      <c r="F50" s="64"/>
      <c r="G50" s="64"/>
      <c r="H50" s="64"/>
      <c r="I50" s="64"/>
      <c r="J50" s="64"/>
      <c r="K50" s="65">
        <v>1</v>
      </c>
      <c r="L50" s="65"/>
      <c r="M50" s="65"/>
      <c r="N50" s="14" t="s">
        <v>22</v>
      </c>
      <c r="O50" s="66">
        <v>700</v>
      </c>
      <c r="P50" s="67"/>
      <c r="Q50" s="67"/>
      <c r="R50" s="68"/>
      <c r="S50" s="20" t="s">
        <v>22</v>
      </c>
      <c r="T50" s="66"/>
      <c r="U50" s="67"/>
      <c r="V50" s="67"/>
      <c r="W50" s="68"/>
      <c r="X50" s="20" t="s">
        <v>22</v>
      </c>
      <c r="Y50" s="66"/>
      <c r="Z50" s="67"/>
      <c r="AA50" s="67"/>
      <c r="AB50" s="68"/>
      <c r="AC50" s="37" t="s">
        <v>23</v>
      </c>
      <c r="AD50" s="70">
        <v>5280</v>
      </c>
      <c r="AE50" s="71"/>
      <c r="AF50" s="16" t="s">
        <v>24</v>
      </c>
      <c r="AG50" s="107">
        <f t="shared" ref="AG50" si="7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>0.13</v>
      </c>
      <c r="AH50" s="107"/>
      <c r="AI50" s="107"/>
      <c r="AJ50" s="107"/>
      <c r="AL50" s="9">
        <v>2</v>
      </c>
    </row>
    <row r="51" spans="2:38" ht="20.100000000000001" customHeight="1" thickTop="1" thickBot="1" x14ac:dyDescent="0.25">
      <c r="B51" s="58" t="s">
        <v>25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60"/>
      <c r="AG51" s="196">
        <f>SUM(AG50:AG50)</f>
        <v>0.13</v>
      </c>
      <c r="AH51" s="196"/>
      <c r="AI51" s="196"/>
      <c r="AJ51" s="196"/>
    </row>
    <row r="52" spans="2:38" ht="6" customHeight="1" thickBot="1" x14ac:dyDescent="0.25">
      <c r="B52" s="55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7"/>
    </row>
    <row r="53" spans="2:38" ht="20.100000000000001" customHeight="1" x14ac:dyDescent="0.2"/>
    <row r="54" spans="2:38" ht="20.100000000000001" customHeight="1" x14ac:dyDescent="0.2"/>
    <row r="55" spans="2:38" ht="20.100000000000001" customHeight="1" x14ac:dyDescent="0.2"/>
    <row r="56" spans="2:38" ht="20.100000000000001" customHeight="1" x14ac:dyDescent="0.2"/>
    <row r="57" spans="2:38" ht="20.100000000000001" customHeight="1" x14ac:dyDescent="0.2"/>
    <row r="58" spans="2:38" ht="20.100000000000001" customHeight="1" x14ac:dyDescent="0.2"/>
    <row r="59" spans="2:38" ht="20.100000000000001" customHeight="1" x14ac:dyDescent="0.2"/>
    <row r="60" spans="2:38" ht="20.100000000000001" customHeight="1" x14ac:dyDescent="0.2"/>
    <row r="61" spans="2:38" ht="20.100000000000001" customHeight="1" x14ac:dyDescent="0.2"/>
    <row r="62" spans="2:38" ht="20.100000000000001" customHeight="1" x14ac:dyDescent="0.2"/>
    <row r="63" spans="2:38" ht="20.100000000000001" customHeight="1" x14ac:dyDescent="0.2"/>
    <row r="64" spans="2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</sheetData>
  <mergeCells count="235">
    <mergeCell ref="K33:M33"/>
    <mergeCell ref="B47:AJ47"/>
    <mergeCell ref="B52:AJ52"/>
    <mergeCell ref="AG34:AJ34"/>
    <mergeCell ref="B34:C34"/>
    <mergeCell ref="D34:J34"/>
    <mergeCell ref="K34:M34"/>
    <mergeCell ref="O34:P34"/>
    <mergeCell ref="Q34:R34"/>
    <mergeCell ref="T34:U34"/>
    <mergeCell ref="V34:W34"/>
    <mergeCell ref="Y34:Z34"/>
    <mergeCell ref="B44:C44"/>
    <mergeCell ref="Y43:AB43"/>
    <mergeCell ref="AD43:AE43"/>
    <mergeCell ref="AG43:AJ43"/>
    <mergeCell ref="T49:W49"/>
    <mergeCell ref="Y49:AB49"/>
    <mergeCell ref="AD49:AE49"/>
    <mergeCell ref="V45:W45"/>
    <mergeCell ref="O43:R43"/>
    <mergeCell ref="T43:W43"/>
    <mergeCell ref="AG46:AJ46"/>
    <mergeCell ref="T33:W33"/>
    <mergeCell ref="Q13:R13"/>
    <mergeCell ref="AA14:AB14"/>
    <mergeCell ref="AD14:AE14"/>
    <mergeCell ref="AG14:AJ14"/>
    <mergeCell ref="Y13:Z13"/>
    <mergeCell ref="AA44:AB44"/>
    <mergeCell ref="AD44:AE44"/>
    <mergeCell ref="AG44:AJ44"/>
    <mergeCell ref="AA13:AB13"/>
    <mergeCell ref="AD13:AE13"/>
    <mergeCell ref="AG13:AJ13"/>
    <mergeCell ref="T14:U14"/>
    <mergeCell ref="V14:W14"/>
    <mergeCell ref="Y14:Z14"/>
    <mergeCell ref="AA29:AB29"/>
    <mergeCell ref="Y24:Z24"/>
    <mergeCell ref="B16:AJ16"/>
    <mergeCell ref="B21:AJ21"/>
    <mergeCell ref="B26:AJ26"/>
    <mergeCell ref="B31:AJ31"/>
    <mergeCell ref="B36:AJ36"/>
    <mergeCell ref="B41:AJ41"/>
    <mergeCell ref="T44:U44"/>
    <mergeCell ref="D33:J33"/>
    <mergeCell ref="T28:W28"/>
    <mergeCell ref="Y28:AB28"/>
    <mergeCell ref="K45:M45"/>
    <mergeCell ref="O45:P45"/>
    <mergeCell ref="Q45:R45"/>
    <mergeCell ref="V13:W13"/>
    <mergeCell ref="B42:AJ42"/>
    <mergeCell ref="AD29:AE29"/>
    <mergeCell ref="AG29:AJ29"/>
    <mergeCell ref="O29:P29"/>
    <mergeCell ref="Q29:R29"/>
    <mergeCell ref="T29:U29"/>
    <mergeCell ref="V29:W29"/>
    <mergeCell ref="Y29:Z29"/>
    <mergeCell ref="AG33:AJ33"/>
    <mergeCell ref="AD34:AE34"/>
    <mergeCell ref="D39:J39"/>
    <mergeCell ref="AG15:AJ15"/>
    <mergeCell ref="B43:C43"/>
    <mergeCell ref="D43:J43"/>
    <mergeCell ref="K43:M43"/>
    <mergeCell ref="O33:R33"/>
    <mergeCell ref="B29:C29"/>
    <mergeCell ref="O13:P13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Y33:AB33"/>
    <mergeCell ref="AD33:AE33"/>
    <mergeCell ref="AG30:AJ30"/>
    <mergeCell ref="AG9:AJ9"/>
    <mergeCell ref="B10:AJ10"/>
    <mergeCell ref="K29:M29"/>
    <mergeCell ref="B30:AF30"/>
    <mergeCell ref="B32:AJ32"/>
    <mergeCell ref="B33:C33"/>
    <mergeCell ref="AG28:AJ28"/>
    <mergeCell ref="B25:AF25"/>
    <mergeCell ref="AG25:AJ25"/>
    <mergeCell ref="AD19:AE19"/>
    <mergeCell ref="O14:P14"/>
    <mergeCell ref="Q14:R14"/>
    <mergeCell ref="B13:C13"/>
    <mergeCell ref="D13:J13"/>
    <mergeCell ref="K13:M13"/>
    <mergeCell ref="B15:AF15"/>
    <mergeCell ref="AD24:AE24"/>
    <mergeCell ref="AG19:AJ19"/>
    <mergeCell ref="B19:C19"/>
    <mergeCell ref="O28:R28"/>
    <mergeCell ref="D19:J19"/>
    <mergeCell ref="AD8:AE8"/>
    <mergeCell ref="AG8:AJ8"/>
    <mergeCell ref="AA8:AB8"/>
    <mergeCell ref="AA45:AB45"/>
    <mergeCell ref="AD45:AE45"/>
    <mergeCell ref="AG45:AJ45"/>
    <mergeCell ref="V44:W44"/>
    <mergeCell ref="Y44:Z44"/>
    <mergeCell ref="B22:AJ22"/>
    <mergeCell ref="B23:C23"/>
    <mergeCell ref="AD28:AE28"/>
    <mergeCell ref="Y45:Z45"/>
    <mergeCell ref="B27:AJ27"/>
    <mergeCell ref="B28:C28"/>
    <mergeCell ref="D28:J28"/>
    <mergeCell ref="K28:M28"/>
    <mergeCell ref="D44:J44"/>
    <mergeCell ref="K44:M44"/>
    <mergeCell ref="O44:P44"/>
    <mergeCell ref="Q44:R44"/>
    <mergeCell ref="T13:U13"/>
    <mergeCell ref="B14:C14"/>
    <mergeCell ref="D14:J14"/>
    <mergeCell ref="K14:M14"/>
    <mergeCell ref="W1:Z1"/>
    <mergeCell ref="AI1:AJ1"/>
    <mergeCell ref="W2:Z2"/>
    <mergeCell ref="AI2:AJ2"/>
    <mergeCell ref="W3:AJ3"/>
    <mergeCell ref="W4:AJ4"/>
    <mergeCell ref="B11:AJ11"/>
    <mergeCell ref="B12:C12"/>
    <mergeCell ref="D12:J12"/>
    <mergeCell ref="K12:M12"/>
    <mergeCell ref="O12:R12"/>
    <mergeCell ref="T12:W12"/>
    <mergeCell ref="Y12:AB12"/>
    <mergeCell ref="AD12:AE12"/>
    <mergeCell ref="AG12:AJ12"/>
    <mergeCell ref="B8:C8"/>
    <mergeCell ref="D8:J8"/>
    <mergeCell ref="K8:M8"/>
    <mergeCell ref="O8:P8"/>
    <mergeCell ref="Q8:R8"/>
    <mergeCell ref="T8:U8"/>
    <mergeCell ref="V8:W8"/>
    <mergeCell ref="Y8:Z8"/>
    <mergeCell ref="B9:AF9"/>
    <mergeCell ref="T45:U45"/>
    <mergeCell ref="B45:C45"/>
    <mergeCell ref="D45:J45"/>
    <mergeCell ref="B46:AF46"/>
    <mergeCell ref="B51:AF51"/>
    <mergeCell ref="AG51:AJ51"/>
    <mergeCell ref="AG50:AJ50"/>
    <mergeCell ref="AG49:AJ49"/>
    <mergeCell ref="V50:W50"/>
    <mergeCell ref="Y50:Z50"/>
    <mergeCell ref="AA50:AB50"/>
    <mergeCell ref="K50:M50"/>
    <mergeCell ref="O50:P50"/>
    <mergeCell ref="Q50:R50"/>
    <mergeCell ref="T50:U50"/>
    <mergeCell ref="AD50:AE50"/>
    <mergeCell ref="B50:C50"/>
    <mergeCell ref="D50:J50"/>
    <mergeCell ref="B48:AJ48"/>
    <mergeCell ref="B49:C49"/>
    <mergeCell ref="D49:J49"/>
    <mergeCell ref="K49:M49"/>
    <mergeCell ref="O49:R49"/>
    <mergeCell ref="K19:M19"/>
    <mergeCell ref="AG23:AJ23"/>
    <mergeCell ref="B24:C24"/>
    <mergeCell ref="D24:J24"/>
    <mergeCell ref="K24:M24"/>
    <mergeCell ref="O24:P24"/>
    <mergeCell ref="Q24:R24"/>
    <mergeCell ref="T24:U24"/>
    <mergeCell ref="AG24:AJ24"/>
    <mergeCell ref="V24:W24"/>
    <mergeCell ref="AA24:AB24"/>
    <mergeCell ref="AD38:AE38"/>
    <mergeCell ref="B17:AJ17"/>
    <mergeCell ref="B18:C18"/>
    <mergeCell ref="D18:J18"/>
    <mergeCell ref="K18:M18"/>
    <mergeCell ref="O18:R18"/>
    <mergeCell ref="T18:W18"/>
    <mergeCell ref="Y18:AB18"/>
    <mergeCell ref="AD18:AE18"/>
    <mergeCell ref="AG18:AJ18"/>
    <mergeCell ref="B20:AF20"/>
    <mergeCell ref="AG20:AJ20"/>
    <mergeCell ref="D23:J23"/>
    <mergeCell ref="K23:M23"/>
    <mergeCell ref="O23:R23"/>
    <mergeCell ref="T23:W23"/>
    <mergeCell ref="Y23:AB23"/>
    <mergeCell ref="AD23:AE23"/>
    <mergeCell ref="O19:P19"/>
    <mergeCell ref="Q19:R19"/>
    <mergeCell ref="T19:U19"/>
    <mergeCell ref="V19:W19"/>
    <mergeCell ref="Y19:Z19"/>
    <mergeCell ref="AA19:AB19"/>
    <mergeCell ref="AG38:AJ38"/>
    <mergeCell ref="AA34:AB34"/>
    <mergeCell ref="B40:AF40"/>
    <mergeCell ref="AG40:AJ40"/>
    <mergeCell ref="AD39:AE39"/>
    <mergeCell ref="AG39:AJ39"/>
    <mergeCell ref="B39:C39"/>
    <mergeCell ref="D29:J29"/>
    <mergeCell ref="K39:M39"/>
    <mergeCell ref="O39:P39"/>
    <mergeCell ref="Q39:R39"/>
    <mergeCell ref="T39:U39"/>
    <mergeCell ref="V39:W39"/>
    <mergeCell ref="Y39:Z39"/>
    <mergeCell ref="AA39:AB39"/>
    <mergeCell ref="B35:AF35"/>
    <mergeCell ref="AG35:AJ35"/>
    <mergeCell ref="B37:AJ37"/>
    <mergeCell ref="B38:C38"/>
    <mergeCell ref="D38:J38"/>
    <mergeCell ref="K38:M38"/>
    <mergeCell ref="O38:R38"/>
    <mergeCell ref="T38:W38"/>
    <mergeCell ref="Y38:AB38"/>
  </mergeCells>
  <phoneticPr fontId="9" type="noConversion"/>
  <printOptions horizontalCentered="1"/>
  <pageMargins left="0.7" right="0.7" top="0.5" bottom="0.75" header="0.3" footer="0.3"/>
  <pageSetup scale="80" fitToHeight="0" orientation="portrait" r:id="rId1"/>
  <headerFooter alignWithMargins="0">
    <oddFooter>Page &amp;P&amp;R&amp;A</oddFooter>
  </headerFooter>
  <rowBreaks count="1" manualBreakCount="1">
    <brk id="41" min="1" max="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sheetPr>
    <pageSetUpPr fitToPage="1"/>
  </sheetPr>
  <dimension ref="B1:AO1285"/>
  <sheetViews>
    <sheetView showGridLines="0" tabSelected="1" view="pageBreakPreview" topLeftCell="A219" zoomScale="110" zoomScaleNormal="85" zoomScaleSheetLayoutView="110" workbookViewId="0">
      <selection activeCell="Q123" sqref="Q123:R123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91">
        <f ca="1">NOW()</f>
        <v>45910.671864236108</v>
      </c>
      <c r="X1" s="91"/>
      <c r="Y1" s="92"/>
      <c r="Z1" s="92"/>
      <c r="AA1" s="1"/>
      <c r="AD1" s="1"/>
      <c r="AH1" s="6" t="s">
        <v>6</v>
      </c>
      <c r="AI1" s="92" t="s">
        <v>43</v>
      </c>
      <c r="AJ1" s="92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93">
        <v>115691</v>
      </c>
      <c r="X2" s="93"/>
      <c r="Y2" s="93"/>
      <c r="Z2" s="93"/>
      <c r="AA2" s="1"/>
      <c r="AD2" s="1"/>
      <c r="AH2" s="6" t="s">
        <v>1</v>
      </c>
      <c r="AI2" s="93" t="s">
        <v>257</v>
      </c>
      <c r="AJ2" s="93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92" t="s">
        <v>94</v>
      </c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94" t="s">
        <v>41</v>
      </c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Bot="1" x14ac:dyDescent="0.25">
      <c r="B6" s="325" t="s">
        <v>107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7"/>
    </row>
    <row r="7" spans="2:38" ht="20.100000000000001" customHeight="1" thickBot="1" x14ac:dyDescent="0.25">
      <c r="B7" s="74" t="s">
        <v>12</v>
      </c>
      <c r="C7" s="174"/>
      <c r="D7" s="174"/>
      <c r="E7" s="174"/>
      <c r="F7" s="174"/>
      <c r="G7" s="174"/>
      <c r="H7" s="174"/>
      <c r="I7" s="174"/>
      <c r="J7" s="75"/>
      <c r="K7" s="69" t="s">
        <v>11</v>
      </c>
      <c r="L7" s="69"/>
      <c r="M7" s="69"/>
      <c r="N7" s="41"/>
      <c r="O7" s="69" t="s">
        <v>9</v>
      </c>
      <c r="P7" s="69"/>
      <c r="Q7" s="69"/>
      <c r="R7" s="69"/>
      <c r="S7" s="41"/>
      <c r="T7" s="69" t="s">
        <v>10</v>
      </c>
      <c r="U7" s="69"/>
      <c r="V7" s="69"/>
      <c r="W7" s="69"/>
      <c r="X7" s="41"/>
      <c r="Y7" s="69" t="s">
        <v>20</v>
      </c>
      <c r="Z7" s="69"/>
      <c r="AA7" s="69"/>
      <c r="AB7" s="69"/>
      <c r="AC7" s="42"/>
      <c r="AD7" s="74" t="s">
        <v>21</v>
      </c>
      <c r="AE7" s="75"/>
      <c r="AF7" s="42"/>
      <c r="AG7" s="69" t="s">
        <v>66</v>
      </c>
      <c r="AH7" s="69"/>
      <c r="AI7" s="69"/>
      <c r="AJ7" s="69"/>
    </row>
    <row r="8" spans="2:38" ht="20.100000000000001" customHeight="1" x14ac:dyDescent="0.2">
      <c r="B8" s="287" t="s">
        <v>108</v>
      </c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9"/>
      <c r="AL8" s="9">
        <v>1</v>
      </c>
    </row>
    <row r="9" spans="2:38" ht="20.100000000000001" customHeight="1" thickBot="1" x14ac:dyDescent="0.25">
      <c r="B9" s="125" t="s">
        <v>133</v>
      </c>
      <c r="C9" s="258"/>
      <c r="D9" s="258"/>
      <c r="E9" s="258"/>
      <c r="F9" s="258"/>
      <c r="G9" s="258"/>
      <c r="H9" s="258"/>
      <c r="I9" s="258"/>
      <c r="J9" s="126"/>
      <c r="K9" s="311">
        <v>20</v>
      </c>
      <c r="L9" s="311"/>
      <c r="M9" s="311"/>
      <c r="N9" s="21" t="s">
        <v>22</v>
      </c>
      <c r="O9" s="307">
        <v>42.5</v>
      </c>
      <c r="P9" s="141"/>
      <c r="Q9" s="141"/>
      <c r="R9" s="142"/>
      <c r="S9" s="21" t="s">
        <v>22</v>
      </c>
      <c r="T9" s="307"/>
      <c r="U9" s="141"/>
      <c r="V9" s="141"/>
      <c r="W9" s="142"/>
      <c r="X9" s="21" t="s">
        <v>22</v>
      </c>
      <c r="Y9" s="307"/>
      <c r="Z9" s="141"/>
      <c r="AA9" s="141"/>
      <c r="AB9" s="142"/>
      <c r="AC9" s="38" t="s">
        <v>23</v>
      </c>
      <c r="AD9" s="125">
        <v>1</v>
      </c>
      <c r="AE9" s="126"/>
      <c r="AF9" s="23" t="s">
        <v>24</v>
      </c>
      <c r="AG9" s="277">
        <f>K9*O9*AD9</f>
        <v>850</v>
      </c>
      <c r="AH9" s="278"/>
      <c r="AI9" s="278"/>
      <c r="AJ9" s="279"/>
      <c r="AL9" s="8">
        <f>AL8</f>
        <v>1</v>
      </c>
    </row>
    <row r="10" spans="2:38" ht="20.100000000000001" customHeight="1" thickBot="1" x14ac:dyDescent="0.25">
      <c r="B10" s="74" t="s">
        <v>12</v>
      </c>
      <c r="C10" s="174"/>
      <c r="D10" s="174"/>
      <c r="E10" s="174"/>
      <c r="F10" s="174"/>
      <c r="G10" s="174"/>
      <c r="H10" s="174"/>
      <c r="I10" s="174"/>
      <c r="J10" s="75"/>
      <c r="K10" s="74" t="s">
        <v>11</v>
      </c>
      <c r="L10" s="174"/>
      <c r="M10" s="75"/>
      <c r="N10" s="41"/>
      <c r="O10" s="74" t="s">
        <v>9</v>
      </c>
      <c r="P10" s="174"/>
      <c r="Q10" s="174"/>
      <c r="R10" s="75"/>
      <c r="S10" s="41"/>
      <c r="T10" s="74" t="s">
        <v>65</v>
      </c>
      <c r="U10" s="174"/>
      <c r="V10" s="174"/>
      <c r="W10" s="75"/>
      <c r="X10" s="41"/>
      <c r="Y10" s="74" t="s">
        <v>20</v>
      </c>
      <c r="Z10" s="174"/>
      <c r="AA10" s="174"/>
      <c r="AB10" s="75"/>
      <c r="AC10" s="42"/>
      <c r="AD10" s="74" t="s">
        <v>21</v>
      </c>
      <c r="AE10" s="75"/>
      <c r="AF10" s="42"/>
      <c r="AG10" s="74" t="str">
        <f>IF(AND(0&lt;ABS($O11),0&lt;ABS($T11),0&lt;ABS($Y11)),"CU YD",IF(AND(0&lt;ABS($O11),0&lt;ABS($T11)),"SQ YD",IF(AND(0&lt;ABS($O11)),"FT","EACH")))</f>
        <v>EACH</v>
      </c>
      <c r="AH10" s="174"/>
      <c r="AI10" s="174"/>
      <c r="AJ10" s="75"/>
    </row>
    <row r="11" spans="2:38" ht="20.100000000000001" customHeight="1" x14ac:dyDescent="0.2">
      <c r="B11" s="287" t="s">
        <v>109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9"/>
      <c r="AL11" s="9">
        <v>1</v>
      </c>
    </row>
    <row r="12" spans="2:38" ht="20.100000000000001" customHeight="1" x14ac:dyDescent="0.2">
      <c r="B12" s="62" t="s">
        <v>236</v>
      </c>
      <c r="C12" s="257"/>
      <c r="D12" s="257"/>
      <c r="E12" s="257"/>
      <c r="F12" s="257"/>
      <c r="G12" s="257"/>
      <c r="H12" s="257"/>
      <c r="I12" s="257"/>
      <c r="J12" s="63"/>
      <c r="K12" s="76">
        <v>2</v>
      </c>
      <c r="L12" s="76"/>
      <c r="M12" s="76"/>
      <c r="N12" s="18" t="s">
        <v>22</v>
      </c>
      <c r="O12" s="105">
        <v>54.95</v>
      </c>
      <c r="P12" s="106"/>
      <c r="Q12" s="78">
        <v>44.94</v>
      </c>
      <c r="R12" s="79"/>
      <c r="S12" s="27" t="s">
        <v>22</v>
      </c>
      <c r="T12" s="77">
        <v>18.55</v>
      </c>
      <c r="U12" s="78"/>
      <c r="V12" s="78"/>
      <c r="W12" s="79"/>
      <c r="X12" s="27" t="s">
        <v>22</v>
      </c>
      <c r="Y12" s="77"/>
      <c r="Z12" s="78"/>
      <c r="AA12" s="78"/>
      <c r="AB12" s="79"/>
      <c r="AC12" s="36" t="s">
        <v>23</v>
      </c>
      <c r="AD12" s="62">
        <v>27</v>
      </c>
      <c r="AE12" s="63"/>
      <c r="AF12" s="24" t="s">
        <v>24</v>
      </c>
      <c r="AG12" s="254">
        <f>IF(K12=0," ",IF(AND(0&lt;ABS($O12),0&lt;ABS($T12),0&lt;ABS($Y12)),ROUND(($K12*IF($Q12&gt;0,($O12+$Q12)/2,$O12)*IF($V12&gt;0,($T12+$V12)/2,$T12)*IF($AA12&gt;0,($Y12+$AA12)/2,$Y12))/AD12,AL12),IF(AND(0&lt;ABS($O12),0&lt;ABS($T12)),ROUND(($K12*IF($Q12&gt;0,($O12+$Q12)/2,$O12)*IF($V12&gt;0,($T12+$V12)/2,$T12))/AD12,AL12),IF(AND(0&lt;ABS($O12)),ROUND($K12*IF($Q12&gt;0,($O12+$Q12)/2,$O12)/AD12,AL12),IF(AND(0&lt;ABS($K12)),K12," ")))))</f>
        <v>68.599999999999994</v>
      </c>
      <c r="AH12" s="255"/>
      <c r="AI12" s="255"/>
      <c r="AJ12" s="256"/>
      <c r="AL12" s="11">
        <f>AL11</f>
        <v>1</v>
      </c>
    </row>
    <row r="13" spans="2:38" ht="20.100000000000001" customHeight="1" x14ac:dyDescent="0.2">
      <c r="B13" s="62" t="s">
        <v>235</v>
      </c>
      <c r="C13" s="257"/>
      <c r="D13" s="257"/>
      <c r="E13" s="257"/>
      <c r="F13" s="257"/>
      <c r="G13" s="257"/>
      <c r="H13" s="257"/>
      <c r="I13" s="257"/>
      <c r="J13" s="63"/>
      <c r="K13" s="76">
        <v>4</v>
      </c>
      <c r="L13" s="76"/>
      <c r="M13" s="76"/>
      <c r="N13" s="18" t="s">
        <v>22</v>
      </c>
      <c r="O13" s="272">
        <v>10.646000000000001</v>
      </c>
      <c r="P13" s="273"/>
      <c r="Q13" s="78"/>
      <c r="R13" s="79"/>
      <c r="S13" s="27" t="s">
        <v>22</v>
      </c>
      <c r="T13" s="77">
        <v>2.125</v>
      </c>
      <c r="U13" s="78"/>
      <c r="V13" s="78">
        <v>1.25</v>
      </c>
      <c r="W13" s="79"/>
      <c r="X13" s="27" t="s">
        <v>22</v>
      </c>
      <c r="Y13" s="77">
        <v>8.66</v>
      </c>
      <c r="Z13" s="78"/>
      <c r="AA13" s="78">
        <v>11.66</v>
      </c>
      <c r="AB13" s="79"/>
      <c r="AC13" s="36" t="s">
        <v>23</v>
      </c>
      <c r="AD13" s="62">
        <f>AD12</f>
        <v>27</v>
      </c>
      <c r="AE13" s="63"/>
      <c r="AF13" s="24" t="s">
        <v>24</v>
      </c>
      <c r="AG13" s="254">
        <f t="shared" ref="AG13:AG18" si="0">IF(K13=0," ",IF(AND(0&lt;ABS($O13),0&lt;ABS($T13),0&lt;ABS($Y13)),ROUND(($K13*IF($Q13&gt;0,($O13+$Q13)/2,$O13)*IF($V13&gt;0,($T13+$V13)/2,$T13)*IF($AA13&gt;0,($Y13+$AA13)/2,$Y13))/AD13,AL13),IF(AND(0&lt;ABS($O13),0&lt;ABS($T13)),ROUND(($K13*IF($Q13&gt;0,($O13+$Q13)/2,$O13)*IF($V13&gt;0,($T13+$V13)/2,$T13))/AD13,AL13),IF(AND(0&lt;ABS($O13)),ROUND($K13*IF($Q13&gt;0,($O13+$Q13)/2,$O13)/AD13,AL13),IF(AND(0&lt;ABS($K13)),K13," ")))))</f>
        <v>27</v>
      </c>
      <c r="AH13" s="255"/>
      <c r="AI13" s="255"/>
      <c r="AJ13" s="256"/>
      <c r="AL13" s="11">
        <f t="shared" ref="AL13:AL18" si="1">AL12</f>
        <v>1</v>
      </c>
    </row>
    <row r="14" spans="2:38" ht="20.100000000000001" customHeight="1" x14ac:dyDescent="0.2">
      <c r="B14" s="123" t="s">
        <v>237</v>
      </c>
      <c r="C14" s="281"/>
      <c r="D14" s="281"/>
      <c r="E14" s="281"/>
      <c r="F14" s="281"/>
      <c r="G14" s="281"/>
      <c r="H14" s="281"/>
      <c r="I14" s="281"/>
      <c r="J14" s="124"/>
      <c r="K14" s="76">
        <v>4</v>
      </c>
      <c r="L14" s="76"/>
      <c r="M14" s="76"/>
      <c r="N14" s="18" t="s">
        <v>22</v>
      </c>
      <c r="O14" s="105">
        <v>15</v>
      </c>
      <c r="P14" s="106"/>
      <c r="Q14" s="78"/>
      <c r="R14" s="79"/>
      <c r="S14" s="27" t="s">
        <v>22</v>
      </c>
      <c r="T14" s="77">
        <v>2.125</v>
      </c>
      <c r="U14" s="78"/>
      <c r="V14" s="78"/>
      <c r="W14" s="79"/>
      <c r="X14" s="27" t="s">
        <v>22</v>
      </c>
      <c r="Y14" s="77">
        <v>9.89</v>
      </c>
      <c r="Z14" s="78"/>
      <c r="AA14" s="78">
        <v>9.65</v>
      </c>
      <c r="AB14" s="79"/>
      <c r="AC14" s="36" t="s">
        <v>23</v>
      </c>
      <c r="AD14" s="62">
        <f>AD13</f>
        <v>27</v>
      </c>
      <c r="AE14" s="63"/>
      <c r="AF14" s="24" t="s">
        <v>24</v>
      </c>
      <c r="AG14" s="254">
        <f t="shared" si="0"/>
        <v>46.1</v>
      </c>
      <c r="AH14" s="255"/>
      <c r="AI14" s="255"/>
      <c r="AJ14" s="256"/>
      <c r="AL14" s="11">
        <f t="shared" si="1"/>
        <v>1</v>
      </c>
    </row>
    <row r="15" spans="2:38" ht="20.100000000000001" customHeight="1" x14ac:dyDescent="0.2">
      <c r="B15" s="62" t="s">
        <v>238</v>
      </c>
      <c r="C15" s="257"/>
      <c r="D15" s="257"/>
      <c r="E15" s="257"/>
      <c r="F15" s="257"/>
      <c r="G15" s="257"/>
      <c r="H15" s="257"/>
      <c r="I15" s="257"/>
      <c r="J15" s="63"/>
      <c r="K15" s="76">
        <v>4</v>
      </c>
      <c r="L15" s="76"/>
      <c r="M15" s="76"/>
      <c r="N15" s="18" t="s">
        <v>22</v>
      </c>
      <c r="O15" s="105">
        <v>3</v>
      </c>
      <c r="P15" s="106"/>
      <c r="Q15" s="78"/>
      <c r="R15" s="79"/>
      <c r="S15" s="27" t="s">
        <v>22</v>
      </c>
      <c r="T15" s="77">
        <v>0.79169999999999996</v>
      </c>
      <c r="U15" s="78"/>
      <c r="V15" s="78"/>
      <c r="W15" s="79"/>
      <c r="X15" s="27" t="s">
        <v>22</v>
      </c>
      <c r="Y15" s="105">
        <v>2</v>
      </c>
      <c r="Z15" s="106"/>
      <c r="AA15" s="78"/>
      <c r="AB15" s="79"/>
      <c r="AC15" s="36" t="s">
        <v>23</v>
      </c>
      <c r="AD15" s="62">
        <v>27</v>
      </c>
      <c r="AE15" s="63"/>
      <c r="AF15" s="24" t="s">
        <v>24</v>
      </c>
      <c r="AG15" s="254">
        <f t="shared" si="0"/>
        <v>0.7</v>
      </c>
      <c r="AH15" s="255"/>
      <c r="AI15" s="255"/>
      <c r="AJ15" s="256"/>
      <c r="AL15" s="11">
        <f t="shared" si="1"/>
        <v>1</v>
      </c>
    </row>
    <row r="16" spans="2:38" ht="20.100000000000001" customHeight="1" x14ac:dyDescent="0.2">
      <c r="B16" s="125" t="s">
        <v>239</v>
      </c>
      <c r="C16" s="258"/>
      <c r="D16" s="258"/>
      <c r="E16" s="258"/>
      <c r="F16" s="258"/>
      <c r="G16" s="258"/>
      <c r="H16" s="258"/>
      <c r="I16" s="258"/>
      <c r="J16" s="126"/>
      <c r="K16" s="149">
        <v>1</v>
      </c>
      <c r="L16" s="150"/>
      <c r="M16" s="151"/>
      <c r="N16" s="18" t="s">
        <v>22</v>
      </c>
      <c r="O16" s="312">
        <v>32.67</v>
      </c>
      <c r="P16" s="313"/>
      <c r="Q16" s="218"/>
      <c r="R16" s="151"/>
      <c r="S16" s="27" t="s">
        <v>22</v>
      </c>
      <c r="T16" s="149">
        <v>6.5</v>
      </c>
      <c r="U16" s="236"/>
      <c r="V16" s="218"/>
      <c r="W16" s="151"/>
      <c r="X16" s="27" t="s">
        <v>22</v>
      </c>
      <c r="Y16" s="314">
        <v>3</v>
      </c>
      <c r="Z16" s="315"/>
      <c r="AA16" s="218"/>
      <c r="AB16" s="151"/>
      <c r="AC16" s="36" t="s">
        <v>23</v>
      </c>
      <c r="AD16" s="62">
        <v>27</v>
      </c>
      <c r="AE16" s="63"/>
      <c r="AF16" s="24" t="s">
        <v>24</v>
      </c>
      <c r="AG16" s="215">
        <f t="shared" si="0"/>
        <v>23.6</v>
      </c>
      <c r="AH16" s="216"/>
      <c r="AI16" s="216"/>
      <c r="AJ16" s="217"/>
      <c r="AL16" s="11">
        <f t="shared" si="1"/>
        <v>1</v>
      </c>
    </row>
    <row r="17" spans="2:38" ht="20.100000000000001" customHeight="1" x14ac:dyDescent="0.2">
      <c r="B17" s="62" t="s">
        <v>240</v>
      </c>
      <c r="C17" s="257"/>
      <c r="D17" s="257"/>
      <c r="E17" s="257"/>
      <c r="F17" s="257"/>
      <c r="G17" s="257"/>
      <c r="H17" s="257"/>
      <c r="I17" s="257"/>
      <c r="J17" s="63"/>
      <c r="K17" s="149">
        <v>1</v>
      </c>
      <c r="L17" s="150"/>
      <c r="M17" s="151"/>
      <c r="N17" s="18" t="s">
        <v>22</v>
      </c>
      <c r="O17" s="314">
        <v>10.5876</v>
      </c>
      <c r="P17" s="315"/>
      <c r="Q17" s="218"/>
      <c r="R17" s="151"/>
      <c r="S17" s="27" t="s">
        <v>22</v>
      </c>
      <c r="T17" s="149">
        <v>117.2435</v>
      </c>
      <c r="U17" s="236"/>
      <c r="V17" s="218">
        <v>86.192099999999996</v>
      </c>
      <c r="W17" s="151"/>
      <c r="X17" s="27" t="s">
        <v>22</v>
      </c>
      <c r="Y17" s="314"/>
      <c r="Z17" s="315"/>
      <c r="AA17" s="218"/>
      <c r="AB17" s="151"/>
      <c r="AC17" s="36" t="s">
        <v>23</v>
      </c>
      <c r="AD17" s="62">
        <v>27</v>
      </c>
      <c r="AE17" s="63"/>
      <c r="AF17" s="24" t="s">
        <v>24</v>
      </c>
      <c r="AG17" s="215">
        <f t="shared" si="0"/>
        <v>39.9</v>
      </c>
      <c r="AH17" s="216"/>
      <c r="AI17" s="216"/>
      <c r="AJ17" s="217"/>
      <c r="AL17" s="11">
        <f t="shared" si="1"/>
        <v>1</v>
      </c>
    </row>
    <row r="18" spans="2:38" ht="20.100000000000001" customHeight="1" thickBot="1" x14ac:dyDescent="0.25">
      <c r="B18" s="62" t="s">
        <v>241</v>
      </c>
      <c r="C18" s="257"/>
      <c r="D18" s="257"/>
      <c r="E18" s="257"/>
      <c r="F18" s="257"/>
      <c r="G18" s="257"/>
      <c r="H18" s="257"/>
      <c r="I18" s="257"/>
      <c r="J18" s="63"/>
      <c r="K18" s="149">
        <v>1</v>
      </c>
      <c r="L18" s="150"/>
      <c r="M18" s="151"/>
      <c r="N18" s="18" t="s">
        <v>22</v>
      </c>
      <c r="O18" s="149">
        <v>30.375</v>
      </c>
      <c r="P18" s="236"/>
      <c r="Q18" s="218"/>
      <c r="R18" s="151"/>
      <c r="S18" s="27" t="s">
        <v>22</v>
      </c>
      <c r="T18" s="149">
        <v>2.75</v>
      </c>
      <c r="U18" s="236"/>
      <c r="V18" s="218"/>
      <c r="W18" s="151"/>
      <c r="X18" s="27" t="s">
        <v>22</v>
      </c>
      <c r="Y18" s="149"/>
      <c r="Z18" s="236"/>
      <c r="AA18" s="218"/>
      <c r="AB18" s="151"/>
      <c r="AC18" s="36" t="s">
        <v>23</v>
      </c>
      <c r="AD18" s="62">
        <v>27</v>
      </c>
      <c r="AE18" s="63"/>
      <c r="AF18" s="24" t="s">
        <v>24</v>
      </c>
      <c r="AG18" s="215">
        <f t="shared" si="0"/>
        <v>3.1</v>
      </c>
      <c r="AH18" s="216"/>
      <c r="AI18" s="216"/>
      <c r="AJ18" s="217"/>
      <c r="AL18" s="11">
        <f t="shared" si="1"/>
        <v>1</v>
      </c>
    </row>
    <row r="19" spans="2:38" ht="20.100000000000001" customHeight="1" thickTop="1" thickBot="1" x14ac:dyDescent="0.25">
      <c r="B19" s="284" t="s">
        <v>64</v>
      </c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5"/>
      <c r="AF19" s="286"/>
      <c r="AG19" s="81" t="s">
        <v>67</v>
      </c>
      <c r="AH19" s="81"/>
      <c r="AI19" s="81"/>
      <c r="AJ19" s="81"/>
    </row>
    <row r="20" spans="2:38" ht="9.9499999999999993" customHeight="1" thickBot="1" x14ac:dyDescent="0.25">
      <c r="B20" s="55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7"/>
    </row>
    <row r="21" spans="2:38" ht="20.100000000000001" customHeight="1" thickBot="1" x14ac:dyDescent="0.25">
      <c r="B21" s="47" t="s">
        <v>16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9"/>
    </row>
    <row r="22" spans="2:38" ht="20.100000000000001" customHeight="1" thickBot="1" x14ac:dyDescent="0.25">
      <c r="B22" s="74" t="s">
        <v>12</v>
      </c>
      <c r="C22" s="174"/>
      <c r="D22" s="174"/>
      <c r="E22" s="174"/>
      <c r="F22" s="174"/>
      <c r="G22" s="174"/>
      <c r="H22" s="174"/>
      <c r="I22" s="174"/>
      <c r="J22" s="75"/>
      <c r="K22" s="69" t="s">
        <v>11</v>
      </c>
      <c r="L22" s="69"/>
      <c r="M22" s="69"/>
      <c r="N22" s="41"/>
      <c r="O22" s="69" t="s">
        <v>9</v>
      </c>
      <c r="P22" s="69"/>
      <c r="Q22" s="69"/>
      <c r="R22" s="69"/>
      <c r="S22" s="41"/>
      <c r="T22" s="69" t="s">
        <v>10</v>
      </c>
      <c r="U22" s="69"/>
      <c r="V22" s="69"/>
      <c r="W22" s="69"/>
      <c r="X22" s="41"/>
      <c r="Y22" s="69" t="s">
        <v>20</v>
      </c>
      <c r="Z22" s="69"/>
      <c r="AA22" s="69"/>
      <c r="AB22" s="69"/>
      <c r="AC22" s="42"/>
      <c r="AD22" s="74" t="s">
        <v>21</v>
      </c>
      <c r="AE22" s="75"/>
      <c r="AF22" s="42"/>
      <c r="AG22" s="69" t="str">
        <f>IF(AND(0&lt;ABS($O23),0&lt;ABS($T23),0&lt;ABS($Y23)),"CU YD",IF(AND(0&lt;ABS($O23),0&lt;ABS($T23)),"SQ YD",IF(AND(0&lt;ABS($O23)),"FT","EACH")))</f>
        <v>SQ YD</v>
      </c>
      <c r="AH22" s="69"/>
      <c r="AI22" s="69"/>
      <c r="AJ22" s="69"/>
    </row>
    <row r="23" spans="2:38" ht="20.100000000000001" customHeight="1" x14ac:dyDescent="0.2">
      <c r="B23" s="262" t="s">
        <v>76</v>
      </c>
      <c r="C23" s="263"/>
      <c r="D23" s="263"/>
      <c r="E23" s="263"/>
      <c r="F23" s="263"/>
      <c r="G23" s="263"/>
      <c r="H23" s="263"/>
      <c r="I23" s="263"/>
      <c r="J23" s="264"/>
      <c r="K23" s="65">
        <v>1</v>
      </c>
      <c r="L23" s="65"/>
      <c r="M23" s="65"/>
      <c r="N23" s="14" t="s">
        <v>22</v>
      </c>
      <c r="O23" s="66">
        <v>15</v>
      </c>
      <c r="P23" s="67"/>
      <c r="Q23" s="67"/>
      <c r="R23" s="68"/>
      <c r="S23" s="14" t="s">
        <v>22</v>
      </c>
      <c r="T23" s="66">
        <v>24</v>
      </c>
      <c r="U23" s="67"/>
      <c r="V23" s="67"/>
      <c r="W23" s="68"/>
      <c r="X23" s="14" t="s">
        <v>22</v>
      </c>
      <c r="Y23" s="66"/>
      <c r="Z23" s="67"/>
      <c r="AA23" s="67"/>
      <c r="AB23" s="68"/>
      <c r="AC23" s="37" t="s">
        <v>23</v>
      </c>
      <c r="AD23" s="70">
        <v>9</v>
      </c>
      <c r="AE23" s="71"/>
      <c r="AF23" s="17" t="s">
        <v>24</v>
      </c>
      <c r="AG23" s="265">
        <f t="shared" ref="AG23:AG24" si="2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40</v>
      </c>
      <c r="AH23" s="266"/>
      <c r="AI23" s="266"/>
      <c r="AJ23" s="267"/>
      <c r="AL23" s="9">
        <v>1</v>
      </c>
    </row>
    <row r="24" spans="2:38" ht="20.100000000000001" customHeight="1" thickBot="1" x14ac:dyDescent="0.25">
      <c r="B24" s="269" t="s">
        <v>110</v>
      </c>
      <c r="C24" s="270"/>
      <c r="D24" s="270"/>
      <c r="E24" s="270"/>
      <c r="F24" s="270"/>
      <c r="G24" s="270"/>
      <c r="H24" s="270"/>
      <c r="I24" s="270"/>
      <c r="J24" s="271"/>
      <c r="K24" s="76">
        <v>1</v>
      </c>
      <c r="L24" s="76"/>
      <c r="M24" s="76"/>
      <c r="N24" s="18" t="s">
        <v>22</v>
      </c>
      <c r="O24" s="77">
        <v>15</v>
      </c>
      <c r="P24" s="78"/>
      <c r="Q24" s="78"/>
      <c r="R24" s="79"/>
      <c r="S24" s="18" t="s">
        <v>22</v>
      </c>
      <c r="T24" s="77">
        <v>24</v>
      </c>
      <c r="U24" s="78"/>
      <c r="V24" s="78"/>
      <c r="W24" s="79"/>
      <c r="X24" s="18" t="s">
        <v>22</v>
      </c>
      <c r="Y24" s="77"/>
      <c r="Z24" s="78"/>
      <c r="AA24" s="78"/>
      <c r="AB24" s="79"/>
      <c r="AC24" s="36" t="s">
        <v>23</v>
      </c>
      <c r="AD24" s="62">
        <f>AD23</f>
        <v>9</v>
      </c>
      <c r="AE24" s="63"/>
      <c r="AF24" s="19" t="s">
        <v>24</v>
      </c>
      <c r="AG24" s="254">
        <f t="shared" si="2"/>
        <v>40</v>
      </c>
      <c r="AH24" s="255"/>
      <c r="AI24" s="255"/>
      <c r="AJ24" s="256"/>
      <c r="AL24" s="8">
        <f>AL23</f>
        <v>1</v>
      </c>
    </row>
    <row r="25" spans="2:38" ht="20.100000000000001" customHeight="1" thickTop="1" thickBot="1" x14ac:dyDescent="0.25">
      <c r="B25" s="58" t="s">
        <v>25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81">
        <f>SUM(AG23:AG24)</f>
        <v>80</v>
      </c>
      <c r="AH25" s="81"/>
      <c r="AI25" s="81"/>
      <c r="AJ25" s="81"/>
    </row>
    <row r="26" spans="2:38" ht="9.9499999999999993" customHeight="1" thickBot="1" x14ac:dyDescent="0.25">
      <c r="B26" s="55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7"/>
    </row>
    <row r="27" spans="2:38" ht="20.100000000000001" customHeight="1" thickBot="1" x14ac:dyDescent="0.25">
      <c r="B27" s="47" t="s">
        <v>79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9"/>
    </row>
    <row r="28" spans="2:38" ht="20.100000000000001" customHeight="1" thickBot="1" x14ac:dyDescent="0.25">
      <c r="B28" s="74" t="s">
        <v>12</v>
      </c>
      <c r="C28" s="174"/>
      <c r="D28" s="174"/>
      <c r="E28" s="174"/>
      <c r="F28" s="174"/>
      <c r="G28" s="174"/>
      <c r="H28" s="174"/>
      <c r="I28" s="174"/>
      <c r="J28" s="75"/>
      <c r="K28" s="69" t="s">
        <v>11</v>
      </c>
      <c r="L28" s="69"/>
      <c r="M28" s="69"/>
      <c r="N28" s="41"/>
      <c r="O28" s="69" t="s">
        <v>9</v>
      </c>
      <c r="P28" s="69"/>
      <c r="Q28" s="69"/>
      <c r="R28" s="69"/>
      <c r="S28" s="41"/>
      <c r="T28" s="69" t="s">
        <v>10</v>
      </c>
      <c r="U28" s="69"/>
      <c r="V28" s="69"/>
      <c r="W28" s="69"/>
      <c r="X28" s="41"/>
      <c r="Y28" s="69" t="s">
        <v>20</v>
      </c>
      <c r="Z28" s="69"/>
      <c r="AA28" s="69"/>
      <c r="AB28" s="69"/>
      <c r="AC28" s="42"/>
      <c r="AD28" s="74" t="s">
        <v>21</v>
      </c>
      <c r="AE28" s="75"/>
      <c r="AF28" s="42"/>
      <c r="AG28" s="69" t="str">
        <f>IF(AND(0&lt;ABS($O29),0&lt;ABS($T29),0&lt;ABS($Y29)),"CU YD",IF(AND(0&lt;ABS($O29),0&lt;ABS($T29)),"SQ YD",IF(AND(0&lt;ABS($O29)),"FT","EACH")))</f>
        <v>FT</v>
      </c>
      <c r="AH28" s="69"/>
      <c r="AI28" s="69"/>
      <c r="AJ28" s="69"/>
    </row>
    <row r="29" spans="2:38" ht="20.100000000000001" customHeight="1" thickBot="1" x14ac:dyDescent="0.25">
      <c r="B29" s="262" t="s">
        <v>111</v>
      </c>
      <c r="C29" s="263"/>
      <c r="D29" s="263"/>
      <c r="E29" s="263"/>
      <c r="F29" s="263"/>
      <c r="G29" s="263"/>
      <c r="H29" s="263"/>
      <c r="I29" s="263"/>
      <c r="J29" s="264"/>
      <c r="K29" s="65">
        <v>2</v>
      </c>
      <c r="L29" s="65"/>
      <c r="M29" s="65"/>
      <c r="N29" s="14" t="s">
        <v>22</v>
      </c>
      <c r="O29" s="66">
        <v>85.5</v>
      </c>
      <c r="P29" s="67"/>
      <c r="Q29" s="67"/>
      <c r="R29" s="68"/>
      <c r="S29" s="14" t="s">
        <v>22</v>
      </c>
      <c r="T29" s="66"/>
      <c r="U29" s="67"/>
      <c r="V29" s="67"/>
      <c r="W29" s="68"/>
      <c r="X29" s="14" t="s">
        <v>22</v>
      </c>
      <c r="Y29" s="66"/>
      <c r="Z29" s="67"/>
      <c r="AA29" s="67"/>
      <c r="AB29" s="68"/>
      <c r="AC29" s="37" t="s">
        <v>23</v>
      </c>
      <c r="AD29" s="70">
        <v>1</v>
      </c>
      <c r="AE29" s="71"/>
      <c r="AF29" s="17" t="s">
        <v>24</v>
      </c>
      <c r="AG29" s="265">
        <f t="shared" ref="AG29" si="3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>171</v>
      </c>
      <c r="AH29" s="266"/>
      <c r="AI29" s="266"/>
      <c r="AJ29" s="267"/>
      <c r="AL29" s="9">
        <v>1</v>
      </c>
    </row>
    <row r="30" spans="2:38" ht="20.100000000000001" customHeight="1" thickTop="1" thickBot="1" x14ac:dyDescent="0.25">
      <c r="B30" s="58" t="s">
        <v>25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60"/>
      <c r="AG30" s="81">
        <f>SUM(AG29:AG29)</f>
        <v>171</v>
      </c>
      <c r="AH30" s="81"/>
      <c r="AI30" s="81"/>
      <c r="AJ30" s="81"/>
    </row>
    <row r="31" spans="2:38" ht="9.9499999999999993" customHeight="1" thickBot="1" x14ac:dyDescent="0.25"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7"/>
    </row>
    <row r="32" spans="2:38" ht="20.100000000000001" customHeight="1" thickBot="1" x14ac:dyDescent="0.25">
      <c r="B32" s="304" t="s">
        <v>68</v>
      </c>
      <c r="C32" s="305"/>
      <c r="D32" s="305"/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6"/>
    </row>
    <row r="33" spans="2:41" ht="20.100000000000001" customHeight="1" thickBot="1" x14ac:dyDescent="0.25">
      <c r="B33" s="74" t="s">
        <v>12</v>
      </c>
      <c r="C33" s="174"/>
      <c r="D33" s="174"/>
      <c r="E33" s="174"/>
      <c r="F33" s="174"/>
      <c r="G33" s="174"/>
      <c r="H33" s="174"/>
      <c r="I33" s="174"/>
      <c r="J33" s="75"/>
      <c r="K33" s="69" t="s">
        <v>11</v>
      </c>
      <c r="L33" s="69"/>
      <c r="M33" s="69"/>
      <c r="N33" s="41"/>
      <c r="O33" s="69" t="s">
        <v>9</v>
      </c>
      <c r="P33" s="69"/>
      <c r="Q33" s="69"/>
      <c r="R33" s="69"/>
      <c r="S33" s="41"/>
      <c r="T33" s="69" t="s">
        <v>10</v>
      </c>
      <c r="U33" s="69"/>
      <c r="V33" s="69"/>
      <c r="W33" s="69"/>
      <c r="X33" s="41"/>
      <c r="Y33" s="69" t="s">
        <v>20</v>
      </c>
      <c r="Z33" s="69"/>
      <c r="AA33" s="69"/>
      <c r="AB33" s="69"/>
      <c r="AC33" s="42"/>
      <c r="AD33" s="74" t="s">
        <v>21</v>
      </c>
      <c r="AE33" s="75"/>
      <c r="AF33" s="42"/>
      <c r="AG33" s="69" t="str">
        <f>IF(AND(0&lt;ABS($O34),0&lt;ABS($T34),0&lt;ABS($Y34)),"CU YD",IF(AND(0&lt;ABS($O34),0&lt;ABS($T34)),"SQ YD",IF(AND(0&lt;ABS($O34)),"FT","EACH")))</f>
        <v>EACH</v>
      </c>
      <c r="AH33" s="69"/>
      <c r="AI33" s="69"/>
      <c r="AJ33" s="69"/>
    </row>
    <row r="34" spans="2:41" ht="20.100000000000001" customHeight="1" thickBot="1" x14ac:dyDescent="0.25">
      <c r="B34" s="262"/>
      <c r="C34" s="263"/>
      <c r="D34" s="263"/>
      <c r="E34" s="263"/>
      <c r="F34" s="263"/>
      <c r="G34" s="263"/>
      <c r="H34" s="263"/>
      <c r="I34" s="263"/>
      <c r="J34" s="264"/>
      <c r="K34" s="65"/>
      <c r="L34" s="65"/>
      <c r="M34" s="65"/>
      <c r="N34" s="14" t="s">
        <v>22</v>
      </c>
      <c r="O34" s="66"/>
      <c r="P34" s="67"/>
      <c r="Q34" s="67"/>
      <c r="R34" s="68"/>
      <c r="S34" s="14" t="s">
        <v>22</v>
      </c>
      <c r="T34" s="66"/>
      <c r="U34" s="67"/>
      <c r="V34" s="67"/>
      <c r="W34" s="68"/>
      <c r="X34" s="14" t="s">
        <v>22</v>
      </c>
      <c r="Y34" s="66"/>
      <c r="Z34" s="67"/>
      <c r="AA34" s="67"/>
      <c r="AB34" s="68"/>
      <c r="AC34" s="37" t="s">
        <v>23</v>
      </c>
      <c r="AD34" s="70"/>
      <c r="AE34" s="71"/>
      <c r="AF34" s="17" t="s">
        <v>24</v>
      </c>
      <c r="AG34" s="265" t="str">
        <f t="shared" ref="AG34" si="4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266"/>
      <c r="AI34" s="266"/>
      <c r="AJ34" s="267"/>
      <c r="AL34" s="9">
        <v>1</v>
      </c>
    </row>
    <row r="35" spans="2:41" ht="20.100000000000001" customHeight="1" thickTop="1" thickBot="1" x14ac:dyDescent="0.25">
      <c r="B35" s="284" t="s">
        <v>64</v>
      </c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85"/>
      <c r="AF35" s="286"/>
      <c r="AG35" s="81" t="s">
        <v>67</v>
      </c>
      <c r="AH35" s="81"/>
      <c r="AI35" s="81"/>
      <c r="AJ35" s="81"/>
    </row>
    <row r="36" spans="2:41" ht="9.9499999999999993" customHeight="1" thickBot="1" x14ac:dyDescent="0.25">
      <c r="B36" s="55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7"/>
    </row>
    <row r="37" spans="2:41" ht="20.100000000000001" customHeight="1" thickBot="1" x14ac:dyDescent="0.25">
      <c r="B37" s="304" t="s">
        <v>260</v>
      </c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5"/>
      <c r="Z37" s="305"/>
      <c r="AA37" s="305"/>
      <c r="AB37" s="305"/>
      <c r="AC37" s="305"/>
      <c r="AD37" s="305"/>
      <c r="AE37" s="305"/>
      <c r="AF37" s="305"/>
      <c r="AG37" s="305"/>
      <c r="AH37" s="305"/>
      <c r="AI37" s="305"/>
      <c r="AJ37" s="306"/>
    </row>
    <row r="38" spans="2:41" ht="20.100000000000001" customHeight="1" thickBot="1" x14ac:dyDescent="0.25">
      <c r="B38" s="74" t="s">
        <v>12</v>
      </c>
      <c r="C38" s="174"/>
      <c r="D38" s="174"/>
      <c r="E38" s="174"/>
      <c r="F38" s="174"/>
      <c r="G38" s="174"/>
      <c r="H38" s="174"/>
      <c r="I38" s="174"/>
      <c r="J38" s="75"/>
      <c r="K38" s="69" t="s">
        <v>11</v>
      </c>
      <c r="L38" s="69"/>
      <c r="M38" s="69"/>
      <c r="N38" s="41"/>
      <c r="O38" s="69" t="s">
        <v>9</v>
      </c>
      <c r="P38" s="69"/>
      <c r="Q38" s="69"/>
      <c r="R38" s="69"/>
      <c r="S38" s="41"/>
      <c r="T38" s="69" t="s">
        <v>261</v>
      </c>
      <c r="U38" s="69"/>
      <c r="V38" s="69"/>
      <c r="W38" s="69"/>
      <c r="X38" s="41"/>
      <c r="Y38" s="69" t="s">
        <v>20</v>
      </c>
      <c r="Z38" s="69"/>
      <c r="AA38" s="69"/>
      <c r="AB38" s="69"/>
      <c r="AC38" s="42"/>
      <c r="AD38" s="74" t="s">
        <v>21</v>
      </c>
      <c r="AE38" s="75"/>
      <c r="AF38" s="42"/>
      <c r="AG38" s="69" t="s">
        <v>61</v>
      </c>
      <c r="AH38" s="69"/>
      <c r="AI38" s="69"/>
      <c r="AJ38" s="69"/>
    </row>
    <row r="39" spans="2:41" ht="20.100000000000001" customHeight="1" x14ac:dyDescent="0.2">
      <c r="B39" s="226" t="s">
        <v>262</v>
      </c>
      <c r="C39" s="290"/>
      <c r="D39" s="290"/>
      <c r="E39" s="290"/>
      <c r="F39" s="290"/>
      <c r="G39" s="290"/>
      <c r="H39" s="290"/>
      <c r="I39" s="290"/>
      <c r="J39" s="227"/>
      <c r="K39" s="149">
        <v>1</v>
      </c>
      <c r="L39" s="150"/>
      <c r="M39" s="151"/>
      <c r="N39" s="18" t="s">
        <v>22</v>
      </c>
      <c r="O39" s="149">
        <v>60</v>
      </c>
      <c r="P39" s="236"/>
      <c r="Q39" s="218"/>
      <c r="R39" s="151"/>
      <c r="S39" s="18" t="s">
        <v>22</v>
      </c>
      <c r="T39" s="149">
        <v>15</v>
      </c>
      <c r="U39" s="236"/>
      <c r="V39" s="218"/>
      <c r="W39" s="151"/>
      <c r="X39" s="18" t="s">
        <v>22</v>
      </c>
      <c r="Y39" s="149">
        <v>4.25</v>
      </c>
      <c r="Z39" s="236"/>
      <c r="AA39" s="218">
        <v>2.5</v>
      </c>
      <c r="AB39" s="151"/>
      <c r="AC39" s="36" t="s">
        <v>23</v>
      </c>
      <c r="AD39" s="62">
        <v>27</v>
      </c>
      <c r="AE39" s="63"/>
      <c r="AF39" s="19" t="s">
        <v>24</v>
      </c>
      <c r="AG39" s="254">
        <f t="shared" ref="AG39:AG41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>112.5</v>
      </c>
      <c r="AH39" s="255"/>
      <c r="AI39" s="255"/>
      <c r="AJ39" s="256"/>
      <c r="AL39" s="9">
        <v>1</v>
      </c>
    </row>
    <row r="40" spans="2:41" ht="20.100000000000001" customHeight="1" x14ac:dyDescent="0.2">
      <c r="B40" s="228"/>
      <c r="C40" s="294"/>
      <c r="D40" s="294"/>
      <c r="E40" s="294"/>
      <c r="F40" s="294"/>
      <c r="G40" s="294"/>
      <c r="H40" s="294"/>
      <c r="I40" s="294"/>
      <c r="J40" s="229"/>
      <c r="K40" s="149">
        <v>1</v>
      </c>
      <c r="L40" s="150"/>
      <c r="M40" s="151"/>
      <c r="N40" s="18" t="s">
        <v>22</v>
      </c>
      <c r="O40" s="149">
        <v>37.6</v>
      </c>
      <c r="P40" s="236"/>
      <c r="Q40" s="218"/>
      <c r="R40" s="151"/>
      <c r="S40" s="18" t="s">
        <v>22</v>
      </c>
      <c r="T40" s="149">
        <v>130</v>
      </c>
      <c r="U40" s="236"/>
      <c r="V40" s="218"/>
      <c r="W40" s="151"/>
      <c r="X40" s="18" t="s">
        <v>22</v>
      </c>
      <c r="Y40" s="149"/>
      <c r="Z40" s="236"/>
      <c r="AA40" s="218"/>
      <c r="AB40" s="151"/>
      <c r="AC40" s="36" t="s">
        <v>23</v>
      </c>
      <c r="AD40" s="62">
        <f>AD39</f>
        <v>27</v>
      </c>
      <c r="AE40" s="63"/>
      <c r="AF40" s="19" t="s">
        <v>24</v>
      </c>
      <c r="AG40" s="215">
        <f t="shared" ref="AG40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>181</v>
      </c>
      <c r="AH40" s="216"/>
      <c r="AI40" s="216"/>
      <c r="AJ40" s="217"/>
      <c r="AL40" s="8">
        <f>AL39</f>
        <v>1</v>
      </c>
    </row>
    <row r="41" spans="2:41" ht="20.100000000000001" customHeight="1" x14ac:dyDescent="0.2">
      <c r="B41" s="339" t="s">
        <v>263</v>
      </c>
      <c r="C41" s="340"/>
      <c r="D41" s="340"/>
      <c r="E41" s="340"/>
      <c r="F41" s="340"/>
      <c r="G41" s="340"/>
      <c r="H41" s="340"/>
      <c r="I41" s="340"/>
      <c r="J41" s="341"/>
      <c r="K41" s="149">
        <v>1</v>
      </c>
      <c r="L41" s="150"/>
      <c r="M41" s="151"/>
      <c r="N41" s="18" t="s">
        <v>22</v>
      </c>
      <c r="O41" s="149">
        <v>60</v>
      </c>
      <c r="P41" s="236"/>
      <c r="Q41" s="218"/>
      <c r="R41" s="151"/>
      <c r="S41" s="18" t="s">
        <v>22</v>
      </c>
      <c r="T41" s="149">
        <v>15</v>
      </c>
      <c r="U41" s="236"/>
      <c r="V41" s="218"/>
      <c r="W41" s="151"/>
      <c r="X41" s="18" t="s">
        <v>22</v>
      </c>
      <c r="Y41" s="149">
        <v>16</v>
      </c>
      <c r="Z41" s="236"/>
      <c r="AA41" s="218">
        <v>10</v>
      </c>
      <c r="AB41" s="151"/>
      <c r="AC41" s="36" t="s">
        <v>23</v>
      </c>
      <c r="AD41" s="62">
        <f t="shared" ref="AD41" si="7">AD40</f>
        <v>27</v>
      </c>
      <c r="AE41" s="63"/>
      <c r="AF41" s="19" t="s">
        <v>24</v>
      </c>
      <c r="AG41" s="215">
        <f t="shared" si="5"/>
        <v>433.3</v>
      </c>
      <c r="AH41" s="216"/>
      <c r="AI41" s="216"/>
      <c r="AJ41" s="217"/>
      <c r="AL41" s="8">
        <f t="shared" ref="AL41:AL47" si="8">AL40</f>
        <v>1</v>
      </c>
    </row>
    <row r="42" spans="2:41" ht="20.100000000000001" customHeight="1" x14ac:dyDescent="0.2">
      <c r="B42" s="228"/>
      <c r="C42" s="294"/>
      <c r="D42" s="294"/>
      <c r="E42" s="294"/>
      <c r="F42" s="294"/>
      <c r="G42" s="294"/>
      <c r="H42" s="294"/>
      <c r="I42" s="294"/>
      <c r="J42" s="229"/>
      <c r="K42" s="149">
        <v>1</v>
      </c>
      <c r="L42" s="150"/>
      <c r="M42" s="151"/>
      <c r="N42" s="18" t="s">
        <v>22</v>
      </c>
      <c r="O42" s="149">
        <v>37.6</v>
      </c>
      <c r="P42" s="236"/>
      <c r="Q42" s="218"/>
      <c r="R42" s="151"/>
      <c r="S42" s="18" t="s">
        <v>22</v>
      </c>
      <c r="T42" s="149">
        <v>130</v>
      </c>
      <c r="U42" s="236"/>
      <c r="V42" s="218"/>
      <c r="W42" s="151"/>
      <c r="X42" s="18" t="s">
        <v>22</v>
      </c>
      <c r="Y42" s="149"/>
      <c r="Z42" s="236"/>
      <c r="AA42" s="218"/>
      <c r="AB42" s="151"/>
      <c r="AC42" s="36" t="s">
        <v>23</v>
      </c>
      <c r="AD42" s="62">
        <f t="shared" ref="AD42" si="9">AD41</f>
        <v>27</v>
      </c>
      <c r="AE42" s="63"/>
      <c r="AF42" s="19" t="s">
        <v>24</v>
      </c>
      <c r="AG42" s="215">
        <f t="shared" ref="AG42" si="10"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181</v>
      </c>
      <c r="AH42" s="216"/>
      <c r="AI42" s="216"/>
      <c r="AJ42" s="217"/>
      <c r="AL42" s="8">
        <f t="shared" si="8"/>
        <v>1</v>
      </c>
    </row>
    <row r="43" spans="2:41" ht="20.100000000000001" customHeight="1" x14ac:dyDescent="0.2">
      <c r="B43" s="342" t="s">
        <v>264</v>
      </c>
      <c r="C43" s="343"/>
      <c r="D43" s="343"/>
      <c r="E43" s="343"/>
      <c r="F43" s="343"/>
      <c r="G43" s="343"/>
      <c r="H43" s="343"/>
      <c r="I43" s="343"/>
      <c r="J43" s="344"/>
      <c r="K43" s="149">
        <v>-1</v>
      </c>
      <c r="L43" s="150"/>
      <c r="M43" s="151"/>
      <c r="N43" s="149" t="s">
        <v>268</v>
      </c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1"/>
      <c r="AG43" s="345">
        <v>-100.4</v>
      </c>
      <c r="AH43" s="346"/>
      <c r="AI43" s="346"/>
      <c r="AJ43" s="347"/>
      <c r="AL43" s="8">
        <f t="shared" si="8"/>
        <v>1</v>
      </c>
    </row>
    <row r="44" spans="2:41" ht="20.100000000000001" customHeight="1" x14ac:dyDescent="0.2">
      <c r="B44" s="62" t="s">
        <v>265</v>
      </c>
      <c r="C44" s="257"/>
      <c r="D44" s="257"/>
      <c r="E44" s="257"/>
      <c r="F44" s="257"/>
      <c r="G44" s="257"/>
      <c r="H44" s="257"/>
      <c r="I44" s="257"/>
      <c r="J44" s="63"/>
      <c r="K44" s="149">
        <v>1</v>
      </c>
      <c r="L44" s="150"/>
      <c r="M44" s="151"/>
      <c r="N44" s="18" t="s">
        <v>22</v>
      </c>
      <c r="O44" s="149">
        <v>40</v>
      </c>
      <c r="P44" s="236"/>
      <c r="Q44" s="218"/>
      <c r="R44" s="151"/>
      <c r="S44" s="18" t="s">
        <v>22</v>
      </c>
      <c r="T44" s="149">
        <v>15</v>
      </c>
      <c r="U44" s="236"/>
      <c r="V44" s="218"/>
      <c r="W44" s="151"/>
      <c r="X44" s="18" t="s">
        <v>22</v>
      </c>
      <c r="Y44" s="149">
        <v>10</v>
      </c>
      <c r="Z44" s="236"/>
      <c r="AA44" s="218"/>
      <c r="AB44" s="151"/>
      <c r="AC44" s="36" t="s">
        <v>23</v>
      </c>
      <c r="AD44" s="62">
        <f>AD40</f>
        <v>27</v>
      </c>
      <c r="AE44" s="63"/>
      <c r="AF44" s="19" t="s">
        <v>24</v>
      </c>
      <c r="AG44" s="254">
        <f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>222.2</v>
      </c>
      <c r="AH44" s="255"/>
      <c r="AI44" s="255"/>
      <c r="AJ44" s="256"/>
      <c r="AL44" s="8">
        <f t="shared" si="8"/>
        <v>1</v>
      </c>
    </row>
    <row r="45" spans="2:41" ht="20.100000000000001" customHeight="1" x14ac:dyDescent="0.2">
      <c r="B45" s="62" t="s">
        <v>266</v>
      </c>
      <c r="C45" s="257"/>
      <c r="D45" s="257"/>
      <c r="E45" s="257"/>
      <c r="F45" s="257"/>
      <c r="G45" s="257"/>
      <c r="H45" s="257"/>
      <c r="I45" s="257"/>
      <c r="J45" s="63"/>
      <c r="K45" s="149">
        <v>1</v>
      </c>
      <c r="L45" s="150"/>
      <c r="M45" s="151"/>
      <c r="N45" s="18" t="s">
        <v>22</v>
      </c>
      <c r="O45" s="149">
        <v>52</v>
      </c>
      <c r="P45" s="236"/>
      <c r="Q45" s="218"/>
      <c r="R45" s="151"/>
      <c r="S45" s="18" t="s">
        <v>22</v>
      </c>
      <c r="T45" s="149">
        <v>15</v>
      </c>
      <c r="U45" s="236"/>
      <c r="V45" s="218"/>
      <c r="W45" s="151"/>
      <c r="X45" s="18" t="s">
        <v>22</v>
      </c>
      <c r="Y45" s="149"/>
      <c r="Z45" s="236"/>
      <c r="AA45" s="218"/>
      <c r="AB45" s="151"/>
      <c r="AC45" s="36" t="s">
        <v>23</v>
      </c>
      <c r="AD45" s="62">
        <f>AD41</f>
        <v>27</v>
      </c>
      <c r="AE45" s="63"/>
      <c r="AF45" s="19" t="s">
        <v>24</v>
      </c>
      <c r="AG45" s="254">
        <f t="shared" ref="AG45" si="11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>28.9</v>
      </c>
      <c r="AH45" s="255"/>
      <c r="AI45" s="255"/>
      <c r="AJ45" s="256"/>
      <c r="AL45" s="8">
        <f t="shared" si="8"/>
        <v>1</v>
      </c>
    </row>
    <row r="46" spans="2:41" ht="20.100000000000001" customHeight="1" x14ac:dyDescent="0.2">
      <c r="B46" s="121" t="s">
        <v>267</v>
      </c>
      <c r="C46" s="283"/>
      <c r="D46" s="283"/>
      <c r="E46" s="283"/>
      <c r="F46" s="283"/>
      <c r="G46" s="283"/>
      <c r="H46" s="283"/>
      <c r="I46" s="283"/>
      <c r="J46" s="122"/>
      <c r="K46" s="149">
        <v>1</v>
      </c>
      <c r="L46" s="150"/>
      <c r="M46" s="151"/>
      <c r="N46" s="18" t="s">
        <v>22</v>
      </c>
      <c r="O46" s="149">
        <v>52</v>
      </c>
      <c r="P46" s="236"/>
      <c r="Q46" s="218"/>
      <c r="R46" s="151"/>
      <c r="S46" s="18" t="s">
        <v>22</v>
      </c>
      <c r="T46" s="149">
        <v>100</v>
      </c>
      <c r="U46" s="236"/>
      <c r="V46" s="218"/>
      <c r="W46" s="151"/>
      <c r="X46" s="18" t="s">
        <v>22</v>
      </c>
      <c r="Y46" s="149"/>
      <c r="Z46" s="236"/>
      <c r="AA46" s="218"/>
      <c r="AB46" s="151"/>
      <c r="AC46" s="36" t="s">
        <v>23</v>
      </c>
      <c r="AD46" s="62">
        <f>AD42</f>
        <v>27</v>
      </c>
      <c r="AE46" s="63"/>
      <c r="AF46" s="19" t="s">
        <v>24</v>
      </c>
      <c r="AG46" s="254">
        <f t="shared" ref="AG46" si="12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192.6</v>
      </c>
      <c r="AH46" s="255"/>
      <c r="AI46" s="255"/>
      <c r="AJ46" s="256"/>
      <c r="AL46" s="8">
        <f t="shared" ref="AL46" si="13">AL45</f>
        <v>1</v>
      </c>
    </row>
    <row r="47" spans="2:41" ht="20.100000000000001" customHeight="1" x14ac:dyDescent="0.2">
      <c r="B47" s="125" t="s">
        <v>269</v>
      </c>
      <c r="C47" s="258"/>
      <c r="D47" s="258"/>
      <c r="E47" s="258"/>
      <c r="F47" s="258"/>
      <c r="G47" s="258"/>
      <c r="H47" s="258"/>
      <c r="I47" s="258"/>
      <c r="J47" s="126"/>
      <c r="K47" s="76">
        <v>1</v>
      </c>
      <c r="L47" s="76"/>
      <c r="M47" s="76"/>
      <c r="N47" s="18" t="s">
        <v>22</v>
      </c>
      <c r="O47" s="77">
        <v>52</v>
      </c>
      <c r="P47" s="78"/>
      <c r="Q47" s="78"/>
      <c r="R47" s="79"/>
      <c r="S47" s="18" t="s">
        <v>22</v>
      </c>
      <c r="T47" s="77">
        <v>16</v>
      </c>
      <c r="U47" s="78"/>
      <c r="V47" s="78"/>
      <c r="W47" s="79"/>
      <c r="X47" s="18" t="s">
        <v>22</v>
      </c>
      <c r="Y47" s="77"/>
      <c r="Z47" s="78"/>
      <c r="AA47" s="78"/>
      <c r="AB47" s="79"/>
      <c r="AC47" s="36" t="s">
        <v>23</v>
      </c>
      <c r="AD47" s="62">
        <f>AD45</f>
        <v>27</v>
      </c>
      <c r="AE47" s="63"/>
      <c r="AF47" s="19" t="s">
        <v>24</v>
      </c>
      <c r="AG47" s="254">
        <f t="shared" ref="AG47" si="14">IF(K47=0," ",IF(AND(0&lt;ABS($O47),0&lt;ABS($T47),0&lt;ABS($Y47)),ROUND(($K47*IF($Q47&gt;0,($O47+$Q47)/2,$O47)*IF($V47&gt;0,($T47+$V47)/2,$T47)*IF($AA47&gt;0,($Y47+$AA47)/2,$Y47))/AD47,AL47),IF(AND(0&lt;ABS($O47),0&lt;ABS($T47)),ROUND(($K47*IF($Q47&gt;0,($O47+$Q47)/2,$O47)*IF($V47&gt;0,($T47+$V47)/2,$T47))/AD47,AL47),IF(AND(0&lt;ABS($O47)),ROUND($K47*IF($Q47&gt;0,($O47+$Q47)/2,$O47)/AD47,AL47),IF(AND(0&lt;ABS($K47)),K47," ")))))</f>
        <v>30.8</v>
      </c>
      <c r="AH47" s="255"/>
      <c r="AI47" s="255"/>
      <c r="AJ47" s="256"/>
      <c r="AL47" s="8">
        <f t="shared" si="8"/>
        <v>1</v>
      </c>
    </row>
    <row r="48" spans="2:41" ht="20.100000000000001" customHeight="1" thickBot="1" x14ac:dyDescent="0.25">
      <c r="B48" s="125" t="s">
        <v>270</v>
      </c>
      <c r="C48" s="258"/>
      <c r="D48" s="258"/>
      <c r="E48" s="258"/>
      <c r="F48" s="258"/>
      <c r="G48" s="258"/>
      <c r="H48" s="258"/>
      <c r="I48" s="258"/>
      <c r="J48" s="126"/>
      <c r="K48" s="76">
        <v>1</v>
      </c>
      <c r="L48" s="76"/>
      <c r="M48" s="76"/>
      <c r="N48" s="18" t="s">
        <v>22</v>
      </c>
      <c r="O48" s="77">
        <v>52</v>
      </c>
      <c r="P48" s="78"/>
      <c r="Q48" s="78"/>
      <c r="R48" s="79"/>
      <c r="S48" s="18" t="s">
        <v>22</v>
      </c>
      <c r="T48" s="77">
        <v>30</v>
      </c>
      <c r="U48" s="78"/>
      <c r="V48" s="78"/>
      <c r="W48" s="79"/>
      <c r="X48" s="18" t="s">
        <v>22</v>
      </c>
      <c r="Y48" s="77"/>
      <c r="Z48" s="78"/>
      <c r="AA48" s="78"/>
      <c r="AB48" s="79"/>
      <c r="AC48" s="36" t="s">
        <v>23</v>
      </c>
      <c r="AD48" s="62">
        <f>AD46</f>
        <v>27</v>
      </c>
      <c r="AE48" s="63"/>
      <c r="AF48" s="19" t="s">
        <v>24</v>
      </c>
      <c r="AG48" s="254">
        <f t="shared" ref="AG48" si="15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>57.8</v>
      </c>
      <c r="AH48" s="255"/>
      <c r="AI48" s="255"/>
      <c r="AJ48" s="256"/>
      <c r="AL48" s="8">
        <f t="shared" ref="AL48" si="16">AL47</f>
        <v>1</v>
      </c>
      <c r="AO48" s="348">
        <f>SUM(AG39:AJ48)</f>
        <v>1339.6999999999998</v>
      </c>
    </row>
    <row r="49" spans="2:38" ht="20.100000000000001" customHeight="1" thickTop="1" thickBot="1" x14ac:dyDescent="0.25">
      <c r="B49" s="284" t="s">
        <v>64</v>
      </c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85"/>
      <c r="AB49" s="285"/>
      <c r="AC49" s="285"/>
      <c r="AD49" s="285"/>
      <c r="AE49" s="285"/>
      <c r="AF49" s="286"/>
      <c r="AG49" s="81" t="s">
        <v>67</v>
      </c>
      <c r="AH49" s="81"/>
      <c r="AI49" s="81"/>
      <c r="AJ49" s="81"/>
    </row>
    <row r="50" spans="2:38" ht="9.9499999999999993" customHeight="1" thickBot="1" x14ac:dyDescent="0.25">
      <c r="B50" s="55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7"/>
    </row>
    <row r="51" spans="2:38" ht="20.100000000000001" customHeight="1" thickBot="1" x14ac:dyDescent="0.25">
      <c r="B51" s="304" t="s">
        <v>95</v>
      </c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  <c r="V51" s="305"/>
      <c r="W51" s="305"/>
      <c r="X51" s="305"/>
      <c r="Y51" s="305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6"/>
    </row>
    <row r="52" spans="2:38" ht="20.100000000000001" customHeight="1" thickBot="1" x14ac:dyDescent="0.25">
      <c r="B52" s="74" t="s">
        <v>12</v>
      </c>
      <c r="C52" s="174"/>
      <c r="D52" s="174"/>
      <c r="E52" s="174"/>
      <c r="F52" s="174"/>
      <c r="G52" s="174"/>
      <c r="H52" s="174"/>
      <c r="I52" s="174"/>
      <c r="J52" s="75"/>
      <c r="K52" s="69" t="s">
        <v>11</v>
      </c>
      <c r="L52" s="69"/>
      <c r="M52" s="69"/>
      <c r="N52" s="41"/>
      <c r="O52" s="69" t="s">
        <v>9</v>
      </c>
      <c r="P52" s="69"/>
      <c r="Q52" s="69"/>
      <c r="R52" s="69"/>
      <c r="S52" s="41"/>
      <c r="T52" s="69" t="s">
        <v>10</v>
      </c>
      <c r="U52" s="69"/>
      <c r="V52" s="69"/>
      <c r="W52" s="69"/>
      <c r="X52" s="41"/>
      <c r="Y52" s="69" t="s">
        <v>20</v>
      </c>
      <c r="Z52" s="69"/>
      <c r="AA52" s="69"/>
      <c r="AB52" s="69"/>
      <c r="AC52" s="42"/>
      <c r="AD52" s="74" t="s">
        <v>21</v>
      </c>
      <c r="AE52" s="75"/>
      <c r="AF52" s="42"/>
      <c r="AG52" s="69" t="s">
        <v>67</v>
      </c>
      <c r="AH52" s="69"/>
      <c r="AI52" s="69"/>
      <c r="AJ52" s="69"/>
    </row>
    <row r="53" spans="2:38" ht="20.100000000000001" customHeight="1" thickBot="1" x14ac:dyDescent="0.25">
      <c r="B53" s="262" t="s">
        <v>112</v>
      </c>
      <c r="C53" s="263"/>
      <c r="D53" s="263"/>
      <c r="E53" s="263"/>
      <c r="F53" s="263"/>
      <c r="G53" s="263"/>
      <c r="H53" s="263"/>
      <c r="I53" s="263"/>
      <c r="J53" s="264"/>
      <c r="K53" s="65" t="s">
        <v>67</v>
      </c>
      <c r="L53" s="65"/>
      <c r="M53" s="65"/>
      <c r="N53" s="14" t="s">
        <v>22</v>
      </c>
      <c r="O53" s="66"/>
      <c r="P53" s="67"/>
      <c r="Q53" s="67"/>
      <c r="R53" s="68"/>
      <c r="S53" s="14" t="s">
        <v>22</v>
      </c>
      <c r="T53" s="66"/>
      <c r="U53" s="67"/>
      <c r="V53" s="67"/>
      <c r="W53" s="68"/>
      <c r="X53" s="14" t="s">
        <v>22</v>
      </c>
      <c r="Y53" s="66"/>
      <c r="Z53" s="67"/>
      <c r="AA53" s="67"/>
      <c r="AB53" s="68"/>
      <c r="AC53" s="37" t="s">
        <v>23</v>
      </c>
      <c r="AD53" s="70">
        <v>1</v>
      </c>
      <c r="AE53" s="71"/>
      <c r="AF53" s="17" t="s">
        <v>24</v>
      </c>
      <c r="AG53" s="265" t="s">
        <v>67</v>
      </c>
      <c r="AH53" s="266"/>
      <c r="AI53" s="266"/>
      <c r="AJ53" s="267"/>
      <c r="AL53" s="9">
        <v>1</v>
      </c>
    </row>
    <row r="54" spans="2:38" ht="20.100000000000001" customHeight="1" thickTop="1" thickBot="1" x14ac:dyDescent="0.25">
      <c r="B54" s="284" t="s">
        <v>64</v>
      </c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6"/>
      <c r="AG54" s="81" t="s">
        <v>67</v>
      </c>
      <c r="AH54" s="81"/>
      <c r="AI54" s="81"/>
      <c r="AJ54" s="81"/>
    </row>
    <row r="55" spans="2:38" ht="9.9499999999999993" customHeight="1" thickBot="1" x14ac:dyDescent="0.25">
      <c r="B55" s="55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7"/>
    </row>
    <row r="56" spans="2:38" ht="20.100000000000001" customHeight="1" thickBot="1" x14ac:dyDescent="0.25">
      <c r="B56" s="47" t="s">
        <v>251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9"/>
    </row>
    <row r="57" spans="2:38" ht="20.100000000000001" customHeight="1" thickBot="1" x14ac:dyDescent="0.25">
      <c r="B57" s="74" t="s">
        <v>12</v>
      </c>
      <c r="C57" s="174"/>
      <c r="D57" s="174"/>
      <c r="E57" s="174"/>
      <c r="F57" s="174"/>
      <c r="G57" s="174"/>
      <c r="H57" s="174"/>
      <c r="I57" s="174"/>
      <c r="J57" s="75"/>
      <c r="K57" s="69" t="s">
        <v>11</v>
      </c>
      <c r="L57" s="69"/>
      <c r="M57" s="69"/>
      <c r="N57" s="41"/>
      <c r="O57" s="69" t="s">
        <v>9</v>
      </c>
      <c r="P57" s="69"/>
      <c r="Q57" s="69"/>
      <c r="R57" s="69"/>
      <c r="S57" s="41"/>
      <c r="T57" s="69" t="s">
        <v>10</v>
      </c>
      <c r="U57" s="69"/>
      <c r="V57" s="69"/>
      <c r="W57" s="69"/>
      <c r="X57" s="41"/>
      <c r="Y57" s="69" t="s">
        <v>20</v>
      </c>
      <c r="Z57" s="69"/>
      <c r="AA57" s="69"/>
      <c r="AB57" s="69"/>
      <c r="AC57" s="42"/>
      <c r="AD57" s="74" t="s">
        <v>21</v>
      </c>
      <c r="AE57" s="75"/>
      <c r="AF57" s="42"/>
      <c r="AG57" s="69" t="str">
        <f>IF(AND(0&lt;ABS($O58),0&lt;ABS($T58),0&lt;ABS($Y58)),"CU YD",IF(AND(0&lt;ABS($O58),0&lt;ABS($T58)),"SQ YD",IF(AND(0&lt;ABS($O58)),"FT","EACH")))</f>
        <v>FT</v>
      </c>
      <c r="AH57" s="69"/>
      <c r="AI57" s="69"/>
      <c r="AJ57" s="69"/>
    </row>
    <row r="58" spans="2:38" ht="20.100000000000001" customHeight="1" x14ac:dyDescent="0.2">
      <c r="B58" s="262" t="s">
        <v>221</v>
      </c>
      <c r="C58" s="263"/>
      <c r="D58" s="263"/>
      <c r="E58" s="263"/>
      <c r="F58" s="263"/>
      <c r="G58" s="263"/>
      <c r="H58" s="263"/>
      <c r="I58" s="263"/>
      <c r="J58" s="264"/>
      <c r="K58" s="65">
        <v>14</v>
      </c>
      <c r="L58" s="65"/>
      <c r="M58" s="65"/>
      <c r="N58" s="14" t="s">
        <v>22</v>
      </c>
      <c r="O58" s="66">
        <v>70</v>
      </c>
      <c r="P58" s="67"/>
      <c r="Q58" s="67"/>
      <c r="R58" s="68"/>
      <c r="S58" s="14" t="s">
        <v>22</v>
      </c>
      <c r="T58" s="66"/>
      <c r="U58" s="67"/>
      <c r="V58" s="67"/>
      <c r="W58" s="68"/>
      <c r="X58" s="14" t="s">
        <v>22</v>
      </c>
      <c r="Y58" s="66"/>
      <c r="Z58" s="67"/>
      <c r="AA58" s="67"/>
      <c r="AB58" s="68"/>
      <c r="AC58" s="37" t="s">
        <v>23</v>
      </c>
      <c r="AD58" s="70">
        <v>1</v>
      </c>
      <c r="AE58" s="71"/>
      <c r="AF58" s="17" t="s">
        <v>24</v>
      </c>
      <c r="AG58" s="265">
        <f t="shared" ref="AG58:AG59" si="17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>980</v>
      </c>
      <c r="AH58" s="266"/>
      <c r="AI58" s="266"/>
      <c r="AJ58" s="267"/>
      <c r="AL58" s="9">
        <v>1</v>
      </c>
    </row>
    <row r="59" spans="2:38" ht="20.100000000000001" customHeight="1" thickBot="1" x14ac:dyDescent="0.25">
      <c r="B59" s="269" t="s">
        <v>222</v>
      </c>
      <c r="C59" s="270"/>
      <c r="D59" s="270"/>
      <c r="E59" s="270"/>
      <c r="F59" s="270"/>
      <c r="G59" s="270"/>
      <c r="H59" s="270"/>
      <c r="I59" s="270"/>
      <c r="J59" s="271"/>
      <c r="K59" s="76">
        <v>10</v>
      </c>
      <c r="L59" s="76"/>
      <c r="M59" s="76"/>
      <c r="N59" s="18" t="s">
        <v>22</v>
      </c>
      <c r="O59" s="77">
        <v>75</v>
      </c>
      <c r="P59" s="78"/>
      <c r="Q59" s="78"/>
      <c r="R59" s="79"/>
      <c r="S59" s="18" t="s">
        <v>22</v>
      </c>
      <c r="T59" s="77"/>
      <c r="U59" s="78"/>
      <c r="V59" s="78"/>
      <c r="W59" s="79"/>
      <c r="X59" s="18" t="s">
        <v>22</v>
      </c>
      <c r="Y59" s="77"/>
      <c r="Z59" s="78"/>
      <c r="AA59" s="78"/>
      <c r="AB59" s="79"/>
      <c r="AC59" s="36" t="s">
        <v>23</v>
      </c>
      <c r="AD59" s="62">
        <v>1</v>
      </c>
      <c r="AE59" s="63"/>
      <c r="AF59" s="19" t="s">
        <v>24</v>
      </c>
      <c r="AG59" s="254">
        <f t="shared" si="17"/>
        <v>750</v>
      </c>
      <c r="AH59" s="255"/>
      <c r="AI59" s="255"/>
      <c r="AJ59" s="256"/>
      <c r="AL59" s="8">
        <f>AL58</f>
        <v>1</v>
      </c>
    </row>
    <row r="60" spans="2:38" ht="20.100000000000001" customHeight="1" thickTop="1" thickBot="1" x14ac:dyDescent="0.25">
      <c r="B60" s="58" t="s">
        <v>25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60"/>
      <c r="AG60" s="61">
        <f>SUM(AG58:AJ59)</f>
        <v>1730</v>
      </c>
      <c r="AH60" s="61"/>
      <c r="AI60" s="61"/>
      <c r="AJ60" s="61"/>
    </row>
    <row r="61" spans="2:38" ht="9.9499999999999993" customHeight="1" thickBot="1" x14ac:dyDescent="0.25"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7"/>
    </row>
    <row r="62" spans="2:38" ht="20.100000000000001" customHeight="1" thickBot="1" x14ac:dyDescent="0.25">
      <c r="B62" s="47" t="s">
        <v>252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9"/>
    </row>
    <row r="63" spans="2:38" ht="20.100000000000001" customHeight="1" thickBot="1" x14ac:dyDescent="0.25">
      <c r="B63" s="74" t="s">
        <v>12</v>
      </c>
      <c r="C63" s="174"/>
      <c r="D63" s="174"/>
      <c r="E63" s="174"/>
      <c r="F63" s="174"/>
      <c r="G63" s="174"/>
      <c r="H63" s="174"/>
      <c r="I63" s="174"/>
      <c r="J63" s="75"/>
      <c r="K63" s="69" t="s">
        <v>11</v>
      </c>
      <c r="L63" s="69"/>
      <c r="M63" s="69"/>
      <c r="N63" s="41"/>
      <c r="O63" s="69" t="s">
        <v>9</v>
      </c>
      <c r="P63" s="69"/>
      <c r="Q63" s="69"/>
      <c r="R63" s="69"/>
      <c r="S63" s="41"/>
      <c r="T63" s="69" t="s">
        <v>10</v>
      </c>
      <c r="U63" s="69"/>
      <c r="V63" s="69"/>
      <c r="W63" s="69"/>
      <c r="X63" s="41"/>
      <c r="Y63" s="69" t="s">
        <v>20</v>
      </c>
      <c r="Z63" s="69"/>
      <c r="AA63" s="69"/>
      <c r="AB63" s="69"/>
      <c r="AC63" s="42"/>
      <c r="AD63" s="74" t="s">
        <v>21</v>
      </c>
      <c r="AE63" s="75"/>
      <c r="AF63" s="42"/>
      <c r="AG63" s="69" t="str">
        <f>IF(AND(0&lt;ABS($O64),0&lt;ABS($T64),0&lt;ABS($Y64)),"CU YD",IF(AND(0&lt;ABS($O64),0&lt;ABS($T64)),"SQ YD",IF(AND(0&lt;ABS($O64)),"FT","EACH")))</f>
        <v>FT</v>
      </c>
      <c r="AH63" s="69"/>
      <c r="AI63" s="69"/>
      <c r="AJ63" s="69"/>
    </row>
    <row r="64" spans="2:38" ht="20.100000000000001" customHeight="1" x14ac:dyDescent="0.2">
      <c r="B64" s="262" t="s">
        <v>221</v>
      </c>
      <c r="C64" s="263"/>
      <c r="D64" s="263"/>
      <c r="E64" s="263"/>
      <c r="F64" s="263"/>
      <c r="G64" s="263"/>
      <c r="H64" s="263"/>
      <c r="I64" s="263"/>
      <c r="J64" s="264"/>
      <c r="K64" s="65">
        <v>14</v>
      </c>
      <c r="L64" s="65"/>
      <c r="M64" s="65"/>
      <c r="N64" s="14" t="s">
        <v>22</v>
      </c>
      <c r="O64" s="66">
        <v>75</v>
      </c>
      <c r="P64" s="67"/>
      <c r="Q64" s="67"/>
      <c r="R64" s="68"/>
      <c r="S64" s="14" t="s">
        <v>22</v>
      </c>
      <c r="T64" s="66"/>
      <c r="U64" s="67"/>
      <c r="V64" s="67"/>
      <c r="W64" s="68"/>
      <c r="X64" s="14" t="s">
        <v>22</v>
      </c>
      <c r="Y64" s="66"/>
      <c r="Z64" s="67"/>
      <c r="AA64" s="67"/>
      <c r="AB64" s="68"/>
      <c r="AC64" s="37" t="s">
        <v>23</v>
      </c>
      <c r="AD64" s="70">
        <v>1</v>
      </c>
      <c r="AE64" s="71"/>
      <c r="AF64" s="17" t="s">
        <v>24</v>
      </c>
      <c r="AG64" s="265">
        <f t="shared" ref="AG64:AG65" si="18">IF(K64=0," ",IF(AND(0&lt;ABS($O64),0&lt;ABS($T64),0&lt;ABS($Y64)),ROUND(($K64*IF($Q64&gt;0,($O64+$Q64)/2,$O64)*IF($V64&gt;0,($T64+$V64)/2,$T64)*IF($AA64&gt;0,($Y64+$AA64)/2,$Y64))/AD64,AL64),IF(AND(0&lt;ABS($O64),0&lt;ABS($T64)),ROUND(($K64*IF($Q64&gt;0,($O64+$Q64)/2,$O64)*IF($V64&gt;0,($T64+$V64)/2,$T64))/AD64,AL64),IF(AND(0&lt;ABS($O64)),ROUND($K64*IF($Q64&gt;0,($O64+$Q64)/2,$O64)/AD64,AL64),IF(AND(0&lt;ABS($K64)),K64," ")))))</f>
        <v>1050</v>
      </c>
      <c r="AH64" s="266"/>
      <c r="AI64" s="266"/>
      <c r="AJ64" s="267"/>
      <c r="AL64" s="9">
        <v>1</v>
      </c>
    </row>
    <row r="65" spans="2:38" ht="20.100000000000001" customHeight="1" thickBot="1" x14ac:dyDescent="0.25">
      <c r="B65" s="269" t="s">
        <v>222</v>
      </c>
      <c r="C65" s="270"/>
      <c r="D65" s="270"/>
      <c r="E65" s="270"/>
      <c r="F65" s="270"/>
      <c r="G65" s="270"/>
      <c r="H65" s="270"/>
      <c r="I65" s="270"/>
      <c r="J65" s="271"/>
      <c r="K65" s="76">
        <v>10</v>
      </c>
      <c r="L65" s="76"/>
      <c r="M65" s="76"/>
      <c r="N65" s="18" t="s">
        <v>22</v>
      </c>
      <c r="O65" s="77">
        <v>80</v>
      </c>
      <c r="P65" s="78"/>
      <c r="Q65" s="78"/>
      <c r="R65" s="79"/>
      <c r="S65" s="18" t="s">
        <v>22</v>
      </c>
      <c r="T65" s="77"/>
      <c r="U65" s="78"/>
      <c r="V65" s="78"/>
      <c r="W65" s="79"/>
      <c r="X65" s="18" t="s">
        <v>22</v>
      </c>
      <c r="Y65" s="77"/>
      <c r="Z65" s="78"/>
      <c r="AA65" s="78"/>
      <c r="AB65" s="79"/>
      <c r="AC65" s="36" t="s">
        <v>23</v>
      </c>
      <c r="AD65" s="62">
        <v>1</v>
      </c>
      <c r="AE65" s="63"/>
      <c r="AF65" s="19" t="s">
        <v>24</v>
      </c>
      <c r="AG65" s="254">
        <f t="shared" si="18"/>
        <v>800</v>
      </c>
      <c r="AH65" s="255"/>
      <c r="AI65" s="255"/>
      <c r="AJ65" s="256"/>
      <c r="AL65" s="8">
        <f>AL64</f>
        <v>1</v>
      </c>
    </row>
    <row r="66" spans="2:38" ht="20.100000000000001" customHeight="1" thickTop="1" thickBot="1" x14ac:dyDescent="0.25">
      <c r="B66" s="58" t="s">
        <v>25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60"/>
      <c r="AG66" s="61">
        <f>SUM(AG64:AJ65)</f>
        <v>1850</v>
      </c>
      <c r="AH66" s="61"/>
      <c r="AI66" s="61"/>
      <c r="AJ66" s="61"/>
    </row>
    <row r="67" spans="2:38" ht="9.9499999999999993" hidden="1" customHeight="1" thickBot="1" x14ac:dyDescent="0.25"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4"/>
      <c r="AH67" s="34"/>
      <c r="AI67" s="34"/>
      <c r="AJ67" s="35"/>
    </row>
    <row r="68" spans="2:38" ht="20.100000000000001" hidden="1" customHeight="1" thickBot="1" x14ac:dyDescent="0.25">
      <c r="B68" s="47" t="s">
        <v>96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9"/>
    </row>
    <row r="69" spans="2:38" ht="20.100000000000001" hidden="1" customHeight="1" thickBot="1" x14ac:dyDescent="0.25">
      <c r="B69" s="74" t="s">
        <v>12</v>
      </c>
      <c r="C69" s="174"/>
      <c r="D69" s="174"/>
      <c r="E69" s="174"/>
      <c r="F69" s="174"/>
      <c r="G69" s="174"/>
      <c r="H69" s="174"/>
      <c r="I69" s="174"/>
      <c r="J69" s="75"/>
      <c r="K69" s="69" t="s">
        <v>11</v>
      </c>
      <c r="L69" s="69"/>
      <c r="M69" s="69"/>
      <c r="N69" s="41"/>
      <c r="O69" s="69" t="s">
        <v>9</v>
      </c>
      <c r="P69" s="69"/>
      <c r="Q69" s="69"/>
      <c r="R69" s="69"/>
      <c r="S69" s="41"/>
      <c r="T69" s="69" t="s">
        <v>10</v>
      </c>
      <c r="U69" s="69"/>
      <c r="V69" s="69"/>
      <c r="W69" s="69"/>
      <c r="X69" s="41"/>
      <c r="Y69" s="69" t="s">
        <v>20</v>
      </c>
      <c r="Z69" s="69"/>
      <c r="AA69" s="69"/>
      <c r="AB69" s="69"/>
      <c r="AC69" s="42"/>
      <c r="AD69" s="74" t="s">
        <v>21</v>
      </c>
      <c r="AE69" s="75"/>
      <c r="AF69" s="42"/>
      <c r="AG69" s="69" t="str">
        <f>IF(AND(0&lt;ABS($O70),0&lt;ABS($T70),0&lt;ABS($Y70)),"CU YD",IF(AND(0&lt;ABS($O70),0&lt;ABS($T70)),"SQ YD",IF(AND(0&lt;ABS($O70)),"FT","EACH")))</f>
        <v>EACH</v>
      </c>
      <c r="AH69" s="69"/>
      <c r="AI69" s="69"/>
      <c r="AJ69" s="69"/>
    </row>
    <row r="70" spans="2:38" ht="20.100000000000001" hidden="1" customHeight="1" x14ac:dyDescent="0.2">
      <c r="B70" s="262" t="s">
        <v>134</v>
      </c>
      <c r="C70" s="263"/>
      <c r="D70" s="263"/>
      <c r="E70" s="263"/>
      <c r="F70" s="263"/>
      <c r="G70" s="263"/>
      <c r="H70" s="263"/>
      <c r="I70" s="263"/>
      <c r="J70" s="264"/>
      <c r="K70" s="65">
        <v>5</v>
      </c>
      <c r="L70" s="65"/>
      <c r="M70" s="65"/>
      <c r="N70" s="14" t="s">
        <v>22</v>
      </c>
      <c r="O70" s="66"/>
      <c r="P70" s="67"/>
      <c r="Q70" s="67"/>
      <c r="R70" s="68"/>
      <c r="S70" s="14" t="s">
        <v>22</v>
      </c>
      <c r="T70" s="66"/>
      <c r="U70" s="67"/>
      <c r="V70" s="67"/>
      <c r="W70" s="68"/>
      <c r="X70" s="14" t="s">
        <v>22</v>
      </c>
      <c r="Y70" s="66"/>
      <c r="Z70" s="67"/>
      <c r="AA70" s="67"/>
      <c r="AB70" s="68"/>
      <c r="AC70" s="37" t="s">
        <v>23</v>
      </c>
      <c r="AD70" s="70">
        <v>1</v>
      </c>
      <c r="AE70" s="71"/>
      <c r="AF70" s="17" t="s">
        <v>24</v>
      </c>
      <c r="AG70" s="265">
        <f t="shared" ref="AG70:AG71" si="19">IF(K70=0," ",IF(AND(0&lt;ABS($O70),0&lt;ABS($T70),0&lt;ABS($Y70)),ROUND(($K70*IF($Q70&gt;0,($O70+$Q70)/2,$O70)*IF($V70&gt;0,($T70+$V70)/2,$T70)*IF($AA70&gt;0,($Y70+$AA70)/2,$Y70))/AD70,AL70),IF(AND(0&lt;ABS($O70),0&lt;ABS($T70)),ROUND(($K70*IF($Q70&gt;0,($O70+$Q70)/2,$O70)*IF($V70&gt;0,($T70+$V70)/2,$T70))/AD70,AL70),IF(AND(0&lt;ABS($O70)),ROUND($K70*IF($Q70&gt;0,($O70+$Q70)/2,$O70)/AD70,AL70),IF(AND(0&lt;ABS($K70)),K70," ")))))</f>
        <v>5</v>
      </c>
      <c r="AH70" s="266"/>
      <c r="AI70" s="266"/>
      <c r="AJ70" s="267"/>
      <c r="AL70" s="9">
        <v>1</v>
      </c>
    </row>
    <row r="71" spans="2:38" ht="20.100000000000001" hidden="1" customHeight="1" thickBot="1" x14ac:dyDescent="0.25">
      <c r="B71" s="269" t="s">
        <v>135</v>
      </c>
      <c r="C71" s="270"/>
      <c r="D71" s="270"/>
      <c r="E71" s="270"/>
      <c r="F71" s="270"/>
      <c r="G71" s="270"/>
      <c r="H71" s="270"/>
      <c r="I71" s="270"/>
      <c r="J71" s="271"/>
      <c r="K71" s="76">
        <v>5</v>
      </c>
      <c r="L71" s="76"/>
      <c r="M71" s="76"/>
      <c r="N71" s="18" t="s">
        <v>22</v>
      </c>
      <c r="O71" s="77"/>
      <c r="P71" s="78"/>
      <c r="Q71" s="78"/>
      <c r="R71" s="79"/>
      <c r="S71" s="18" t="s">
        <v>22</v>
      </c>
      <c r="T71" s="77"/>
      <c r="U71" s="78"/>
      <c r="V71" s="78"/>
      <c r="W71" s="79"/>
      <c r="X71" s="18" t="s">
        <v>22</v>
      </c>
      <c r="Y71" s="77"/>
      <c r="Z71" s="78"/>
      <c r="AA71" s="78"/>
      <c r="AB71" s="79"/>
      <c r="AC71" s="36" t="s">
        <v>23</v>
      </c>
      <c r="AD71" s="62">
        <v>1</v>
      </c>
      <c r="AE71" s="63"/>
      <c r="AF71" s="19" t="s">
        <v>24</v>
      </c>
      <c r="AG71" s="254">
        <f t="shared" si="19"/>
        <v>5</v>
      </c>
      <c r="AH71" s="255"/>
      <c r="AI71" s="255"/>
      <c r="AJ71" s="256"/>
      <c r="AL71" s="8">
        <f>AL70</f>
        <v>1</v>
      </c>
    </row>
    <row r="72" spans="2:38" ht="20.100000000000001" hidden="1" customHeight="1" thickTop="1" thickBot="1" x14ac:dyDescent="0.25">
      <c r="B72" s="58" t="s">
        <v>25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60"/>
      <c r="AG72" s="81">
        <f>SUM(AG70:AJ71)</f>
        <v>10</v>
      </c>
      <c r="AH72" s="81"/>
      <c r="AI72" s="81"/>
      <c r="AJ72" s="81"/>
    </row>
    <row r="73" spans="2:38" ht="9.9499999999999993" hidden="1" customHeight="1" thickBot="1" x14ac:dyDescent="0.25">
      <c r="B73" s="32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4"/>
      <c r="AH73" s="34"/>
      <c r="AI73" s="34"/>
      <c r="AJ73" s="35"/>
    </row>
    <row r="74" spans="2:38" ht="20.100000000000001" hidden="1" customHeight="1" thickBot="1" x14ac:dyDescent="0.25">
      <c r="B74" s="47" t="s">
        <v>97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9"/>
    </row>
    <row r="75" spans="2:38" ht="20.100000000000001" hidden="1" customHeight="1" thickBot="1" x14ac:dyDescent="0.25">
      <c r="B75" s="74" t="s">
        <v>12</v>
      </c>
      <c r="C75" s="174"/>
      <c r="D75" s="174"/>
      <c r="E75" s="174"/>
      <c r="F75" s="174"/>
      <c r="G75" s="174"/>
      <c r="H75" s="174"/>
      <c r="I75" s="174"/>
      <c r="J75" s="75"/>
      <c r="K75" s="69" t="s">
        <v>11</v>
      </c>
      <c r="L75" s="69"/>
      <c r="M75" s="69"/>
      <c r="N75" s="41"/>
      <c r="O75" s="69" t="s">
        <v>9</v>
      </c>
      <c r="P75" s="69"/>
      <c r="Q75" s="69"/>
      <c r="R75" s="69"/>
      <c r="S75" s="41"/>
      <c r="T75" s="69" t="s">
        <v>10</v>
      </c>
      <c r="U75" s="69"/>
      <c r="V75" s="69"/>
      <c r="W75" s="69"/>
      <c r="X75" s="41"/>
      <c r="Y75" s="69" t="s">
        <v>20</v>
      </c>
      <c r="Z75" s="69"/>
      <c r="AA75" s="69"/>
      <c r="AB75" s="69"/>
      <c r="AC75" s="42"/>
      <c r="AD75" s="74" t="s">
        <v>21</v>
      </c>
      <c r="AE75" s="75"/>
      <c r="AF75" s="42"/>
      <c r="AG75" s="69" t="str">
        <f>IF(AND(0&lt;ABS($O76),0&lt;ABS($T76),0&lt;ABS($Y76)),"CU YD",IF(AND(0&lt;ABS($O76),0&lt;ABS($T76)),"SQ YD",IF(AND(0&lt;ABS($O76)),"FT","EACH")))</f>
        <v>EACH</v>
      </c>
      <c r="AH75" s="69"/>
      <c r="AI75" s="69"/>
      <c r="AJ75" s="69"/>
    </row>
    <row r="76" spans="2:38" ht="20.100000000000001" hidden="1" customHeight="1" x14ac:dyDescent="0.2">
      <c r="B76" s="262" t="s">
        <v>134</v>
      </c>
      <c r="C76" s="263"/>
      <c r="D76" s="263"/>
      <c r="E76" s="263"/>
      <c r="F76" s="263"/>
      <c r="G76" s="263"/>
      <c r="H76" s="263"/>
      <c r="I76" s="263"/>
      <c r="J76" s="264"/>
      <c r="K76" s="65">
        <v>5</v>
      </c>
      <c r="L76" s="65"/>
      <c r="M76" s="65"/>
      <c r="N76" s="14" t="s">
        <v>22</v>
      </c>
      <c r="O76" s="66"/>
      <c r="P76" s="67"/>
      <c r="Q76" s="67"/>
      <c r="R76" s="68"/>
      <c r="S76" s="14" t="s">
        <v>22</v>
      </c>
      <c r="T76" s="66"/>
      <c r="U76" s="67"/>
      <c r="V76" s="67"/>
      <c r="W76" s="68"/>
      <c r="X76" s="14" t="s">
        <v>22</v>
      </c>
      <c r="Y76" s="66"/>
      <c r="Z76" s="67"/>
      <c r="AA76" s="67"/>
      <c r="AB76" s="68"/>
      <c r="AC76" s="37" t="s">
        <v>23</v>
      </c>
      <c r="AD76" s="70">
        <v>1</v>
      </c>
      <c r="AE76" s="71"/>
      <c r="AF76" s="17" t="s">
        <v>24</v>
      </c>
      <c r="AG76" s="265">
        <f t="shared" ref="AG76:AG77" si="20">IF(K76=0," ",IF(AND(0&lt;ABS($O76),0&lt;ABS($T76),0&lt;ABS($Y76)),ROUND(($K76*IF($Q76&gt;0,($O76+$Q76)/2,$O76)*IF($V76&gt;0,($T76+$V76)/2,$T76)*IF($AA76&gt;0,($Y76+$AA76)/2,$Y76))/AD76,AL76),IF(AND(0&lt;ABS($O76),0&lt;ABS($T76)),ROUND(($K76*IF($Q76&gt;0,($O76+$Q76)/2,$O76)*IF($V76&gt;0,($T76+$V76)/2,$T76))/AD76,AL76),IF(AND(0&lt;ABS($O76)),ROUND($K76*IF($Q76&gt;0,($O76+$Q76)/2,$O76)/AD76,AL76),IF(AND(0&lt;ABS($K76)),K76," ")))))</f>
        <v>5</v>
      </c>
      <c r="AH76" s="266"/>
      <c r="AI76" s="266"/>
      <c r="AJ76" s="267"/>
      <c r="AL76" s="9">
        <v>1</v>
      </c>
    </row>
    <row r="77" spans="2:38" ht="20.100000000000001" hidden="1" customHeight="1" thickBot="1" x14ac:dyDescent="0.25">
      <c r="B77" s="269" t="s">
        <v>135</v>
      </c>
      <c r="C77" s="270"/>
      <c r="D77" s="270"/>
      <c r="E77" s="270"/>
      <c r="F77" s="270"/>
      <c r="G77" s="270"/>
      <c r="H77" s="270"/>
      <c r="I77" s="270"/>
      <c r="J77" s="271"/>
      <c r="K77" s="76">
        <v>5</v>
      </c>
      <c r="L77" s="76"/>
      <c r="M77" s="76"/>
      <c r="N77" s="18" t="s">
        <v>22</v>
      </c>
      <c r="O77" s="77"/>
      <c r="P77" s="78"/>
      <c r="Q77" s="78"/>
      <c r="R77" s="79"/>
      <c r="S77" s="18" t="s">
        <v>22</v>
      </c>
      <c r="T77" s="77"/>
      <c r="U77" s="78"/>
      <c r="V77" s="78"/>
      <c r="W77" s="79"/>
      <c r="X77" s="18" t="s">
        <v>22</v>
      </c>
      <c r="Y77" s="77"/>
      <c r="Z77" s="78"/>
      <c r="AA77" s="78"/>
      <c r="AB77" s="79"/>
      <c r="AC77" s="36" t="s">
        <v>23</v>
      </c>
      <c r="AD77" s="62">
        <v>1</v>
      </c>
      <c r="AE77" s="63"/>
      <c r="AF77" s="19" t="s">
        <v>24</v>
      </c>
      <c r="AG77" s="254">
        <f t="shared" si="20"/>
        <v>5</v>
      </c>
      <c r="AH77" s="255"/>
      <c r="AI77" s="255"/>
      <c r="AJ77" s="256"/>
      <c r="AL77" s="8">
        <f>AL76</f>
        <v>1</v>
      </c>
    </row>
    <row r="78" spans="2:38" ht="20.100000000000001" hidden="1" customHeight="1" thickTop="1" thickBot="1" x14ac:dyDescent="0.25">
      <c r="B78" s="58" t="s">
        <v>25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60"/>
      <c r="AG78" s="81">
        <f>SUM(AG76:AJ77)</f>
        <v>10</v>
      </c>
      <c r="AH78" s="81"/>
      <c r="AI78" s="81"/>
      <c r="AJ78" s="81"/>
    </row>
    <row r="79" spans="2:38" ht="9.9499999999999993" customHeight="1" thickBot="1" x14ac:dyDescent="0.25">
      <c r="B79" s="55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7"/>
    </row>
    <row r="80" spans="2:38" ht="20.100000000000001" customHeight="1" thickBot="1" x14ac:dyDescent="0.25">
      <c r="B80" s="47" t="s">
        <v>253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9"/>
    </row>
    <row r="81" spans="2:38" ht="20.100000000000001" customHeight="1" thickBot="1" x14ac:dyDescent="0.25">
      <c r="B81" s="74" t="s">
        <v>12</v>
      </c>
      <c r="C81" s="174"/>
      <c r="D81" s="174"/>
      <c r="E81" s="174"/>
      <c r="F81" s="174"/>
      <c r="G81" s="174"/>
      <c r="H81" s="174"/>
      <c r="I81" s="174"/>
      <c r="J81" s="75"/>
      <c r="K81" s="69" t="s">
        <v>11</v>
      </c>
      <c r="L81" s="69"/>
      <c r="M81" s="69"/>
      <c r="N81" s="41"/>
      <c r="O81" s="69" t="s">
        <v>9</v>
      </c>
      <c r="P81" s="69"/>
      <c r="Q81" s="69"/>
      <c r="R81" s="69"/>
      <c r="S81" s="41"/>
      <c r="T81" s="69" t="s">
        <v>10</v>
      </c>
      <c r="U81" s="69"/>
      <c r="V81" s="69"/>
      <c r="W81" s="69"/>
      <c r="X81" s="41"/>
      <c r="Y81" s="69" t="s">
        <v>20</v>
      </c>
      <c r="Z81" s="69"/>
      <c r="AA81" s="69"/>
      <c r="AB81" s="69"/>
      <c r="AC81" s="42"/>
      <c r="AD81" s="74" t="s">
        <v>21</v>
      </c>
      <c r="AE81" s="75"/>
      <c r="AF81" s="42"/>
      <c r="AG81" s="69" t="str">
        <f>IF(AND(0&lt;ABS($O82),0&lt;ABS($T82),0&lt;ABS($Y82)),"CU YD",IF(AND(0&lt;ABS($O82),0&lt;ABS($T82)),"SQ YD",IF(AND(0&lt;ABS($O82)),"FT","EACH")))</f>
        <v>EACH</v>
      </c>
      <c r="AH81" s="69"/>
      <c r="AI81" s="69"/>
      <c r="AJ81" s="69"/>
    </row>
    <row r="82" spans="2:38" ht="20.100000000000001" customHeight="1" thickBot="1" x14ac:dyDescent="0.25">
      <c r="B82" s="262" t="s">
        <v>98</v>
      </c>
      <c r="C82" s="263"/>
      <c r="D82" s="263"/>
      <c r="E82" s="263"/>
      <c r="F82" s="263"/>
      <c r="G82" s="263"/>
      <c r="H82" s="263"/>
      <c r="I82" s="263"/>
      <c r="J82" s="264"/>
      <c r="K82" s="65"/>
      <c r="L82" s="65"/>
      <c r="M82" s="65"/>
      <c r="N82" s="14" t="s">
        <v>22</v>
      </c>
      <c r="O82" s="66"/>
      <c r="P82" s="67"/>
      <c r="Q82" s="67"/>
      <c r="R82" s="68"/>
      <c r="S82" s="14" t="s">
        <v>22</v>
      </c>
      <c r="T82" s="66"/>
      <c r="U82" s="67"/>
      <c r="V82" s="67"/>
      <c r="W82" s="68"/>
      <c r="X82" s="14" t="s">
        <v>22</v>
      </c>
      <c r="Y82" s="66"/>
      <c r="Z82" s="67"/>
      <c r="AA82" s="67"/>
      <c r="AB82" s="68"/>
      <c r="AC82" s="37" t="s">
        <v>23</v>
      </c>
      <c r="AD82" s="70"/>
      <c r="AE82" s="71"/>
      <c r="AF82" s="17" t="s">
        <v>24</v>
      </c>
      <c r="AG82" s="265" t="str">
        <f t="shared" ref="AG82" si="21">IF(K82=0," ",IF(AND(0&lt;ABS($O82),0&lt;ABS($T82),0&lt;ABS($Y82)),ROUND(($K82*IF($Q82&gt;0,($O82+$Q82)/2,$O82)*IF($V82&gt;0,($T82+$V82)/2,$T82)*IF($AA82&gt;0,($Y82+$AA82)/2,$Y82))/AD82,AL82),IF(AND(0&lt;ABS($O82),0&lt;ABS($T82)),ROUND(($K82*IF($Q82&gt;0,($O82+$Q82)/2,$O82)*IF($V82&gt;0,($T82+$V82)/2,$T82))/AD82,AL82),IF(AND(0&lt;ABS($O82)),ROUND($K82*IF($Q82&gt;0,($O82+$Q82)/2,$O82)/AD82,AL82),IF(AND(0&lt;ABS($K82)),K82," ")))))</f>
        <v xml:space="preserve"> </v>
      </c>
      <c r="AH82" s="266"/>
      <c r="AI82" s="266"/>
      <c r="AJ82" s="267"/>
      <c r="AL82" s="9">
        <v>1</v>
      </c>
    </row>
    <row r="83" spans="2:38" ht="20.100000000000001" customHeight="1" thickTop="1" thickBot="1" x14ac:dyDescent="0.25">
      <c r="B83" s="58" t="s">
        <v>25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60"/>
      <c r="AG83" s="268">
        <v>47015</v>
      </c>
      <c r="AH83" s="268"/>
      <c r="AI83" s="268"/>
      <c r="AJ83" s="268"/>
    </row>
    <row r="84" spans="2:38" ht="9.9499999999999993" customHeight="1" thickBot="1" x14ac:dyDescent="0.25">
      <c r="B84" s="55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7"/>
    </row>
    <row r="85" spans="2:38" ht="20.100000000000001" customHeight="1" thickBot="1" x14ac:dyDescent="0.25">
      <c r="B85" s="47" t="s">
        <v>99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9"/>
    </row>
    <row r="86" spans="2:38" ht="20.100000000000001" customHeight="1" thickBot="1" x14ac:dyDescent="0.25">
      <c r="B86" s="74" t="s">
        <v>12</v>
      </c>
      <c r="C86" s="174"/>
      <c r="D86" s="174"/>
      <c r="E86" s="174"/>
      <c r="F86" s="174"/>
      <c r="G86" s="174"/>
      <c r="H86" s="174"/>
      <c r="I86" s="174"/>
      <c r="J86" s="75"/>
      <c r="K86" s="69" t="s">
        <v>11</v>
      </c>
      <c r="L86" s="69"/>
      <c r="M86" s="69"/>
      <c r="N86" s="41"/>
      <c r="O86" s="69" t="s">
        <v>9</v>
      </c>
      <c r="P86" s="69"/>
      <c r="Q86" s="69"/>
      <c r="R86" s="69"/>
      <c r="S86" s="41"/>
      <c r="T86" s="69" t="s">
        <v>10</v>
      </c>
      <c r="U86" s="69"/>
      <c r="V86" s="69"/>
      <c r="W86" s="69"/>
      <c r="X86" s="41"/>
      <c r="Y86" s="69" t="s">
        <v>20</v>
      </c>
      <c r="Z86" s="69"/>
      <c r="AA86" s="69"/>
      <c r="AB86" s="69"/>
      <c r="AC86" s="42"/>
      <c r="AD86" s="74" t="s">
        <v>21</v>
      </c>
      <c r="AE86" s="75"/>
      <c r="AF86" s="42"/>
      <c r="AG86" s="69" t="str">
        <f>IF(AND(0&lt;ABS($O87),0&lt;ABS($T87),0&lt;ABS($Y87)),"CU YD",IF(AND(0&lt;ABS($O87),0&lt;ABS($T87)),"SQ YD",IF(AND(0&lt;ABS($O87)),"FT","EACH")))</f>
        <v>CU YD</v>
      </c>
      <c r="AH86" s="69"/>
      <c r="AI86" s="69"/>
      <c r="AJ86" s="69"/>
    </row>
    <row r="87" spans="2:38" ht="20.100000000000001" customHeight="1" x14ac:dyDescent="0.2">
      <c r="B87" s="262" t="s">
        <v>113</v>
      </c>
      <c r="C87" s="263"/>
      <c r="D87" s="263"/>
      <c r="E87" s="263"/>
      <c r="F87" s="263"/>
      <c r="G87" s="263"/>
      <c r="H87" s="263"/>
      <c r="I87" s="263"/>
      <c r="J87" s="264"/>
      <c r="K87" s="65">
        <v>1</v>
      </c>
      <c r="L87" s="65"/>
      <c r="M87" s="65"/>
      <c r="N87" s="14" t="s">
        <v>22</v>
      </c>
      <c r="O87" s="302">
        <v>79.5</v>
      </c>
      <c r="P87" s="303"/>
      <c r="Q87" s="67"/>
      <c r="R87" s="68"/>
      <c r="S87" s="14" t="s">
        <v>22</v>
      </c>
      <c r="T87" s="302">
        <v>32</v>
      </c>
      <c r="U87" s="303"/>
      <c r="V87" s="67"/>
      <c r="W87" s="68"/>
      <c r="X87" s="14" t="s">
        <v>22</v>
      </c>
      <c r="Y87" s="302">
        <v>1.333</v>
      </c>
      <c r="Z87" s="303"/>
      <c r="AA87" s="67"/>
      <c r="AB87" s="68"/>
      <c r="AC87" s="37" t="s">
        <v>23</v>
      </c>
      <c r="AD87" s="70">
        <v>27</v>
      </c>
      <c r="AE87" s="71"/>
      <c r="AF87" s="17" t="s">
        <v>24</v>
      </c>
      <c r="AG87" s="265">
        <f t="shared" ref="AG87:AG89" si="22">IF(K87=0," ",IF(AND(0&lt;ABS($O87),0&lt;ABS($T87),0&lt;ABS($Y87)),ROUND(($K87*IF($Q87&gt;0,($O87+$Q87)/2,$O87)*IF($V87&gt;0,($T87+$V87)/2,$T87)*IF($AA87&gt;0,($Y87+$AA87)/2,$Y87))/AD87,AL87),IF(AND(0&lt;ABS($O87),0&lt;ABS($T87)),ROUND(($K87*IF($Q87&gt;0,($O87+$Q87)/2,$O87)*IF($V87&gt;0,($T87+$V87)/2,$T87))/AD87,AL87),IF(AND(0&lt;ABS($O87)),ROUND($K87*IF($Q87&gt;0,($O87+$Q87)/2,$O87)/AD87,AL87),IF(AND(0&lt;ABS($K87)),K87," ")))))</f>
        <v>125.6</v>
      </c>
      <c r="AH87" s="266"/>
      <c r="AI87" s="266"/>
      <c r="AJ87" s="267"/>
      <c r="AL87" s="9">
        <v>1</v>
      </c>
    </row>
    <row r="88" spans="2:38" ht="20.100000000000001" customHeight="1" x14ac:dyDescent="0.2">
      <c r="B88" s="125" t="s">
        <v>114</v>
      </c>
      <c r="C88" s="258"/>
      <c r="D88" s="258"/>
      <c r="E88" s="258"/>
      <c r="F88" s="258"/>
      <c r="G88" s="258"/>
      <c r="H88" s="258"/>
      <c r="I88" s="258"/>
      <c r="J88" s="126"/>
      <c r="K88" s="76">
        <v>2</v>
      </c>
      <c r="L88" s="76"/>
      <c r="M88" s="76"/>
      <c r="N88" s="18" t="s">
        <v>22</v>
      </c>
      <c r="O88" s="101">
        <v>79.5</v>
      </c>
      <c r="P88" s="102"/>
      <c r="Q88" s="78"/>
      <c r="R88" s="79"/>
      <c r="S88" s="18" t="s">
        <v>22</v>
      </c>
      <c r="T88" s="101">
        <v>4</v>
      </c>
      <c r="U88" s="102"/>
      <c r="V88" s="78"/>
      <c r="W88" s="79"/>
      <c r="X88" s="18" t="s">
        <v>22</v>
      </c>
      <c r="Y88" s="272">
        <v>0.33300000000000002</v>
      </c>
      <c r="Z88" s="273"/>
      <c r="AA88" s="78"/>
      <c r="AB88" s="79"/>
      <c r="AC88" s="36" t="s">
        <v>23</v>
      </c>
      <c r="AD88" s="62">
        <f>AD87</f>
        <v>27</v>
      </c>
      <c r="AE88" s="63"/>
      <c r="AF88" s="19" t="s">
        <v>24</v>
      </c>
      <c r="AG88" s="254">
        <f t="shared" si="22"/>
        <v>7.8</v>
      </c>
      <c r="AH88" s="255"/>
      <c r="AI88" s="255"/>
      <c r="AJ88" s="256"/>
      <c r="AL88" s="8">
        <f>AL87</f>
        <v>1</v>
      </c>
    </row>
    <row r="89" spans="2:38" ht="20.100000000000001" customHeight="1" x14ac:dyDescent="0.2">
      <c r="B89" s="123"/>
      <c r="C89" s="281"/>
      <c r="D89" s="281"/>
      <c r="E89" s="281"/>
      <c r="F89" s="281"/>
      <c r="G89" s="281"/>
      <c r="H89" s="281"/>
      <c r="I89" s="281"/>
      <c r="J89" s="124"/>
      <c r="K89" s="76">
        <v>1</v>
      </c>
      <c r="L89" s="76"/>
      <c r="M89" s="76"/>
      <c r="N89" s="18" t="s">
        <v>22</v>
      </c>
      <c r="O89" s="101">
        <v>79.5</v>
      </c>
      <c r="P89" s="102"/>
      <c r="Q89" s="78"/>
      <c r="R89" s="79"/>
      <c r="S89" s="18" t="s">
        <v>22</v>
      </c>
      <c r="T89" s="272">
        <v>0.33300000000000002</v>
      </c>
      <c r="U89" s="273"/>
      <c r="V89" s="78"/>
      <c r="W89" s="79"/>
      <c r="X89" s="18" t="s">
        <v>22</v>
      </c>
      <c r="Y89" s="272">
        <v>0.69350000000000001</v>
      </c>
      <c r="Z89" s="273"/>
      <c r="AA89" s="78"/>
      <c r="AB89" s="79"/>
      <c r="AC89" s="36" t="s">
        <v>23</v>
      </c>
      <c r="AD89" s="62">
        <f>AD88</f>
        <v>27</v>
      </c>
      <c r="AE89" s="63"/>
      <c r="AF89" s="19" t="s">
        <v>24</v>
      </c>
      <c r="AG89" s="254">
        <f t="shared" si="22"/>
        <v>0.7</v>
      </c>
      <c r="AH89" s="255"/>
      <c r="AI89" s="255"/>
      <c r="AJ89" s="256"/>
      <c r="AL89" s="8">
        <f t="shared" ref="AL89:AL90" si="23">AL88</f>
        <v>1</v>
      </c>
    </row>
    <row r="90" spans="2:38" ht="20.100000000000001" customHeight="1" x14ac:dyDescent="0.2">
      <c r="B90" s="125" t="s">
        <v>115</v>
      </c>
      <c r="C90" s="258"/>
      <c r="D90" s="258"/>
      <c r="E90" s="258"/>
      <c r="F90" s="258"/>
      <c r="G90" s="258"/>
      <c r="H90" s="258"/>
      <c r="I90" s="258"/>
      <c r="J90" s="126"/>
      <c r="K90" s="76">
        <v>2</v>
      </c>
      <c r="L90" s="76"/>
      <c r="M90" s="76"/>
      <c r="N90" s="18" t="s">
        <v>22</v>
      </c>
      <c r="O90" s="101">
        <v>32</v>
      </c>
      <c r="P90" s="102"/>
      <c r="Q90" s="78"/>
      <c r="R90" s="79"/>
      <c r="S90" s="18" t="s">
        <v>22</v>
      </c>
      <c r="T90" s="105">
        <v>2.25</v>
      </c>
      <c r="U90" s="106"/>
      <c r="V90" s="78"/>
      <c r="W90" s="79"/>
      <c r="X90" s="18" t="s">
        <v>22</v>
      </c>
      <c r="Y90" s="272">
        <v>1.667</v>
      </c>
      <c r="Z90" s="273"/>
      <c r="AA90" s="78"/>
      <c r="AB90" s="79"/>
      <c r="AC90" s="36" t="s">
        <v>23</v>
      </c>
      <c r="AD90" s="62">
        <f>AD89</f>
        <v>27</v>
      </c>
      <c r="AE90" s="63"/>
      <c r="AF90" s="19" t="s">
        <v>24</v>
      </c>
      <c r="AG90" s="254">
        <f t="shared" ref="AG90" si="24">IF(K90=0," ",IF(AND(0&lt;ABS($O90),0&lt;ABS($T90),0&lt;ABS($Y90)),ROUND(($K90*IF($Q90&gt;0,($O90+$Q90)/2,$O90)*IF($V90&gt;0,($T90+$V90)/2,$T90)*IF($AA90&gt;0,($Y90+$AA90)/2,$Y90))/AD90,AL90),IF(AND(0&lt;ABS($O90),0&lt;ABS($T90)),ROUND(($K90*IF($Q90&gt;0,($O90+$Q90)/2,$O90)*IF($V90&gt;0,($T90+$V90)/2,$T90))/AD90,AL90),IF(AND(0&lt;ABS($O90)),ROUND($K90*IF($Q90&gt;0,($O90+$Q90)/2,$O90)/AD90,AL90),IF(AND(0&lt;ABS($K90)),K90," ")))))</f>
        <v>8.9</v>
      </c>
      <c r="AH90" s="255"/>
      <c r="AI90" s="255"/>
      <c r="AJ90" s="256"/>
      <c r="AL90" s="8">
        <f t="shared" si="23"/>
        <v>1</v>
      </c>
    </row>
    <row r="91" spans="2:38" ht="20.100000000000001" customHeight="1" x14ac:dyDescent="0.2">
      <c r="B91" s="123"/>
      <c r="C91" s="281"/>
      <c r="D91" s="281"/>
      <c r="E91" s="281"/>
      <c r="F91" s="281"/>
      <c r="G91" s="281"/>
      <c r="H91" s="281"/>
      <c r="I91" s="281"/>
      <c r="J91" s="124"/>
      <c r="K91" s="149">
        <v>4</v>
      </c>
      <c r="L91" s="150"/>
      <c r="M91" s="151"/>
      <c r="N91" s="18" t="s">
        <v>22</v>
      </c>
      <c r="O91" s="272">
        <v>1.4167000000000001</v>
      </c>
      <c r="P91" s="273"/>
      <c r="Q91" s="78"/>
      <c r="R91" s="79"/>
      <c r="S91" s="18" t="s">
        <v>22</v>
      </c>
      <c r="T91" s="105">
        <v>2.25</v>
      </c>
      <c r="U91" s="106"/>
      <c r="V91" s="78"/>
      <c r="W91" s="79"/>
      <c r="X91" s="18" t="s">
        <v>22</v>
      </c>
      <c r="Y91" s="272">
        <v>3.1667000000000001</v>
      </c>
      <c r="Z91" s="273"/>
      <c r="AA91" s="78"/>
      <c r="AB91" s="79"/>
      <c r="AC91" s="36" t="s">
        <v>23</v>
      </c>
      <c r="AD91" s="62">
        <f t="shared" ref="AD91:AD94" si="25">AD89</f>
        <v>27</v>
      </c>
      <c r="AE91" s="63"/>
      <c r="AF91" s="19" t="s">
        <v>24</v>
      </c>
      <c r="AG91" s="254">
        <f t="shared" ref="AG91" si="26">IF(K91=0," ",IF(AND(0&lt;ABS($O91),0&lt;ABS($T91),0&lt;ABS($Y91)),ROUND(($K91*IF($Q91&gt;0,($O91+$Q91)/2,$O91)*IF($V91&gt;0,($T91+$V91)/2,$T91)*IF($AA91&gt;0,($Y91+$AA91)/2,$Y91))/AD91,AL91),IF(AND(0&lt;ABS($O91),0&lt;ABS($T91)),ROUND(($K91*IF($Q91&gt;0,($O91+$Q91)/2,$O91)*IF($V91&gt;0,($T91+$V91)/2,$T91))/AD91,AL91),IF(AND(0&lt;ABS($O91)),ROUND($K91*IF($Q91&gt;0,($O91+$Q91)/2,$O91)/AD91,AL91),IF(AND(0&lt;ABS($K91)),K91," ")))))</f>
        <v>1.5</v>
      </c>
      <c r="AH91" s="255"/>
      <c r="AI91" s="255"/>
      <c r="AJ91" s="256"/>
      <c r="AL91" s="8">
        <f>AL90</f>
        <v>1</v>
      </c>
    </row>
    <row r="92" spans="2:38" ht="20.100000000000001" customHeight="1" x14ac:dyDescent="0.2">
      <c r="B92" s="125" t="s">
        <v>136</v>
      </c>
      <c r="C92" s="258"/>
      <c r="D92" s="258"/>
      <c r="E92" s="258"/>
      <c r="F92" s="258"/>
      <c r="G92" s="258"/>
      <c r="H92" s="258"/>
      <c r="I92" s="258"/>
      <c r="J92" s="126"/>
      <c r="K92" s="149">
        <v>2</v>
      </c>
      <c r="L92" s="150"/>
      <c r="M92" s="151"/>
      <c r="N92" s="18" t="s">
        <v>22</v>
      </c>
      <c r="O92" s="272">
        <v>13.833</v>
      </c>
      <c r="P92" s="273"/>
      <c r="Q92" s="78"/>
      <c r="R92" s="79"/>
      <c r="S92" s="18" t="s">
        <v>22</v>
      </c>
      <c r="T92" s="101">
        <v>3.5</v>
      </c>
      <c r="U92" s="102"/>
      <c r="V92" s="78"/>
      <c r="W92" s="79"/>
      <c r="X92" s="18" t="s">
        <v>22</v>
      </c>
      <c r="Y92" s="101">
        <v>2.5</v>
      </c>
      <c r="Z92" s="102"/>
      <c r="AA92" s="78">
        <v>2.9</v>
      </c>
      <c r="AB92" s="79"/>
      <c r="AC92" s="36" t="s">
        <v>23</v>
      </c>
      <c r="AD92" s="62">
        <f t="shared" si="25"/>
        <v>27</v>
      </c>
      <c r="AE92" s="63"/>
      <c r="AF92" s="19" t="s">
        <v>24</v>
      </c>
      <c r="AG92" s="254">
        <f t="shared" ref="AG92:AG95" si="27">IF(K92=0," ",IF(AND(0&lt;ABS($O92),0&lt;ABS($T92),0&lt;ABS($Y92)),ROUND(($K92*IF($Q92&gt;0,($O92+$Q92)/2,$O92)*IF($V92&gt;0,($T92+$V92)/2,$T92)*IF($AA92&gt;0,($Y92+$AA92)/2,$Y92))/AD92,AL92),IF(AND(0&lt;ABS($O92),0&lt;ABS($T92)),ROUND(($K92*IF($Q92&gt;0,($O92+$Q92)/2,$O92)*IF($V92&gt;0,($T92+$V92)/2,$T92))/AD92,AL92),IF(AND(0&lt;ABS($O92)),ROUND($K92*IF($Q92&gt;0,($O92+$Q92)/2,$O92)/AD92,AL92),IF(AND(0&lt;ABS($K92)),K92," ")))))</f>
        <v>9.6999999999999993</v>
      </c>
      <c r="AH92" s="255"/>
      <c r="AI92" s="255"/>
      <c r="AJ92" s="256"/>
      <c r="AL92" s="8">
        <f t="shared" ref="AL92" si="28">AL91</f>
        <v>1</v>
      </c>
    </row>
    <row r="93" spans="2:38" ht="20.100000000000001" customHeight="1" x14ac:dyDescent="0.2">
      <c r="B93" s="123"/>
      <c r="C93" s="281"/>
      <c r="D93" s="281"/>
      <c r="E93" s="281"/>
      <c r="F93" s="281"/>
      <c r="G93" s="281"/>
      <c r="H93" s="281"/>
      <c r="I93" s="281"/>
      <c r="J93" s="124"/>
      <c r="K93" s="149">
        <v>1</v>
      </c>
      <c r="L93" s="150"/>
      <c r="M93" s="151"/>
      <c r="N93" s="18" t="s">
        <v>22</v>
      </c>
      <c r="O93" s="272">
        <v>3.1415000000000002</v>
      </c>
      <c r="P93" s="273"/>
      <c r="Q93" s="78"/>
      <c r="R93" s="79"/>
      <c r="S93" s="18" t="s">
        <v>22</v>
      </c>
      <c r="T93" s="105">
        <v>3.0625</v>
      </c>
      <c r="U93" s="106"/>
      <c r="V93" s="78"/>
      <c r="W93" s="79"/>
      <c r="X93" s="18" t="s">
        <v>22</v>
      </c>
      <c r="Y93" s="101">
        <v>2.5</v>
      </c>
      <c r="Z93" s="102"/>
      <c r="AA93" s="78"/>
      <c r="AB93" s="79"/>
      <c r="AC93" s="36" t="s">
        <v>23</v>
      </c>
      <c r="AD93" s="62">
        <f t="shared" si="25"/>
        <v>27</v>
      </c>
      <c r="AE93" s="63"/>
      <c r="AF93" s="19" t="s">
        <v>24</v>
      </c>
      <c r="AG93" s="254">
        <f t="shared" ref="AG93:AG94" si="29">IF(K93=0," ",IF(AND(0&lt;ABS($O93),0&lt;ABS($T93),0&lt;ABS($Y93)),ROUND(($K93*IF($Q93&gt;0,($O93+$Q93)/2,$O93)*IF($V93&gt;0,($T93+$V93)/2,$T93)*IF($AA93&gt;0,($Y93+$AA93)/2,$Y93))/AD93,AL93),IF(AND(0&lt;ABS($O93),0&lt;ABS($T93)),ROUND(($K93*IF($Q93&gt;0,($O93+$Q93)/2,$O93)*IF($V93&gt;0,($T93+$V93)/2,$T93))/AD93,AL93),IF(AND(0&lt;ABS($O93)),ROUND($K93*IF($Q93&gt;0,($O93+$Q93)/2,$O93)/AD93,AL93),IF(AND(0&lt;ABS($K93)),K93," ")))))</f>
        <v>0.9</v>
      </c>
      <c r="AH93" s="255"/>
      <c r="AI93" s="255"/>
      <c r="AJ93" s="256"/>
      <c r="AL93" s="8">
        <f t="shared" ref="AL93:AL95" si="30">AL92</f>
        <v>1</v>
      </c>
    </row>
    <row r="94" spans="2:38" ht="20.100000000000001" customHeight="1" x14ac:dyDescent="0.2">
      <c r="B94" s="125" t="s">
        <v>137</v>
      </c>
      <c r="C94" s="258"/>
      <c r="D94" s="258"/>
      <c r="E94" s="258"/>
      <c r="F94" s="258"/>
      <c r="G94" s="258"/>
      <c r="H94" s="258"/>
      <c r="I94" s="258"/>
      <c r="J94" s="126"/>
      <c r="K94" s="149">
        <v>2</v>
      </c>
      <c r="L94" s="150"/>
      <c r="M94" s="151"/>
      <c r="N94" s="18" t="s">
        <v>22</v>
      </c>
      <c r="O94" s="272">
        <v>13.833</v>
      </c>
      <c r="P94" s="273"/>
      <c r="Q94" s="78"/>
      <c r="R94" s="79"/>
      <c r="S94" s="18" t="s">
        <v>22</v>
      </c>
      <c r="T94" s="101">
        <v>3.5</v>
      </c>
      <c r="U94" s="102"/>
      <c r="V94" s="78"/>
      <c r="W94" s="79"/>
      <c r="X94" s="18" t="s">
        <v>22</v>
      </c>
      <c r="Y94" s="101">
        <v>2.5</v>
      </c>
      <c r="Z94" s="102"/>
      <c r="AA94" s="78">
        <v>2.9</v>
      </c>
      <c r="AB94" s="79"/>
      <c r="AC94" s="36" t="s">
        <v>23</v>
      </c>
      <c r="AD94" s="62">
        <f t="shared" si="25"/>
        <v>27</v>
      </c>
      <c r="AE94" s="63"/>
      <c r="AF94" s="19" t="s">
        <v>24</v>
      </c>
      <c r="AG94" s="254">
        <f t="shared" si="29"/>
        <v>9.6999999999999993</v>
      </c>
      <c r="AH94" s="255"/>
      <c r="AI94" s="255"/>
      <c r="AJ94" s="256"/>
      <c r="AL94" s="8">
        <f t="shared" si="30"/>
        <v>1</v>
      </c>
    </row>
    <row r="95" spans="2:38" ht="20.100000000000001" customHeight="1" thickBot="1" x14ac:dyDescent="0.25">
      <c r="B95" s="127"/>
      <c r="C95" s="328"/>
      <c r="D95" s="328"/>
      <c r="E95" s="328"/>
      <c r="F95" s="328"/>
      <c r="G95" s="328"/>
      <c r="H95" s="328"/>
      <c r="I95" s="328"/>
      <c r="J95" s="128"/>
      <c r="K95" s="149">
        <v>1</v>
      </c>
      <c r="L95" s="150"/>
      <c r="M95" s="151"/>
      <c r="N95" s="18" t="s">
        <v>22</v>
      </c>
      <c r="O95" s="272">
        <v>3.1415000000000002</v>
      </c>
      <c r="P95" s="273"/>
      <c r="Q95" s="78"/>
      <c r="R95" s="79"/>
      <c r="S95" s="18" t="s">
        <v>22</v>
      </c>
      <c r="T95" s="105">
        <v>3.0625</v>
      </c>
      <c r="U95" s="106"/>
      <c r="V95" s="78"/>
      <c r="W95" s="79"/>
      <c r="X95" s="18" t="s">
        <v>22</v>
      </c>
      <c r="Y95" s="101">
        <v>2.5</v>
      </c>
      <c r="Z95" s="102"/>
      <c r="AA95" s="78"/>
      <c r="AB95" s="79"/>
      <c r="AC95" s="36" t="s">
        <v>23</v>
      </c>
      <c r="AD95" s="62">
        <f>AD91</f>
        <v>27</v>
      </c>
      <c r="AE95" s="63"/>
      <c r="AF95" s="19" t="s">
        <v>24</v>
      </c>
      <c r="AG95" s="254">
        <f t="shared" si="27"/>
        <v>0.9</v>
      </c>
      <c r="AH95" s="255"/>
      <c r="AI95" s="255"/>
      <c r="AJ95" s="256"/>
      <c r="AL95" s="8">
        <f t="shared" si="30"/>
        <v>1</v>
      </c>
    </row>
    <row r="96" spans="2:38" ht="20.100000000000001" customHeight="1" thickTop="1" thickBot="1" x14ac:dyDescent="0.25">
      <c r="B96" s="58" t="s">
        <v>25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60"/>
      <c r="AG96" s="81">
        <f>SUM(AG87:AJ95)</f>
        <v>165.7</v>
      </c>
      <c r="AH96" s="81"/>
      <c r="AI96" s="81"/>
      <c r="AJ96" s="81"/>
    </row>
    <row r="97" spans="2:38" ht="9.9499999999999993" customHeight="1" thickBot="1" x14ac:dyDescent="0.25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7"/>
    </row>
    <row r="98" spans="2:38" ht="20.100000000000001" customHeight="1" thickBot="1" x14ac:dyDescent="0.25">
      <c r="B98" s="47" t="s">
        <v>57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9"/>
    </row>
    <row r="99" spans="2:38" ht="20.100000000000001" customHeight="1" thickBot="1" x14ac:dyDescent="0.25">
      <c r="B99" s="74" t="s">
        <v>12</v>
      </c>
      <c r="C99" s="174"/>
      <c r="D99" s="174"/>
      <c r="E99" s="174"/>
      <c r="F99" s="174"/>
      <c r="G99" s="174"/>
      <c r="H99" s="174"/>
      <c r="I99" s="174"/>
      <c r="J99" s="75"/>
      <c r="K99" s="69" t="s">
        <v>11</v>
      </c>
      <c r="L99" s="69"/>
      <c r="M99" s="69"/>
      <c r="N99" s="41"/>
      <c r="O99" s="69" t="s">
        <v>9</v>
      </c>
      <c r="P99" s="69"/>
      <c r="Q99" s="69"/>
      <c r="R99" s="69"/>
      <c r="S99" s="41"/>
      <c r="T99" s="69" t="s">
        <v>10</v>
      </c>
      <c r="U99" s="69"/>
      <c r="V99" s="69"/>
      <c r="W99" s="69"/>
      <c r="X99" s="41"/>
      <c r="Y99" s="69" t="s">
        <v>20</v>
      </c>
      <c r="Z99" s="69"/>
      <c r="AA99" s="69"/>
      <c r="AB99" s="69"/>
      <c r="AC99" s="42"/>
      <c r="AD99" s="74" t="s">
        <v>21</v>
      </c>
      <c r="AE99" s="75"/>
      <c r="AF99" s="42"/>
      <c r="AG99" s="69" t="s">
        <v>61</v>
      </c>
      <c r="AH99" s="69"/>
      <c r="AI99" s="69"/>
      <c r="AJ99" s="69"/>
    </row>
    <row r="100" spans="2:38" ht="20.100000000000001" customHeight="1" x14ac:dyDescent="0.2">
      <c r="B100" s="119" t="s">
        <v>80</v>
      </c>
      <c r="C100" s="253"/>
      <c r="D100" s="253"/>
      <c r="E100" s="253"/>
      <c r="F100" s="253"/>
      <c r="G100" s="253"/>
      <c r="H100" s="253"/>
      <c r="I100" s="253"/>
      <c r="J100" s="120"/>
      <c r="K100" s="65">
        <v>2</v>
      </c>
      <c r="L100" s="65"/>
      <c r="M100" s="65"/>
      <c r="N100" s="14" t="s">
        <v>22</v>
      </c>
      <c r="O100" s="66">
        <v>17.5</v>
      </c>
      <c r="P100" s="67"/>
      <c r="Q100" s="67"/>
      <c r="R100" s="68"/>
      <c r="S100" s="14" t="s">
        <v>22</v>
      </c>
      <c r="T100" s="66">
        <v>2.25</v>
      </c>
      <c r="U100" s="67"/>
      <c r="V100" s="67"/>
      <c r="W100" s="68"/>
      <c r="X100" s="14" t="s">
        <v>22</v>
      </c>
      <c r="Y100" s="66">
        <v>4.8433000000000002</v>
      </c>
      <c r="Z100" s="67"/>
      <c r="AA100" s="67">
        <v>5.0933000000000002</v>
      </c>
      <c r="AB100" s="68"/>
      <c r="AC100" s="37" t="s">
        <v>23</v>
      </c>
      <c r="AD100" s="70">
        <v>27</v>
      </c>
      <c r="AE100" s="71"/>
      <c r="AF100" s="17" t="s">
        <v>24</v>
      </c>
      <c r="AG100" s="265">
        <f>IF(K100=0," ",IF(AND(0&lt;ABS($O100),0&lt;ABS($T100),0&lt;ABS($Y100)),ROUND(($K100*IF($Q100&gt;0,($O100+$Q100)/2,$O100)*IF($V100&gt;0,($T100+$V100)/2,$T100)*IF($AA100&gt;0,($Y100+$AA100)/2,$Y100))/AD100,AL100),IF(AND(0&lt;ABS($O100),0&lt;ABS($T100)),ROUND(($K100*IF($Q100&gt;0,($O100+$Q100)/2,$O100)*IF($V100&gt;0,($T100+$V100)/2,$T100))/AD100,AL100),IF(AND(0&lt;ABS($O100)),ROUND($K100*IF($Q100&gt;0,($O100+$Q100)/2,$O100)/AD100,AL100),IF(AND(0&lt;ABS($K100)),K100," ")))))</f>
        <v>14.5</v>
      </c>
      <c r="AH100" s="266"/>
      <c r="AI100" s="266"/>
      <c r="AJ100" s="267"/>
      <c r="AL100" s="9">
        <v>1</v>
      </c>
    </row>
    <row r="101" spans="2:38" ht="20.100000000000001" customHeight="1" x14ac:dyDescent="0.2">
      <c r="B101" s="121"/>
      <c r="C101" s="283"/>
      <c r="D101" s="283"/>
      <c r="E101" s="283"/>
      <c r="F101" s="283"/>
      <c r="G101" s="283"/>
      <c r="H101" s="283"/>
      <c r="I101" s="283"/>
      <c r="J101" s="122"/>
      <c r="K101" s="76">
        <v>2</v>
      </c>
      <c r="L101" s="76"/>
      <c r="M101" s="76"/>
      <c r="N101" s="18" t="s">
        <v>22</v>
      </c>
      <c r="O101" s="101">
        <v>1.5</v>
      </c>
      <c r="P101" s="102"/>
      <c r="Q101" s="78"/>
      <c r="R101" s="79"/>
      <c r="S101" s="18" t="s">
        <v>22</v>
      </c>
      <c r="T101" s="105">
        <v>2.25</v>
      </c>
      <c r="U101" s="106"/>
      <c r="V101" s="273"/>
      <c r="W101" s="280"/>
      <c r="X101" s="18" t="s">
        <v>22</v>
      </c>
      <c r="Y101" s="77">
        <v>8.01</v>
      </c>
      <c r="Z101" s="78"/>
      <c r="AA101" s="78"/>
      <c r="AB101" s="79"/>
      <c r="AC101" s="36" t="s">
        <v>23</v>
      </c>
      <c r="AD101" s="62">
        <f>AD100</f>
        <v>27</v>
      </c>
      <c r="AE101" s="63"/>
      <c r="AF101" s="19" t="s">
        <v>24</v>
      </c>
      <c r="AG101" s="254">
        <f t="shared" ref="AG101" si="31">IF(K101=0," ",IF(AND(0&lt;ABS($O101),0&lt;ABS($T101),0&lt;ABS($Y101)),ROUND(($K101*IF($Q101&gt;0,($O101+$Q101)/2,$O101)*IF($V101&gt;0,($T101+$V101)/2,$T101)*IF($AA101&gt;0,($Y101+$AA101)/2,$Y101))/AD101,AL101),IF(AND(0&lt;ABS($O101),0&lt;ABS($T101)),ROUND(($K101*IF($Q101&gt;0,($O101+$Q101)/2,$O101)*IF($V101&gt;0,($T101+$V101)/2,$T101))/AD101,AL101),IF(AND(0&lt;ABS($O101)),ROUND($K101*IF($Q101&gt;0,($O101+$Q101)/2,$O101)/AD101,AL101),IF(AND(0&lt;ABS($K101)),K101," ")))))</f>
        <v>2</v>
      </c>
      <c r="AH101" s="255"/>
      <c r="AI101" s="255"/>
      <c r="AJ101" s="256"/>
      <c r="AL101" s="8">
        <f>AL100</f>
        <v>1</v>
      </c>
    </row>
    <row r="102" spans="2:38" ht="20.100000000000001" customHeight="1" x14ac:dyDescent="0.2">
      <c r="B102" s="123"/>
      <c r="C102" s="281"/>
      <c r="D102" s="281"/>
      <c r="E102" s="281"/>
      <c r="F102" s="281"/>
      <c r="G102" s="281"/>
      <c r="H102" s="281"/>
      <c r="I102" s="281"/>
      <c r="J102" s="124"/>
      <c r="K102" s="76">
        <v>2</v>
      </c>
      <c r="L102" s="76"/>
      <c r="M102" s="76"/>
      <c r="N102" s="18" t="s">
        <v>22</v>
      </c>
      <c r="O102" s="101">
        <v>7</v>
      </c>
      <c r="P102" s="102"/>
      <c r="Q102" s="78"/>
      <c r="R102" s="79"/>
      <c r="S102" s="18" t="s">
        <v>22</v>
      </c>
      <c r="T102" s="105">
        <v>2.25</v>
      </c>
      <c r="U102" s="106"/>
      <c r="V102" s="273"/>
      <c r="W102" s="280"/>
      <c r="X102" s="18" t="s">
        <v>22</v>
      </c>
      <c r="Y102" s="77">
        <v>8.01</v>
      </c>
      <c r="Z102" s="78"/>
      <c r="AA102" s="78">
        <v>4.51</v>
      </c>
      <c r="AB102" s="79"/>
      <c r="AC102" s="36" t="s">
        <v>23</v>
      </c>
      <c r="AD102" s="62">
        <f t="shared" ref="AD102:AD105" si="32">AD101</f>
        <v>27</v>
      </c>
      <c r="AE102" s="63"/>
      <c r="AF102" s="19" t="s">
        <v>24</v>
      </c>
      <c r="AG102" s="254">
        <f t="shared" ref="AG102:AG105" si="33">IF(K102=0," ",IF(AND(0&lt;ABS($O102),0&lt;ABS($T102),0&lt;ABS($Y102)),ROUND(($K102*IF($Q102&gt;0,($O102+$Q102)/2,$O102)*IF($V102&gt;0,($T102+$V102)/2,$T102)*IF($AA102&gt;0,($Y102+$AA102)/2,$Y102))/AD102,AL102),IF(AND(0&lt;ABS($O102),0&lt;ABS($T102)),ROUND(($K102*IF($Q102&gt;0,($O102+$Q102)/2,$O102)*IF($V102&gt;0,($T102+$V102)/2,$T102))/AD102,AL102),IF(AND(0&lt;ABS($O102)),ROUND($K102*IF($Q102&gt;0,($O102+$Q102)/2,$O102)/AD102,AL102),IF(AND(0&lt;ABS($K102)),K102," ")))))</f>
        <v>7.3</v>
      </c>
      <c r="AH102" s="255"/>
      <c r="AI102" s="255"/>
      <c r="AJ102" s="256"/>
      <c r="AL102" s="8">
        <f t="shared" ref="AL102:AL105" si="34">AL101</f>
        <v>1</v>
      </c>
    </row>
    <row r="103" spans="2:38" ht="20.100000000000001" customHeight="1" x14ac:dyDescent="0.2">
      <c r="B103" s="125" t="s">
        <v>84</v>
      </c>
      <c r="C103" s="258"/>
      <c r="D103" s="258"/>
      <c r="E103" s="258"/>
      <c r="F103" s="258"/>
      <c r="G103" s="258"/>
      <c r="H103" s="258"/>
      <c r="I103" s="258"/>
      <c r="J103" s="126"/>
      <c r="K103" s="76">
        <v>2</v>
      </c>
      <c r="L103" s="76"/>
      <c r="M103" s="76"/>
      <c r="N103" s="18" t="s">
        <v>22</v>
      </c>
      <c r="O103" s="77">
        <v>17.5</v>
      </c>
      <c r="P103" s="78"/>
      <c r="Q103" s="78"/>
      <c r="R103" s="79"/>
      <c r="S103" s="18" t="s">
        <v>22</v>
      </c>
      <c r="T103" s="105">
        <v>2.25</v>
      </c>
      <c r="U103" s="106"/>
      <c r="V103" s="273"/>
      <c r="W103" s="280"/>
      <c r="X103" s="18" t="s">
        <v>22</v>
      </c>
      <c r="Y103" s="77">
        <v>5.21</v>
      </c>
      <c r="Z103" s="78"/>
      <c r="AA103" s="78">
        <v>5.46</v>
      </c>
      <c r="AB103" s="79"/>
      <c r="AC103" s="36" t="s">
        <v>23</v>
      </c>
      <c r="AD103" s="62">
        <f t="shared" si="32"/>
        <v>27</v>
      </c>
      <c r="AE103" s="63"/>
      <c r="AF103" s="19" t="s">
        <v>24</v>
      </c>
      <c r="AG103" s="254">
        <f t="shared" si="33"/>
        <v>15.6</v>
      </c>
      <c r="AH103" s="255"/>
      <c r="AI103" s="255"/>
      <c r="AJ103" s="256"/>
      <c r="AL103" s="8">
        <f t="shared" si="34"/>
        <v>1</v>
      </c>
    </row>
    <row r="104" spans="2:38" ht="20.100000000000001" customHeight="1" x14ac:dyDescent="0.2">
      <c r="B104" s="121"/>
      <c r="C104" s="283"/>
      <c r="D104" s="283"/>
      <c r="E104" s="283"/>
      <c r="F104" s="283"/>
      <c r="G104" s="283"/>
      <c r="H104" s="283"/>
      <c r="I104" s="283"/>
      <c r="J104" s="122"/>
      <c r="K104" s="76">
        <v>2</v>
      </c>
      <c r="L104" s="76"/>
      <c r="M104" s="76"/>
      <c r="N104" s="18" t="s">
        <v>22</v>
      </c>
      <c r="O104" s="77">
        <v>1.5</v>
      </c>
      <c r="P104" s="78"/>
      <c r="Q104" s="78"/>
      <c r="R104" s="79"/>
      <c r="S104" s="18" t="s">
        <v>22</v>
      </c>
      <c r="T104" s="105">
        <v>2.25</v>
      </c>
      <c r="U104" s="106"/>
      <c r="V104" s="273"/>
      <c r="W104" s="280"/>
      <c r="X104" s="18" t="s">
        <v>22</v>
      </c>
      <c r="Y104" s="77">
        <v>8.3800000000000008</v>
      </c>
      <c r="Z104" s="78"/>
      <c r="AA104" s="78"/>
      <c r="AB104" s="79"/>
      <c r="AC104" s="36" t="s">
        <v>23</v>
      </c>
      <c r="AD104" s="62">
        <f t="shared" si="32"/>
        <v>27</v>
      </c>
      <c r="AE104" s="63"/>
      <c r="AF104" s="19" t="s">
        <v>24</v>
      </c>
      <c r="AG104" s="254">
        <f t="shared" si="33"/>
        <v>2.1</v>
      </c>
      <c r="AH104" s="255"/>
      <c r="AI104" s="255"/>
      <c r="AJ104" s="256"/>
      <c r="AL104" s="8">
        <f t="shared" si="34"/>
        <v>1</v>
      </c>
    </row>
    <row r="105" spans="2:38" ht="20.100000000000001" customHeight="1" thickBot="1" x14ac:dyDescent="0.25">
      <c r="B105" s="123"/>
      <c r="C105" s="281"/>
      <c r="D105" s="281"/>
      <c r="E105" s="281"/>
      <c r="F105" s="281"/>
      <c r="G105" s="281"/>
      <c r="H105" s="281"/>
      <c r="I105" s="281"/>
      <c r="J105" s="124"/>
      <c r="K105" s="76">
        <v>2</v>
      </c>
      <c r="L105" s="76"/>
      <c r="M105" s="76"/>
      <c r="N105" s="18" t="s">
        <v>22</v>
      </c>
      <c r="O105" s="77">
        <v>7</v>
      </c>
      <c r="P105" s="78"/>
      <c r="Q105" s="78"/>
      <c r="R105" s="79"/>
      <c r="S105" s="18" t="s">
        <v>22</v>
      </c>
      <c r="T105" s="105">
        <v>2.25</v>
      </c>
      <c r="U105" s="106"/>
      <c r="V105" s="273"/>
      <c r="W105" s="280"/>
      <c r="X105" s="18" t="s">
        <v>22</v>
      </c>
      <c r="Y105" s="77">
        <v>8.3800000000000008</v>
      </c>
      <c r="Z105" s="78"/>
      <c r="AA105" s="78">
        <v>4.88</v>
      </c>
      <c r="AB105" s="79"/>
      <c r="AC105" s="36" t="s">
        <v>23</v>
      </c>
      <c r="AD105" s="62">
        <f t="shared" si="32"/>
        <v>27</v>
      </c>
      <c r="AE105" s="63"/>
      <c r="AF105" s="19" t="s">
        <v>24</v>
      </c>
      <c r="AG105" s="254">
        <f t="shared" si="33"/>
        <v>7.7</v>
      </c>
      <c r="AH105" s="255"/>
      <c r="AI105" s="255"/>
      <c r="AJ105" s="256"/>
      <c r="AL105" s="8">
        <f t="shared" si="34"/>
        <v>1</v>
      </c>
    </row>
    <row r="106" spans="2:38" ht="20.100000000000001" customHeight="1" thickTop="1" thickBot="1" x14ac:dyDescent="0.25">
      <c r="B106" s="58" t="s">
        <v>25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60"/>
      <c r="AG106" s="81">
        <f>SUM(AG100:AJ105)</f>
        <v>49.2</v>
      </c>
      <c r="AH106" s="81"/>
      <c r="AI106" s="81"/>
      <c r="AJ106" s="81"/>
    </row>
    <row r="107" spans="2:38" ht="9.9499999999999993" customHeight="1" thickBot="1" x14ac:dyDescent="0.25"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7"/>
    </row>
    <row r="108" spans="2:38" ht="20.100000000000001" customHeight="1" thickBot="1" x14ac:dyDescent="0.25">
      <c r="B108" s="47" t="s">
        <v>138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9"/>
    </row>
    <row r="109" spans="2:38" ht="20.100000000000001" customHeight="1" thickBot="1" x14ac:dyDescent="0.25">
      <c r="B109" s="74" t="s">
        <v>12</v>
      </c>
      <c r="C109" s="174"/>
      <c r="D109" s="174"/>
      <c r="E109" s="174"/>
      <c r="F109" s="174"/>
      <c r="G109" s="174"/>
      <c r="H109" s="174"/>
      <c r="I109" s="174"/>
      <c r="J109" s="75"/>
      <c r="K109" s="69" t="s">
        <v>11</v>
      </c>
      <c r="L109" s="69"/>
      <c r="M109" s="69"/>
      <c r="N109" s="41"/>
      <c r="O109" s="69" t="s">
        <v>9</v>
      </c>
      <c r="P109" s="69"/>
      <c r="Q109" s="69"/>
      <c r="R109" s="69"/>
      <c r="S109" s="41"/>
      <c r="T109" s="69" t="s">
        <v>10</v>
      </c>
      <c r="U109" s="69"/>
      <c r="V109" s="69"/>
      <c r="W109" s="69"/>
      <c r="X109" s="41"/>
      <c r="Y109" s="69" t="s">
        <v>20</v>
      </c>
      <c r="Z109" s="69"/>
      <c r="AA109" s="69"/>
      <c r="AB109" s="69"/>
      <c r="AC109" s="42"/>
      <c r="AD109" s="74" t="s">
        <v>21</v>
      </c>
      <c r="AE109" s="75"/>
      <c r="AF109" s="42"/>
      <c r="AG109" s="69" t="str">
        <f>IF(AND(0&lt;ABS($O110),0&lt;ABS($T110),0&lt;ABS($Y110)),"CU YD",IF(AND(0&lt;ABS($O110),0&lt;ABS($T110)),"SQ YD",IF(AND(0&lt;ABS($O110)),"FT","EACH")))</f>
        <v>CU YD</v>
      </c>
      <c r="AH109" s="69"/>
      <c r="AI109" s="69"/>
      <c r="AJ109" s="69"/>
    </row>
    <row r="110" spans="2:38" ht="20.100000000000001" customHeight="1" x14ac:dyDescent="0.2">
      <c r="B110" s="70" t="s">
        <v>116</v>
      </c>
      <c r="C110" s="249"/>
      <c r="D110" s="249"/>
      <c r="E110" s="249"/>
      <c r="F110" s="249"/>
      <c r="G110" s="249"/>
      <c r="H110" s="249"/>
      <c r="I110" s="249"/>
      <c r="J110" s="71"/>
      <c r="K110" s="65">
        <v>1</v>
      </c>
      <c r="L110" s="65"/>
      <c r="M110" s="65"/>
      <c r="N110" s="14" t="s">
        <v>22</v>
      </c>
      <c r="O110" s="302">
        <v>52</v>
      </c>
      <c r="P110" s="303"/>
      <c r="Q110" s="67"/>
      <c r="R110" s="68"/>
      <c r="S110" s="20" t="s">
        <v>22</v>
      </c>
      <c r="T110" s="302">
        <v>3.5</v>
      </c>
      <c r="U110" s="303"/>
      <c r="V110" s="67"/>
      <c r="W110" s="68"/>
      <c r="X110" s="20" t="s">
        <v>22</v>
      </c>
      <c r="Y110" s="302">
        <v>3</v>
      </c>
      <c r="Z110" s="303"/>
      <c r="AA110" s="67"/>
      <c r="AB110" s="68"/>
      <c r="AC110" s="37" t="s">
        <v>23</v>
      </c>
      <c r="AD110" s="70">
        <v>27</v>
      </c>
      <c r="AE110" s="71"/>
      <c r="AF110" s="17" t="s">
        <v>24</v>
      </c>
      <c r="AG110" s="265">
        <f>IF(K110=0," ",IF(AND(0&lt;ABS($O110),0&lt;ABS($T110),0&lt;ABS($Y110)),ROUND(($K110*IF($Q110&gt;0,($O110+$Q110)/2,$O110)*IF($V110&gt;0,($T110+$V110)/2,$T110)*IF($AA110&gt;0,($Y110+$AA110)/2,$Y110))/AD110,AL110),IF(AND(0&lt;ABS($O110),0&lt;ABS($T110)),ROUND(($K110*IF($Q110&gt;0,($O110+$Q110)/2,$O110)*IF($V110&gt;0,($T110+$V110)/2,$T110))/AD110,AL110),IF(AND(0&lt;ABS($O110)),ROUND($K110*IF($Q110&gt;0,($O110+$Q110)/2,$O110)/AD110,AL110),IF(AND(0&lt;ABS($K110)),K110," ")))))</f>
        <v>20.2</v>
      </c>
      <c r="AH110" s="266"/>
      <c r="AI110" s="266"/>
      <c r="AJ110" s="267"/>
      <c r="AL110" s="9">
        <v>1</v>
      </c>
    </row>
    <row r="111" spans="2:38" ht="20.100000000000001" customHeight="1" thickBot="1" x14ac:dyDescent="0.25">
      <c r="B111" s="62" t="s">
        <v>117</v>
      </c>
      <c r="C111" s="257"/>
      <c r="D111" s="257"/>
      <c r="E111" s="257"/>
      <c r="F111" s="257"/>
      <c r="G111" s="257"/>
      <c r="H111" s="257"/>
      <c r="I111" s="257"/>
      <c r="J111" s="63"/>
      <c r="K111" s="76">
        <v>1</v>
      </c>
      <c r="L111" s="76"/>
      <c r="M111" s="76"/>
      <c r="N111" s="18" t="s">
        <v>22</v>
      </c>
      <c r="O111" s="101">
        <v>52</v>
      </c>
      <c r="P111" s="102"/>
      <c r="Q111" s="78"/>
      <c r="R111" s="79"/>
      <c r="S111" s="27" t="s">
        <v>22</v>
      </c>
      <c r="T111" s="101">
        <v>3.5</v>
      </c>
      <c r="U111" s="102"/>
      <c r="V111" s="78"/>
      <c r="W111" s="79"/>
      <c r="X111" s="27" t="s">
        <v>22</v>
      </c>
      <c r="Y111" s="101">
        <v>3</v>
      </c>
      <c r="Z111" s="102"/>
      <c r="AA111" s="78"/>
      <c r="AB111" s="79"/>
      <c r="AC111" s="36" t="s">
        <v>23</v>
      </c>
      <c r="AD111" s="62">
        <f>AD110</f>
        <v>27</v>
      </c>
      <c r="AE111" s="63"/>
      <c r="AF111" s="19" t="s">
        <v>24</v>
      </c>
      <c r="AG111" s="254">
        <f>IF(K111=0," ",IF(AND(0&lt;ABS($O111),0&lt;ABS($T111),0&lt;ABS($Y111)),ROUND(($K111*IF($Q111&gt;0,($O111+$Q111)/2,$O111)*IF($V111&gt;0,($T111+$V111)/2,$T111)*IF($AA111&gt;0,($Y111+$AA111)/2,$Y111))/AD111,AL111),IF(AND(0&lt;ABS($O111),0&lt;ABS($T111)),ROUND(($K111*IF($Q111&gt;0,($O111+$Q111)/2,$O111)*IF($V111&gt;0,($T111+$V111)/2,$T111))/AD111,AL111),IF(AND(0&lt;ABS($O111)),ROUND($K111*IF($Q111&gt;0,($O111+$Q111)/2,$O111)/AD111,AL111),IF(AND(0&lt;ABS($K111)),K111," ")))))</f>
        <v>20.2</v>
      </c>
      <c r="AH111" s="255"/>
      <c r="AI111" s="255"/>
      <c r="AJ111" s="256"/>
      <c r="AL111" s="11">
        <f>AL110</f>
        <v>1</v>
      </c>
    </row>
    <row r="112" spans="2:38" ht="20.100000000000001" customHeight="1" thickTop="1" thickBot="1" x14ac:dyDescent="0.25">
      <c r="B112" s="58" t="s">
        <v>25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60"/>
      <c r="AG112" s="81">
        <f>SUM(AG110:AG111)</f>
        <v>40.4</v>
      </c>
      <c r="AH112" s="81"/>
      <c r="AI112" s="81"/>
      <c r="AJ112" s="81"/>
    </row>
    <row r="113" spans="2:38" ht="9.9499999999999993" customHeight="1" thickBot="1" x14ac:dyDescent="0.25"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7"/>
    </row>
    <row r="114" spans="2:38" ht="20.100000000000001" customHeight="1" thickBot="1" x14ac:dyDescent="0.25">
      <c r="B114" s="47" t="s">
        <v>58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9"/>
    </row>
    <row r="115" spans="2:38" ht="20.100000000000001" customHeight="1" thickBot="1" x14ac:dyDescent="0.25">
      <c r="B115" s="74" t="s">
        <v>12</v>
      </c>
      <c r="C115" s="174"/>
      <c r="D115" s="174"/>
      <c r="E115" s="174"/>
      <c r="F115" s="174"/>
      <c r="G115" s="174"/>
      <c r="H115" s="174"/>
      <c r="I115" s="174"/>
      <c r="J115" s="75"/>
      <c r="K115" s="69" t="s">
        <v>11</v>
      </c>
      <c r="L115" s="69"/>
      <c r="M115" s="69"/>
      <c r="N115" s="41"/>
      <c r="O115" s="69" t="s">
        <v>9</v>
      </c>
      <c r="P115" s="69"/>
      <c r="Q115" s="69"/>
      <c r="R115" s="69"/>
      <c r="S115" s="41"/>
      <c r="T115" s="69" t="s">
        <v>10</v>
      </c>
      <c r="U115" s="69"/>
      <c r="V115" s="69"/>
      <c r="W115" s="69"/>
      <c r="X115" s="41"/>
      <c r="Y115" s="69" t="s">
        <v>20</v>
      </c>
      <c r="Z115" s="69"/>
      <c r="AA115" s="69"/>
      <c r="AB115" s="69"/>
      <c r="AC115" s="42"/>
      <c r="AD115" s="74" t="s">
        <v>21</v>
      </c>
      <c r="AE115" s="75"/>
      <c r="AF115" s="42"/>
      <c r="AG115" s="69" t="str">
        <f>IF(AND(0&lt;ABS($O116),0&lt;ABS($T116),0&lt;ABS($Y116)),"CU YD",IF(AND(0&lt;ABS($O116),0&lt;ABS($T116)),"SQ YD",IF(AND(0&lt;ABS($O116)),"FT","EACH")))</f>
        <v>SQ YD</v>
      </c>
      <c r="AH115" s="69"/>
      <c r="AI115" s="69"/>
      <c r="AJ115" s="69"/>
    </row>
    <row r="116" spans="2:38" ht="20.100000000000001" customHeight="1" x14ac:dyDescent="0.2">
      <c r="B116" s="226" t="s">
        <v>229</v>
      </c>
      <c r="C116" s="290"/>
      <c r="D116" s="290"/>
      <c r="E116" s="290"/>
      <c r="F116" s="290"/>
      <c r="G116" s="290"/>
      <c r="H116" s="290"/>
      <c r="I116" s="290"/>
      <c r="J116" s="227"/>
      <c r="K116" s="65">
        <v>2</v>
      </c>
      <c r="L116" s="65"/>
      <c r="M116" s="65"/>
      <c r="N116" s="14" t="s">
        <v>22</v>
      </c>
      <c r="O116" s="66">
        <v>16</v>
      </c>
      <c r="P116" s="67"/>
      <c r="Q116" s="67"/>
      <c r="R116" s="68"/>
      <c r="S116" s="14" t="s">
        <v>22</v>
      </c>
      <c r="T116" s="158">
        <v>3.5933000000000002</v>
      </c>
      <c r="U116" s="161"/>
      <c r="V116" s="162">
        <v>3.0937000000000001</v>
      </c>
      <c r="W116" s="160"/>
      <c r="X116" s="14" t="s">
        <v>22</v>
      </c>
      <c r="Y116" s="66"/>
      <c r="Z116" s="67"/>
      <c r="AA116" s="67"/>
      <c r="AB116" s="68"/>
      <c r="AC116" s="37" t="s">
        <v>23</v>
      </c>
      <c r="AD116" s="70">
        <v>9</v>
      </c>
      <c r="AE116" s="71"/>
      <c r="AF116" s="17" t="s">
        <v>24</v>
      </c>
      <c r="AG116" s="265">
        <f t="shared" ref="AG116" si="35">IF(K116=0," ",IF(AND(0&lt;ABS($O116),0&lt;ABS($T116),0&lt;ABS($Y116)),ROUND(($K116*IF($Q116&gt;0,($O116+$Q116)/2,$O116)*IF($V116&gt;0,($T116+$V116)/2,$T116)*IF($AA116&gt;0,($Y116+$AA116)/2,$Y116))/AD116,AL116),IF(AND(0&lt;ABS($O116),0&lt;ABS($T116)),ROUND(($K116*IF($Q116&gt;0,($O116+$Q116)/2,$O116)*IF($V116&gt;0,($T116+$V116)/2,$T116))/AD116,AL116),IF(AND(0&lt;ABS($O116)),ROUND($K116*IF($Q116&gt;0,($O116+$Q116)/2,$O116)/AD116,AL116),IF(AND(0&lt;ABS($K116)),K116," ")))))</f>
        <v>11.9</v>
      </c>
      <c r="AH116" s="266"/>
      <c r="AI116" s="266"/>
      <c r="AJ116" s="267"/>
      <c r="AL116" s="9">
        <v>1</v>
      </c>
    </row>
    <row r="117" spans="2:38" ht="20.100000000000001" customHeight="1" x14ac:dyDescent="0.2">
      <c r="B117" s="291"/>
      <c r="C117" s="292"/>
      <c r="D117" s="292"/>
      <c r="E117" s="292"/>
      <c r="F117" s="292"/>
      <c r="G117" s="292"/>
      <c r="H117" s="292"/>
      <c r="I117" s="292"/>
      <c r="J117" s="293"/>
      <c r="K117" s="76">
        <v>2</v>
      </c>
      <c r="L117" s="76"/>
      <c r="M117" s="76"/>
      <c r="N117" s="18" t="s">
        <v>22</v>
      </c>
      <c r="O117" s="77">
        <v>3</v>
      </c>
      <c r="P117" s="78"/>
      <c r="Q117" s="78"/>
      <c r="R117" s="79"/>
      <c r="S117" s="18" t="s">
        <v>22</v>
      </c>
      <c r="T117" s="149">
        <v>4.6767000000000003</v>
      </c>
      <c r="U117" s="236"/>
      <c r="V117" s="218"/>
      <c r="W117" s="151"/>
      <c r="X117" s="18" t="s">
        <v>22</v>
      </c>
      <c r="Y117" s="77"/>
      <c r="Z117" s="78"/>
      <c r="AA117" s="78"/>
      <c r="AB117" s="79"/>
      <c r="AC117" s="36" t="s">
        <v>23</v>
      </c>
      <c r="AD117" s="62">
        <f>AD116</f>
        <v>9</v>
      </c>
      <c r="AE117" s="63"/>
      <c r="AF117" s="19" t="s">
        <v>24</v>
      </c>
      <c r="AG117" s="254">
        <f>IF(K117=0," ",IF(AND(0&lt;ABS($O117),0&lt;ABS($T117),0&lt;ABS($Y117)),ROUND(($K117*IF($Q117&gt;0,($O117+$Q117)/2,$O117)*IF($V117&gt;0,($T117+$V117)/2,$T117)*IF($AA117&gt;0,($Y117+$AA117)/2,$Y117))/AD117,AL117),IF(AND(0&lt;ABS($O117),0&lt;ABS($T117)),ROUND(($K117*IF($Q117&gt;0,($O117+$Q117)/2,$O117)*IF($V117&gt;0,($T117+$V117)/2,$T117))/AD117,AL117),IF(AND(0&lt;ABS($O117)),ROUND($K117*IF($Q117&gt;0,($O117+$Q117)/2,$O117)/AD117,AL117),IF(AND(0&lt;ABS($K117)),K117," ")))))</f>
        <v>3.1</v>
      </c>
      <c r="AH117" s="255"/>
      <c r="AI117" s="255"/>
      <c r="AJ117" s="256"/>
      <c r="AL117" s="8">
        <f>AL116</f>
        <v>1</v>
      </c>
    </row>
    <row r="118" spans="2:38" ht="20.100000000000001" customHeight="1" x14ac:dyDescent="0.2">
      <c r="B118" s="228"/>
      <c r="C118" s="294"/>
      <c r="D118" s="294"/>
      <c r="E118" s="294"/>
      <c r="F118" s="294"/>
      <c r="G118" s="294"/>
      <c r="H118" s="294"/>
      <c r="I118" s="294"/>
      <c r="J118" s="229"/>
      <c r="K118" s="76">
        <v>2</v>
      </c>
      <c r="L118" s="76"/>
      <c r="M118" s="76"/>
      <c r="N118" s="18" t="s">
        <v>22</v>
      </c>
      <c r="O118" s="77">
        <v>7</v>
      </c>
      <c r="P118" s="78"/>
      <c r="Q118" s="78"/>
      <c r="R118" s="79"/>
      <c r="S118" s="18" t="s">
        <v>22</v>
      </c>
      <c r="T118" s="149">
        <v>4.6767000000000003</v>
      </c>
      <c r="U118" s="236"/>
      <c r="V118" s="218">
        <v>1.1767000000000001</v>
      </c>
      <c r="W118" s="151"/>
      <c r="X118" s="18" t="s">
        <v>22</v>
      </c>
      <c r="Y118" s="77"/>
      <c r="Z118" s="78"/>
      <c r="AA118" s="78"/>
      <c r="AB118" s="79"/>
      <c r="AC118" s="36" t="s">
        <v>23</v>
      </c>
      <c r="AD118" s="62">
        <f t="shared" ref="AD118:AD129" si="36">AD117</f>
        <v>9</v>
      </c>
      <c r="AE118" s="63"/>
      <c r="AF118" s="19" t="s">
        <v>24</v>
      </c>
      <c r="AG118" s="254">
        <f t="shared" ref="AG118:AG129" si="37">IF(K118=0," ",IF(AND(0&lt;ABS($O118),0&lt;ABS($T118),0&lt;ABS($Y118)),ROUND(($K118*IF($Q118&gt;0,($O118+$Q118)/2,$O118)*IF($V118&gt;0,($T118+$V118)/2,$T118)*IF($AA118&gt;0,($Y118+$AA118)/2,$Y118))/AD118,AL118),IF(AND(0&lt;ABS($O118),0&lt;ABS($T118)),ROUND(($K118*IF($Q118&gt;0,($O118+$Q118)/2,$O118)*IF($V118&gt;0,($T118+$V118)/2,$T118))/AD118,AL118),IF(AND(0&lt;ABS($O118)),ROUND($K118*IF($Q118&gt;0,($O118+$Q118)/2,$O118)/AD118,AL118),IF(AND(0&lt;ABS($K118)),K118," ")))))</f>
        <v>4.5999999999999996</v>
      </c>
      <c r="AH118" s="255"/>
      <c r="AI118" s="255"/>
      <c r="AJ118" s="256"/>
      <c r="AL118" s="8">
        <f t="shared" ref="AL118:AL119" si="38">AL117</f>
        <v>1</v>
      </c>
    </row>
    <row r="119" spans="2:38" ht="20.100000000000001" customHeight="1" x14ac:dyDescent="0.2">
      <c r="B119" s="269" t="s">
        <v>223</v>
      </c>
      <c r="C119" s="270"/>
      <c r="D119" s="270"/>
      <c r="E119" s="270"/>
      <c r="F119" s="270"/>
      <c r="G119" s="270"/>
      <c r="H119" s="270"/>
      <c r="I119" s="270"/>
      <c r="J119" s="271"/>
      <c r="K119" s="76">
        <v>2</v>
      </c>
      <c r="L119" s="76"/>
      <c r="M119" s="76"/>
      <c r="N119" s="18" t="s">
        <v>22</v>
      </c>
      <c r="O119" s="77">
        <v>10</v>
      </c>
      <c r="P119" s="78"/>
      <c r="Q119" s="78"/>
      <c r="R119" s="79"/>
      <c r="S119" s="18" t="s">
        <v>22</v>
      </c>
      <c r="T119" s="149">
        <v>2.25</v>
      </c>
      <c r="U119" s="236"/>
      <c r="V119" s="218"/>
      <c r="W119" s="151"/>
      <c r="X119" s="18" t="s">
        <v>22</v>
      </c>
      <c r="Y119" s="77"/>
      <c r="Z119" s="78"/>
      <c r="AA119" s="78"/>
      <c r="AB119" s="79"/>
      <c r="AC119" s="36" t="s">
        <v>23</v>
      </c>
      <c r="AD119" s="62">
        <f t="shared" si="36"/>
        <v>9</v>
      </c>
      <c r="AE119" s="63"/>
      <c r="AF119" s="19" t="s">
        <v>24</v>
      </c>
      <c r="AG119" s="254">
        <f t="shared" si="37"/>
        <v>5</v>
      </c>
      <c r="AH119" s="255"/>
      <c r="AI119" s="255"/>
      <c r="AJ119" s="256"/>
      <c r="AL119" s="8">
        <f t="shared" si="38"/>
        <v>1</v>
      </c>
    </row>
    <row r="120" spans="2:38" ht="20.100000000000001" customHeight="1" x14ac:dyDescent="0.2">
      <c r="B120" s="269" t="s">
        <v>224</v>
      </c>
      <c r="C120" s="270"/>
      <c r="D120" s="270"/>
      <c r="E120" s="270"/>
      <c r="F120" s="270"/>
      <c r="G120" s="270"/>
      <c r="H120" s="270"/>
      <c r="I120" s="270"/>
      <c r="J120" s="271"/>
      <c r="K120" s="76">
        <v>2</v>
      </c>
      <c r="L120" s="76"/>
      <c r="M120" s="76"/>
      <c r="N120" s="18" t="s">
        <v>22</v>
      </c>
      <c r="O120" s="77">
        <v>10</v>
      </c>
      <c r="P120" s="78"/>
      <c r="Q120" s="78"/>
      <c r="R120" s="79"/>
      <c r="S120" s="18" t="s">
        <v>22</v>
      </c>
      <c r="T120" s="149">
        <v>0.5</v>
      </c>
      <c r="U120" s="236"/>
      <c r="V120" s="218"/>
      <c r="W120" s="151"/>
      <c r="X120" s="18" t="s">
        <v>22</v>
      </c>
      <c r="Y120" s="77"/>
      <c r="Z120" s="78"/>
      <c r="AA120" s="78"/>
      <c r="AB120" s="79"/>
      <c r="AC120" s="36" t="s">
        <v>23</v>
      </c>
      <c r="AD120" s="62">
        <f t="shared" ref="AD120:AD124" si="39">AD119</f>
        <v>9</v>
      </c>
      <c r="AE120" s="63"/>
      <c r="AF120" s="19" t="s">
        <v>24</v>
      </c>
      <c r="AG120" s="254">
        <f t="shared" ref="AG120:AG125" si="40">IF(K120=0," ",IF(AND(0&lt;ABS($O120),0&lt;ABS($T120),0&lt;ABS($Y120)),ROUND(($K120*IF($Q120&gt;0,($O120+$Q120)/2,$O120)*IF($V120&gt;0,($T120+$V120)/2,$T120)*IF($AA120&gt;0,($Y120+$AA120)/2,$Y120))/AD120,AL120),IF(AND(0&lt;ABS($O120),0&lt;ABS($T120)),ROUND(($K120*IF($Q120&gt;0,($O120+$Q120)/2,$O120)*IF($V120&gt;0,($T120+$V120)/2,$T120))/AD120,AL120),IF(AND(0&lt;ABS($O120)),ROUND($K120*IF($Q120&gt;0,($O120+$Q120)/2,$O120)/AD120,AL120),IF(AND(0&lt;ABS($K120)),K120," ")))))</f>
        <v>1.1000000000000001</v>
      </c>
      <c r="AH120" s="255"/>
      <c r="AI120" s="255"/>
      <c r="AJ120" s="256"/>
      <c r="AL120" s="8">
        <f t="shared" ref="AL120:AL133" si="41">AL119</f>
        <v>1</v>
      </c>
    </row>
    <row r="121" spans="2:38" ht="20.100000000000001" customHeight="1" x14ac:dyDescent="0.2">
      <c r="B121" s="269" t="s">
        <v>227</v>
      </c>
      <c r="C121" s="270"/>
      <c r="D121" s="270"/>
      <c r="E121" s="270"/>
      <c r="F121" s="270"/>
      <c r="G121" s="270"/>
      <c r="H121" s="270"/>
      <c r="I121" s="270"/>
      <c r="J121" s="271"/>
      <c r="K121" s="76">
        <v>2</v>
      </c>
      <c r="L121" s="76"/>
      <c r="M121" s="76"/>
      <c r="N121" s="18" t="s">
        <v>22</v>
      </c>
      <c r="O121" s="77">
        <v>2.25</v>
      </c>
      <c r="P121" s="78"/>
      <c r="Q121" s="78"/>
      <c r="R121" s="79"/>
      <c r="S121" s="18" t="s">
        <v>22</v>
      </c>
      <c r="T121" s="149">
        <v>1.1767000000000001</v>
      </c>
      <c r="U121" s="236"/>
      <c r="V121" s="218"/>
      <c r="W121" s="151"/>
      <c r="X121" s="18" t="s">
        <v>22</v>
      </c>
      <c r="Y121" s="77"/>
      <c r="Z121" s="78"/>
      <c r="AA121" s="78"/>
      <c r="AB121" s="79"/>
      <c r="AC121" s="36" t="s">
        <v>23</v>
      </c>
      <c r="AD121" s="62">
        <f t="shared" si="39"/>
        <v>9</v>
      </c>
      <c r="AE121" s="63"/>
      <c r="AF121" s="19" t="s">
        <v>24</v>
      </c>
      <c r="AG121" s="254">
        <f t="shared" ref="AG121" si="42">IF(K121=0," ",IF(AND(0&lt;ABS($O121),0&lt;ABS($T121),0&lt;ABS($Y121)),ROUND(($K121*IF($Q121&gt;0,($O121+$Q121)/2,$O121)*IF($V121&gt;0,($T121+$V121)/2,$T121)*IF($AA121&gt;0,($Y121+$AA121)/2,$Y121))/AD121,AL121),IF(AND(0&lt;ABS($O121),0&lt;ABS($T121)),ROUND(($K121*IF($Q121&gt;0,($O121+$Q121)/2,$O121)*IF($V121&gt;0,($T121+$V121)/2,$T121))/AD121,AL121),IF(AND(0&lt;ABS($O121)),ROUND($K121*IF($Q121&gt;0,($O121+$Q121)/2,$O121)/AD121,AL121),IF(AND(0&lt;ABS($K121)),K121," ")))))</f>
        <v>0.6</v>
      </c>
      <c r="AH121" s="255"/>
      <c r="AI121" s="255"/>
      <c r="AJ121" s="256"/>
      <c r="AL121" s="8">
        <f t="shared" si="41"/>
        <v>1</v>
      </c>
    </row>
    <row r="122" spans="2:38" ht="20.100000000000001" customHeight="1" x14ac:dyDescent="0.2">
      <c r="B122" s="125" t="s">
        <v>230</v>
      </c>
      <c r="C122" s="258"/>
      <c r="D122" s="258"/>
      <c r="E122" s="258"/>
      <c r="F122" s="258"/>
      <c r="G122" s="258"/>
      <c r="H122" s="258"/>
      <c r="I122" s="258"/>
      <c r="J122" s="126"/>
      <c r="K122" s="76">
        <v>2</v>
      </c>
      <c r="L122" s="76"/>
      <c r="M122" s="76"/>
      <c r="N122" s="18" t="s">
        <v>22</v>
      </c>
      <c r="O122" s="77">
        <v>16</v>
      </c>
      <c r="P122" s="78"/>
      <c r="Q122" s="78"/>
      <c r="R122" s="79"/>
      <c r="S122" s="18" t="s">
        <v>22</v>
      </c>
      <c r="T122" s="149">
        <v>3.9632999999999998</v>
      </c>
      <c r="U122" s="236"/>
      <c r="V122" s="218">
        <v>3.4634999999999998</v>
      </c>
      <c r="W122" s="151"/>
      <c r="X122" s="18" t="s">
        <v>22</v>
      </c>
      <c r="Y122" s="77"/>
      <c r="Z122" s="78"/>
      <c r="AA122" s="78"/>
      <c r="AB122" s="79"/>
      <c r="AC122" s="36" t="s">
        <v>23</v>
      </c>
      <c r="AD122" s="62">
        <f>AD120</f>
        <v>9</v>
      </c>
      <c r="AE122" s="63"/>
      <c r="AF122" s="19" t="s">
        <v>24</v>
      </c>
      <c r="AG122" s="254">
        <f t="shared" si="40"/>
        <v>13.2</v>
      </c>
      <c r="AH122" s="255"/>
      <c r="AI122" s="255"/>
      <c r="AJ122" s="256"/>
      <c r="AL122" s="8">
        <f t="shared" si="41"/>
        <v>1</v>
      </c>
    </row>
    <row r="123" spans="2:38" ht="20.100000000000001" customHeight="1" x14ac:dyDescent="0.2">
      <c r="B123" s="121"/>
      <c r="C123" s="283"/>
      <c r="D123" s="283"/>
      <c r="E123" s="283"/>
      <c r="F123" s="283"/>
      <c r="G123" s="283"/>
      <c r="H123" s="283"/>
      <c r="I123" s="283"/>
      <c r="J123" s="122"/>
      <c r="K123" s="76">
        <v>2</v>
      </c>
      <c r="L123" s="76"/>
      <c r="M123" s="76"/>
      <c r="N123" s="18" t="s">
        <v>22</v>
      </c>
      <c r="O123" s="77">
        <v>3</v>
      </c>
      <c r="P123" s="78"/>
      <c r="Q123" s="78"/>
      <c r="R123" s="79"/>
      <c r="S123" s="18" t="s">
        <v>22</v>
      </c>
      <c r="T123" s="149">
        <v>5.0467000000000004</v>
      </c>
      <c r="U123" s="236"/>
      <c r="V123" s="218"/>
      <c r="W123" s="151"/>
      <c r="X123" s="18" t="s">
        <v>22</v>
      </c>
      <c r="Y123" s="77"/>
      <c r="Z123" s="78"/>
      <c r="AA123" s="78"/>
      <c r="AB123" s="79"/>
      <c r="AC123" s="36" t="s">
        <v>23</v>
      </c>
      <c r="AD123" s="62">
        <f t="shared" si="39"/>
        <v>9</v>
      </c>
      <c r="AE123" s="63"/>
      <c r="AF123" s="19" t="s">
        <v>24</v>
      </c>
      <c r="AG123" s="254">
        <f t="shared" si="40"/>
        <v>3.4</v>
      </c>
      <c r="AH123" s="255"/>
      <c r="AI123" s="255"/>
      <c r="AJ123" s="256"/>
      <c r="AL123" s="8">
        <f t="shared" si="41"/>
        <v>1</v>
      </c>
    </row>
    <row r="124" spans="2:38" ht="20.100000000000001" customHeight="1" x14ac:dyDescent="0.2">
      <c r="B124" s="123"/>
      <c r="C124" s="281"/>
      <c r="D124" s="281"/>
      <c r="E124" s="281"/>
      <c r="F124" s="281"/>
      <c r="G124" s="281"/>
      <c r="H124" s="281"/>
      <c r="I124" s="281"/>
      <c r="J124" s="124"/>
      <c r="K124" s="76">
        <v>2</v>
      </c>
      <c r="L124" s="76"/>
      <c r="M124" s="76"/>
      <c r="N124" s="18" t="s">
        <v>22</v>
      </c>
      <c r="O124" s="77">
        <v>7</v>
      </c>
      <c r="P124" s="78"/>
      <c r="Q124" s="78"/>
      <c r="R124" s="79"/>
      <c r="S124" s="18" t="s">
        <v>22</v>
      </c>
      <c r="T124" s="149">
        <v>5.0467000000000004</v>
      </c>
      <c r="U124" s="236"/>
      <c r="V124" s="218">
        <v>1.5467</v>
      </c>
      <c r="W124" s="151"/>
      <c r="X124" s="18" t="s">
        <v>22</v>
      </c>
      <c r="Y124" s="77"/>
      <c r="Z124" s="78"/>
      <c r="AA124" s="78"/>
      <c r="AB124" s="79"/>
      <c r="AC124" s="36" t="s">
        <v>23</v>
      </c>
      <c r="AD124" s="62">
        <f t="shared" si="39"/>
        <v>9</v>
      </c>
      <c r="AE124" s="63"/>
      <c r="AF124" s="19" t="s">
        <v>24</v>
      </c>
      <c r="AG124" s="254">
        <f t="shared" si="40"/>
        <v>5.0999999999999996</v>
      </c>
      <c r="AH124" s="255"/>
      <c r="AI124" s="255"/>
      <c r="AJ124" s="256"/>
      <c r="AL124" s="8">
        <f t="shared" si="41"/>
        <v>1</v>
      </c>
    </row>
    <row r="125" spans="2:38" ht="20.100000000000001" customHeight="1" x14ac:dyDescent="0.2">
      <c r="B125" s="269" t="s">
        <v>225</v>
      </c>
      <c r="C125" s="270"/>
      <c r="D125" s="270"/>
      <c r="E125" s="270"/>
      <c r="F125" s="270"/>
      <c r="G125" s="270"/>
      <c r="H125" s="270"/>
      <c r="I125" s="270"/>
      <c r="J125" s="271"/>
      <c r="K125" s="76">
        <v>2</v>
      </c>
      <c r="L125" s="76"/>
      <c r="M125" s="76"/>
      <c r="N125" s="18" t="s">
        <v>22</v>
      </c>
      <c r="O125" s="77">
        <v>10</v>
      </c>
      <c r="P125" s="78"/>
      <c r="Q125" s="78"/>
      <c r="R125" s="79"/>
      <c r="S125" s="18" t="s">
        <v>22</v>
      </c>
      <c r="T125" s="149">
        <v>2.25</v>
      </c>
      <c r="U125" s="236"/>
      <c r="V125" s="218"/>
      <c r="W125" s="151"/>
      <c r="X125" s="18" t="s">
        <v>22</v>
      </c>
      <c r="Y125" s="77"/>
      <c r="Z125" s="78"/>
      <c r="AA125" s="78"/>
      <c r="AB125" s="79"/>
      <c r="AC125" s="36" t="s">
        <v>23</v>
      </c>
      <c r="AD125" s="62">
        <f>AD124</f>
        <v>9</v>
      </c>
      <c r="AE125" s="63"/>
      <c r="AF125" s="19" t="s">
        <v>24</v>
      </c>
      <c r="AG125" s="254">
        <f t="shared" si="40"/>
        <v>5</v>
      </c>
      <c r="AH125" s="255"/>
      <c r="AI125" s="255"/>
      <c r="AJ125" s="256"/>
      <c r="AL125" s="8">
        <f t="shared" si="41"/>
        <v>1</v>
      </c>
    </row>
    <row r="126" spans="2:38" ht="20.100000000000001" customHeight="1" x14ac:dyDescent="0.2">
      <c r="B126" s="308" t="s">
        <v>226</v>
      </c>
      <c r="C126" s="309"/>
      <c r="D126" s="309"/>
      <c r="E126" s="309"/>
      <c r="F126" s="309"/>
      <c r="G126" s="309"/>
      <c r="H126" s="309"/>
      <c r="I126" s="309"/>
      <c r="J126" s="310"/>
      <c r="K126" s="311">
        <v>2</v>
      </c>
      <c r="L126" s="311"/>
      <c r="M126" s="311"/>
      <c r="N126" s="21" t="s">
        <v>22</v>
      </c>
      <c r="O126" s="307">
        <v>10</v>
      </c>
      <c r="P126" s="141"/>
      <c r="Q126" s="141"/>
      <c r="R126" s="142"/>
      <c r="S126" s="21" t="s">
        <v>22</v>
      </c>
      <c r="T126" s="149">
        <v>0.5</v>
      </c>
      <c r="U126" s="236"/>
      <c r="V126" s="218"/>
      <c r="W126" s="151"/>
      <c r="X126" s="21" t="s">
        <v>22</v>
      </c>
      <c r="Y126" s="307"/>
      <c r="Z126" s="141"/>
      <c r="AA126" s="141"/>
      <c r="AB126" s="142"/>
      <c r="AC126" s="38" t="s">
        <v>23</v>
      </c>
      <c r="AD126" s="125">
        <f t="shared" ref="AD126" si="43">AD125</f>
        <v>9</v>
      </c>
      <c r="AE126" s="126"/>
      <c r="AF126" s="23" t="s">
        <v>24</v>
      </c>
      <c r="AG126" s="277">
        <f t="shared" si="37"/>
        <v>1.1000000000000001</v>
      </c>
      <c r="AH126" s="278"/>
      <c r="AI126" s="278"/>
      <c r="AJ126" s="279"/>
      <c r="AL126" s="8">
        <f t="shared" si="41"/>
        <v>1</v>
      </c>
    </row>
    <row r="127" spans="2:38" ht="20.100000000000001" customHeight="1" x14ac:dyDescent="0.2">
      <c r="B127" s="269" t="s">
        <v>228</v>
      </c>
      <c r="C127" s="270"/>
      <c r="D127" s="270"/>
      <c r="E127" s="270"/>
      <c r="F127" s="270"/>
      <c r="G127" s="270"/>
      <c r="H127" s="270"/>
      <c r="I127" s="270"/>
      <c r="J127" s="271"/>
      <c r="K127" s="76">
        <v>2</v>
      </c>
      <c r="L127" s="76"/>
      <c r="M127" s="76"/>
      <c r="N127" s="18" t="s">
        <v>22</v>
      </c>
      <c r="O127" s="77">
        <v>2.25</v>
      </c>
      <c r="P127" s="78"/>
      <c r="Q127" s="78"/>
      <c r="R127" s="79"/>
      <c r="S127" s="18" t="s">
        <v>22</v>
      </c>
      <c r="T127" s="149">
        <v>1.5467</v>
      </c>
      <c r="U127" s="236"/>
      <c r="V127" s="218"/>
      <c r="W127" s="151"/>
      <c r="X127" s="18" t="s">
        <v>22</v>
      </c>
      <c r="Y127" s="77"/>
      <c r="Z127" s="78"/>
      <c r="AA127" s="78"/>
      <c r="AB127" s="79"/>
      <c r="AC127" s="36" t="s">
        <v>23</v>
      </c>
      <c r="AD127" s="62">
        <f t="shared" ref="AD127" si="44">AD126</f>
        <v>9</v>
      </c>
      <c r="AE127" s="63"/>
      <c r="AF127" s="19" t="s">
        <v>24</v>
      </c>
      <c r="AG127" s="254">
        <f t="shared" ref="AG127" si="45">IF(K127=0," ",IF(AND(0&lt;ABS($O127),0&lt;ABS($T127),0&lt;ABS($Y127)),ROUND(($K127*IF($Q127&gt;0,($O127+$Q127)/2,$O127)*IF($V127&gt;0,($T127+$V127)/2,$T127)*IF($AA127&gt;0,($Y127+$AA127)/2,$Y127))/AD127,AL127),IF(AND(0&lt;ABS($O127),0&lt;ABS($T127)),ROUND(($K127*IF($Q127&gt;0,($O127+$Q127)/2,$O127)*IF($V127&gt;0,($T127+$V127)/2,$T127))/AD127,AL127),IF(AND(0&lt;ABS($O127)),ROUND($K127*IF($Q127&gt;0,($O127+$Q127)/2,$O127)/AD127,AL127),IF(AND(0&lt;ABS($K127)),K127," ")))))</f>
        <v>0.8</v>
      </c>
      <c r="AH127" s="255"/>
      <c r="AI127" s="255"/>
      <c r="AJ127" s="256"/>
      <c r="AL127" s="8">
        <f t="shared" si="41"/>
        <v>1</v>
      </c>
    </row>
    <row r="128" spans="2:38" ht="20.100000000000001" customHeight="1" x14ac:dyDescent="0.2">
      <c r="B128" s="332" t="s">
        <v>231</v>
      </c>
      <c r="C128" s="333"/>
      <c r="D128" s="333"/>
      <c r="E128" s="333"/>
      <c r="F128" s="333"/>
      <c r="G128" s="333"/>
      <c r="H128" s="333"/>
      <c r="I128" s="333"/>
      <c r="J128" s="334"/>
      <c r="K128" s="282">
        <v>2</v>
      </c>
      <c r="L128" s="282"/>
      <c r="M128" s="282"/>
      <c r="N128" s="28" t="s">
        <v>22</v>
      </c>
      <c r="O128" s="211">
        <v>79.5</v>
      </c>
      <c r="P128" s="212"/>
      <c r="Q128" s="212"/>
      <c r="R128" s="213"/>
      <c r="S128" s="28" t="s">
        <v>22</v>
      </c>
      <c r="T128" s="166">
        <v>0.5</v>
      </c>
      <c r="U128" s="169"/>
      <c r="V128" s="170"/>
      <c r="W128" s="168"/>
      <c r="X128" s="28" t="s">
        <v>22</v>
      </c>
      <c r="Y128" s="211"/>
      <c r="Z128" s="212"/>
      <c r="AA128" s="212"/>
      <c r="AB128" s="213"/>
      <c r="AC128" s="39" t="s">
        <v>23</v>
      </c>
      <c r="AD128" s="123">
        <f>AD127</f>
        <v>9</v>
      </c>
      <c r="AE128" s="124"/>
      <c r="AF128" s="29" t="s">
        <v>24</v>
      </c>
      <c r="AG128" s="274">
        <f t="shared" si="37"/>
        <v>8.8000000000000007</v>
      </c>
      <c r="AH128" s="275"/>
      <c r="AI128" s="275"/>
      <c r="AJ128" s="276"/>
      <c r="AL128" s="8">
        <f t="shared" si="41"/>
        <v>1</v>
      </c>
    </row>
    <row r="129" spans="2:38" ht="20.100000000000001" customHeight="1" x14ac:dyDescent="0.2">
      <c r="B129" s="62" t="s">
        <v>232</v>
      </c>
      <c r="C129" s="257"/>
      <c r="D129" s="257"/>
      <c r="E129" s="257"/>
      <c r="F129" s="257"/>
      <c r="G129" s="257"/>
      <c r="H129" s="257"/>
      <c r="I129" s="257"/>
      <c r="J129" s="63"/>
      <c r="K129" s="76">
        <v>2</v>
      </c>
      <c r="L129" s="76"/>
      <c r="M129" s="76"/>
      <c r="N129" s="18" t="s">
        <v>22</v>
      </c>
      <c r="O129" s="77">
        <v>76</v>
      </c>
      <c r="P129" s="78"/>
      <c r="Q129" s="78"/>
      <c r="R129" s="79"/>
      <c r="S129" s="18" t="s">
        <v>22</v>
      </c>
      <c r="T129" s="149">
        <v>1.6667000000000001</v>
      </c>
      <c r="U129" s="236"/>
      <c r="V129" s="218"/>
      <c r="W129" s="151"/>
      <c r="X129" s="18" t="s">
        <v>22</v>
      </c>
      <c r="Y129" s="77"/>
      <c r="Z129" s="78"/>
      <c r="AA129" s="78"/>
      <c r="AB129" s="79"/>
      <c r="AC129" s="36" t="s">
        <v>23</v>
      </c>
      <c r="AD129" s="62">
        <f t="shared" si="36"/>
        <v>9</v>
      </c>
      <c r="AE129" s="63"/>
      <c r="AF129" s="19" t="s">
        <v>24</v>
      </c>
      <c r="AG129" s="254">
        <f t="shared" si="37"/>
        <v>28.1</v>
      </c>
      <c r="AH129" s="255"/>
      <c r="AI129" s="255"/>
      <c r="AJ129" s="256"/>
      <c r="AL129" s="8">
        <f t="shared" si="41"/>
        <v>1</v>
      </c>
    </row>
    <row r="130" spans="2:38" ht="20.100000000000001" customHeight="1" x14ac:dyDescent="0.2">
      <c r="B130" s="62" t="s">
        <v>233</v>
      </c>
      <c r="C130" s="257"/>
      <c r="D130" s="257"/>
      <c r="E130" s="257"/>
      <c r="F130" s="257"/>
      <c r="G130" s="257"/>
      <c r="H130" s="257"/>
      <c r="I130" s="257"/>
      <c r="J130" s="63"/>
      <c r="K130" s="76">
        <v>2</v>
      </c>
      <c r="L130" s="76"/>
      <c r="M130" s="76"/>
      <c r="N130" s="18" t="s">
        <v>22</v>
      </c>
      <c r="O130" s="77">
        <v>76</v>
      </c>
      <c r="P130" s="78"/>
      <c r="Q130" s="78"/>
      <c r="R130" s="79"/>
      <c r="S130" s="18" t="s">
        <v>22</v>
      </c>
      <c r="T130" s="149">
        <v>0.5</v>
      </c>
      <c r="U130" s="236"/>
      <c r="V130" s="218"/>
      <c r="W130" s="151"/>
      <c r="X130" s="18" t="s">
        <v>22</v>
      </c>
      <c r="Y130" s="77"/>
      <c r="Z130" s="78"/>
      <c r="AA130" s="78"/>
      <c r="AB130" s="79"/>
      <c r="AC130" s="36" t="s">
        <v>23</v>
      </c>
      <c r="AD130" s="62">
        <f t="shared" ref="AD130:AD133" si="46">AD129</f>
        <v>9</v>
      </c>
      <c r="AE130" s="63"/>
      <c r="AF130" s="19" t="s">
        <v>24</v>
      </c>
      <c r="AG130" s="254">
        <f t="shared" ref="AG130" si="47">IF(K130=0," ",IF(AND(0&lt;ABS($O130),0&lt;ABS($T130),0&lt;ABS($Y130)),ROUND(($K130*IF($Q130&gt;0,($O130+$Q130)/2,$O130)*IF($V130&gt;0,($T130+$V130)/2,$T130)*IF($AA130&gt;0,($Y130+$AA130)/2,$Y130))/AD130,AL130),IF(AND(0&lt;ABS($O130),0&lt;ABS($T130)),ROUND(($K130*IF($Q130&gt;0,($O130+$Q130)/2,$O130)*IF($V130&gt;0,($T130+$V130)/2,$T130))/AD130,AL130),IF(AND(0&lt;ABS($O130)),ROUND($K130*IF($Q130&gt;0,($O130+$Q130)/2,$O130)/AD130,AL130),IF(AND(0&lt;ABS($K130)),K130," ")))))</f>
        <v>8.4</v>
      </c>
      <c r="AH130" s="255"/>
      <c r="AI130" s="255"/>
      <c r="AJ130" s="256"/>
      <c r="AL130" s="8">
        <f t="shared" si="41"/>
        <v>1</v>
      </c>
    </row>
    <row r="131" spans="2:38" ht="20.100000000000001" customHeight="1" x14ac:dyDescent="0.2">
      <c r="B131" s="125" t="s">
        <v>234</v>
      </c>
      <c r="C131" s="258"/>
      <c r="D131" s="258"/>
      <c r="E131" s="258"/>
      <c r="F131" s="258"/>
      <c r="G131" s="258"/>
      <c r="H131" s="258"/>
      <c r="I131" s="258"/>
      <c r="J131" s="126"/>
      <c r="K131" s="76">
        <v>4</v>
      </c>
      <c r="L131" s="76"/>
      <c r="M131" s="76"/>
      <c r="N131" s="18" t="s">
        <v>22</v>
      </c>
      <c r="O131" s="77">
        <v>7.5</v>
      </c>
      <c r="P131" s="78"/>
      <c r="Q131" s="78"/>
      <c r="R131" s="79"/>
      <c r="S131" s="18" t="s">
        <v>22</v>
      </c>
      <c r="T131" s="149">
        <v>2.5</v>
      </c>
      <c r="U131" s="236"/>
      <c r="V131" s="218"/>
      <c r="W131" s="151"/>
      <c r="X131" s="18" t="s">
        <v>22</v>
      </c>
      <c r="Y131" s="77"/>
      <c r="Z131" s="78"/>
      <c r="AA131" s="78"/>
      <c r="AB131" s="79"/>
      <c r="AC131" s="36" t="s">
        <v>23</v>
      </c>
      <c r="AD131" s="62">
        <f t="shared" si="46"/>
        <v>9</v>
      </c>
      <c r="AE131" s="63"/>
      <c r="AF131" s="19" t="s">
        <v>24</v>
      </c>
      <c r="AG131" s="254">
        <f t="shared" ref="AG131:AG134" si="48">IF(K131=0," ",IF(AND(0&lt;ABS($O131),0&lt;ABS($T131),0&lt;ABS($Y131)),ROUND(($K131*IF($Q131&gt;0,($O131+$Q131)/2,$O131)*IF($V131&gt;0,($T131+$V131)/2,$T131)*IF($AA131&gt;0,($Y131+$AA131)/2,$Y131))/AD131,AL131),IF(AND(0&lt;ABS($O131),0&lt;ABS($T131)),ROUND(($K131*IF($Q131&gt;0,($O131+$Q131)/2,$O131)*IF($V131&gt;0,($T131+$V131)/2,$T131))/AD131,AL131),IF(AND(0&lt;ABS($O131)),ROUND($K131*IF($Q131&gt;0,($O131+$Q131)/2,$O131)/AD131,AL131),IF(AND(0&lt;ABS($K131)),K131," ")))))</f>
        <v>8.3000000000000007</v>
      </c>
      <c r="AH131" s="255"/>
      <c r="AI131" s="255"/>
      <c r="AJ131" s="256"/>
      <c r="AL131" s="8">
        <f t="shared" si="41"/>
        <v>1</v>
      </c>
    </row>
    <row r="132" spans="2:38" ht="20.100000000000001" customHeight="1" x14ac:dyDescent="0.2">
      <c r="B132" s="121"/>
      <c r="C132" s="283"/>
      <c r="D132" s="283"/>
      <c r="E132" s="283"/>
      <c r="F132" s="283"/>
      <c r="G132" s="283"/>
      <c r="H132" s="283"/>
      <c r="I132" s="283"/>
      <c r="J132" s="122"/>
      <c r="K132" s="76">
        <v>2</v>
      </c>
      <c r="L132" s="76"/>
      <c r="M132" s="76"/>
      <c r="N132" s="18" t="s">
        <v>22</v>
      </c>
      <c r="O132" s="77">
        <v>3.14</v>
      </c>
      <c r="P132" s="78"/>
      <c r="Q132" s="78"/>
      <c r="R132" s="79"/>
      <c r="S132" s="18" t="s">
        <v>22</v>
      </c>
      <c r="T132" s="149">
        <v>3.0625</v>
      </c>
      <c r="U132" s="236"/>
      <c r="V132" s="218"/>
      <c r="W132" s="151"/>
      <c r="X132" s="18" t="s">
        <v>22</v>
      </c>
      <c r="Y132" s="77"/>
      <c r="Z132" s="78"/>
      <c r="AA132" s="78"/>
      <c r="AB132" s="79"/>
      <c r="AC132" s="36" t="s">
        <v>23</v>
      </c>
      <c r="AD132" s="62">
        <f t="shared" si="46"/>
        <v>9</v>
      </c>
      <c r="AE132" s="63"/>
      <c r="AF132" s="19" t="s">
        <v>24</v>
      </c>
      <c r="AG132" s="254">
        <f>IF(K132=0," ",IF(AND(0&lt;ABS($O132),0&lt;ABS($T132),0&lt;ABS($Y132)),ROUND(($K132*IF($Q132&gt;0,($O132+$Q132)/2,$O132)*IF($V132&gt;0,($T132+$V132)/2,$T132)*IF($AA132&gt;0,($Y132+$AA132)/2,$Y132))/AD132,AL132),IF(AND(0&lt;ABS($O132),0&lt;ABS($T132)),ROUND(($K132*IF($Q132&gt;0,($O132+$Q132)/2,$O132)*IF($V132&gt;0,($T132+$V132)/2,$T132))/AD132,AL132),IF(AND(0&lt;ABS($O132)),ROUND($K132*IF($Q132&gt;0,($O132+$Q132)/2,$O132)/AD132,AL132),IF(AND(0&lt;ABS($K132)),K132," ")))))</f>
        <v>2.1</v>
      </c>
      <c r="AH132" s="255"/>
      <c r="AI132" s="255"/>
      <c r="AJ132" s="256"/>
      <c r="AL132" s="8">
        <f t="shared" si="41"/>
        <v>1</v>
      </c>
    </row>
    <row r="133" spans="2:38" ht="20.100000000000001" customHeight="1" x14ac:dyDescent="0.2">
      <c r="B133" s="121"/>
      <c r="C133" s="283"/>
      <c r="D133" s="283"/>
      <c r="E133" s="283"/>
      <c r="F133" s="283"/>
      <c r="G133" s="283"/>
      <c r="H133" s="283"/>
      <c r="I133" s="283"/>
      <c r="J133" s="122"/>
      <c r="K133" s="76">
        <v>4</v>
      </c>
      <c r="L133" s="76"/>
      <c r="M133" s="76"/>
      <c r="N133" s="18" t="s">
        <v>22</v>
      </c>
      <c r="O133" s="77">
        <v>1</v>
      </c>
      <c r="P133" s="78"/>
      <c r="Q133" s="78"/>
      <c r="R133" s="79"/>
      <c r="S133" s="18" t="s">
        <v>22</v>
      </c>
      <c r="T133" s="149">
        <v>3.5</v>
      </c>
      <c r="U133" s="236"/>
      <c r="V133" s="218"/>
      <c r="W133" s="151"/>
      <c r="X133" s="18" t="s">
        <v>22</v>
      </c>
      <c r="Y133" s="77"/>
      <c r="Z133" s="78"/>
      <c r="AA133" s="78"/>
      <c r="AB133" s="79"/>
      <c r="AC133" s="36" t="s">
        <v>23</v>
      </c>
      <c r="AD133" s="62">
        <f t="shared" si="46"/>
        <v>9</v>
      </c>
      <c r="AE133" s="63"/>
      <c r="AF133" s="19" t="s">
        <v>24</v>
      </c>
      <c r="AG133" s="254">
        <f>IF(K133=0," ",IF(AND(0&lt;ABS($O133),0&lt;ABS($T133),0&lt;ABS($Y133)),ROUND(($K133*IF($Q133&gt;0,($O133+$Q133)/2,$O133)*IF($V133&gt;0,($T133+$V133)/2,$T133)*IF($AA133&gt;0,($Y133+$AA133)/2,$Y133))/AD133,AL133),IF(AND(0&lt;ABS($O133),0&lt;ABS($T133)),ROUND(($K133*IF($Q133&gt;0,($O133+$Q133)/2,$O133)*IF($V133&gt;0,($T133+$V133)/2,$T133))/AD133,AL133),IF(AND(0&lt;ABS($O133)),ROUND($K133*IF($Q133&gt;0,($O133+$Q133)/2,$O133)/AD133,AL133),IF(AND(0&lt;ABS($K133)),K133," ")))))</f>
        <v>1.6</v>
      </c>
      <c r="AH133" s="255"/>
      <c r="AI133" s="255"/>
      <c r="AJ133" s="256"/>
      <c r="AL133" s="8">
        <f t="shared" si="41"/>
        <v>1</v>
      </c>
    </row>
    <row r="134" spans="2:38" ht="20.100000000000001" customHeight="1" thickBot="1" x14ac:dyDescent="0.25">
      <c r="B134" s="127"/>
      <c r="C134" s="328"/>
      <c r="D134" s="328"/>
      <c r="E134" s="328"/>
      <c r="F134" s="328"/>
      <c r="G134" s="328"/>
      <c r="H134" s="328"/>
      <c r="I134" s="328"/>
      <c r="J134" s="128"/>
      <c r="K134" s="76">
        <v>-4</v>
      </c>
      <c r="L134" s="76"/>
      <c r="M134" s="76"/>
      <c r="N134" s="18" t="s">
        <v>22</v>
      </c>
      <c r="O134" s="77">
        <v>3.14</v>
      </c>
      <c r="P134" s="78"/>
      <c r="Q134" s="78"/>
      <c r="R134" s="79"/>
      <c r="S134" s="18" t="s">
        <v>22</v>
      </c>
      <c r="T134" s="149">
        <v>0.5625</v>
      </c>
      <c r="U134" s="236"/>
      <c r="V134" s="218"/>
      <c r="W134" s="151"/>
      <c r="X134" s="18" t="s">
        <v>22</v>
      </c>
      <c r="Y134" s="77"/>
      <c r="Z134" s="78"/>
      <c r="AA134" s="78"/>
      <c r="AB134" s="79"/>
      <c r="AC134" s="36" t="s">
        <v>23</v>
      </c>
      <c r="AD134" s="62">
        <f>AD131</f>
        <v>9</v>
      </c>
      <c r="AE134" s="63"/>
      <c r="AF134" s="19" t="s">
        <v>24</v>
      </c>
      <c r="AG134" s="254">
        <f t="shared" si="48"/>
        <v>-0.8</v>
      </c>
      <c r="AH134" s="255"/>
      <c r="AI134" s="255"/>
      <c r="AJ134" s="256"/>
      <c r="AL134" s="8">
        <f>AL131</f>
        <v>1</v>
      </c>
    </row>
    <row r="135" spans="2:38" ht="20.100000000000001" customHeight="1" thickTop="1" thickBot="1" x14ac:dyDescent="0.25">
      <c r="B135" s="58" t="s">
        <v>25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60"/>
      <c r="AG135" s="81">
        <f>ROUNDUP(SUM(AG116:AJ134),1)</f>
        <v>111.4</v>
      </c>
      <c r="AH135" s="81"/>
      <c r="AI135" s="81"/>
      <c r="AJ135" s="81"/>
    </row>
    <row r="136" spans="2:38" ht="9.9499999999999993" hidden="1" customHeight="1" thickBot="1" x14ac:dyDescent="0.25">
      <c r="B136" s="32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4"/>
      <c r="AH136" s="34"/>
      <c r="AI136" s="34"/>
      <c r="AJ136" s="35"/>
    </row>
    <row r="137" spans="2:38" ht="20.100000000000001" hidden="1" customHeight="1" thickBot="1" x14ac:dyDescent="0.25">
      <c r="B137" s="47" t="s">
        <v>59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9"/>
    </row>
    <row r="138" spans="2:38" ht="20.100000000000001" hidden="1" customHeight="1" thickBot="1" x14ac:dyDescent="0.25">
      <c r="B138" s="74" t="s">
        <v>12</v>
      </c>
      <c r="C138" s="174"/>
      <c r="D138" s="174"/>
      <c r="E138" s="174"/>
      <c r="F138" s="174"/>
      <c r="G138" s="174"/>
      <c r="H138" s="174"/>
      <c r="I138" s="174"/>
      <c r="J138" s="75"/>
      <c r="K138" s="69" t="s">
        <v>11</v>
      </c>
      <c r="L138" s="69"/>
      <c r="M138" s="69"/>
      <c r="N138" s="41"/>
      <c r="O138" s="69" t="s">
        <v>9</v>
      </c>
      <c r="P138" s="69"/>
      <c r="Q138" s="69"/>
      <c r="R138" s="69"/>
      <c r="S138" s="41"/>
      <c r="T138" s="69" t="s">
        <v>10</v>
      </c>
      <c r="U138" s="69"/>
      <c r="V138" s="69"/>
      <c r="W138" s="69"/>
      <c r="X138" s="41"/>
      <c r="Y138" s="69" t="s">
        <v>20</v>
      </c>
      <c r="Z138" s="69"/>
      <c r="AA138" s="69"/>
      <c r="AB138" s="69"/>
      <c r="AC138" s="42"/>
      <c r="AD138" s="74" t="s">
        <v>21</v>
      </c>
      <c r="AE138" s="75"/>
      <c r="AF138" s="42"/>
      <c r="AG138" s="69" t="str">
        <f>IF(AND(0&lt;ABS($O139),0&lt;ABS($T139),0&lt;ABS($Y139)),"CU YD",IF(AND(0&lt;ABS($O139),0&lt;ABS($T139)),"SQ YD",IF(AND(0&lt;ABS($O139)),"FT","EACH")))</f>
        <v>EACH</v>
      </c>
      <c r="AH138" s="69"/>
      <c r="AI138" s="69"/>
      <c r="AJ138" s="69"/>
    </row>
    <row r="139" spans="2:38" ht="20.100000000000001" hidden="1" customHeight="1" x14ac:dyDescent="0.2">
      <c r="B139" s="262"/>
      <c r="C139" s="263"/>
      <c r="D139" s="263"/>
      <c r="E139" s="263"/>
      <c r="F139" s="263"/>
      <c r="G139" s="263"/>
      <c r="H139" s="263"/>
      <c r="I139" s="263"/>
      <c r="J139" s="264"/>
      <c r="K139" s="65"/>
      <c r="L139" s="65"/>
      <c r="M139" s="65"/>
      <c r="N139" s="14" t="s">
        <v>22</v>
      </c>
      <c r="O139" s="66"/>
      <c r="P139" s="67"/>
      <c r="Q139" s="67"/>
      <c r="R139" s="68"/>
      <c r="S139" s="14" t="s">
        <v>22</v>
      </c>
      <c r="T139" s="66"/>
      <c r="U139" s="67"/>
      <c r="V139" s="67"/>
      <c r="W139" s="68"/>
      <c r="X139" s="14" t="s">
        <v>22</v>
      </c>
      <c r="Y139" s="66"/>
      <c r="Z139" s="67"/>
      <c r="AA139" s="67"/>
      <c r="AB139" s="68"/>
      <c r="AC139" s="37" t="s">
        <v>23</v>
      </c>
      <c r="AD139" s="70">
        <v>9</v>
      </c>
      <c r="AE139" s="71"/>
      <c r="AF139" s="17" t="s">
        <v>24</v>
      </c>
      <c r="AG139" s="265" t="str">
        <f t="shared" ref="AG139:AG140" si="49">IF(K139=0," ",IF(AND(0&lt;ABS($O139),0&lt;ABS($T139),0&lt;ABS($Y139)),ROUND(($K139*IF($Q139&gt;0,($O139+$Q139)/2,$O139)*IF($V139&gt;0,($T139+$V139)/2,$T139)*IF($AA139&gt;0,($Y139+$AA139)/2,$Y139))/AD139,AL139),IF(AND(0&lt;ABS($O139),0&lt;ABS($T139)),ROUND(($K139*IF($Q139&gt;0,($O139+$Q139)/2,$O139)*IF($V139&gt;0,($T139+$V139)/2,$T139))/AD139,AL139),IF(AND(0&lt;ABS($O139)),ROUND($K139*IF($Q139&gt;0,($O139+$Q139)/2,$O139)/AD139,AL139),IF(AND(0&lt;ABS($K139)),K139," ")))))</f>
        <v xml:space="preserve"> </v>
      </c>
      <c r="AH139" s="266"/>
      <c r="AI139" s="266"/>
      <c r="AJ139" s="267"/>
      <c r="AL139" s="9">
        <v>1</v>
      </c>
    </row>
    <row r="140" spans="2:38" ht="20.100000000000001" hidden="1" customHeight="1" thickBot="1" x14ac:dyDescent="0.25">
      <c r="B140" s="269"/>
      <c r="C140" s="270"/>
      <c r="D140" s="270"/>
      <c r="E140" s="270"/>
      <c r="F140" s="270"/>
      <c r="G140" s="270"/>
      <c r="H140" s="270"/>
      <c r="I140" s="270"/>
      <c r="J140" s="271"/>
      <c r="K140" s="76"/>
      <c r="L140" s="76"/>
      <c r="M140" s="76"/>
      <c r="N140" s="18" t="s">
        <v>22</v>
      </c>
      <c r="O140" s="77"/>
      <c r="P140" s="78"/>
      <c r="Q140" s="78"/>
      <c r="R140" s="79"/>
      <c r="S140" s="18" t="s">
        <v>22</v>
      </c>
      <c r="T140" s="77"/>
      <c r="U140" s="78"/>
      <c r="V140" s="78"/>
      <c r="W140" s="79"/>
      <c r="X140" s="18" t="s">
        <v>22</v>
      </c>
      <c r="Y140" s="77"/>
      <c r="Z140" s="78"/>
      <c r="AA140" s="78"/>
      <c r="AB140" s="79"/>
      <c r="AC140" s="36" t="s">
        <v>23</v>
      </c>
      <c r="AD140" s="62">
        <f>AD139</f>
        <v>9</v>
      </c>
      <c r="AE140" s="63"/>
      <c r="AF140" s="19" t="s">
        <v>24</v>
      </c>
      <c r="AG140" s="254" t="str">
        <f t="shared" si="49"/>
        <v xml:space="preserve"> </v>
      </c>
      <c r="AH140" s="255"/>
      <c r="AI140" s="255"/>
      <c r="AJ140" s="256"/>
      <c r="AL140" s="8">
        <f>AL139</f>
        <v>1</v>
      </c>
    </row>
    <row r="141" spans="2:38" ht="19.899999999999999" hidden="1" customHeight="1" thickTop="1" thickBot="1" x14ac:dyDescent="0.25">
      <c r="B141" s="58" t="s">
        <v>25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60"/>
      <c r="AG141" s="335">
        <f>SUM(AG139:AG140)</f>
        <v>0</v>
      </c>
      <c r="AH141" s="335"/>
      <c r="AI141" s="335"/>
      <c r="AJ141" s="335"/>
    </row>
    <row r="142" spans="2:38" ht="9.9499999999999993" customHeight="1" thickBot="1" x14ac:dyDescent="0.25"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7"/>
    </row>
    <row r="143" spans="2:38" ht="20.100000000000001" customHeight="1" thickBot="1" x14ac:dyDescent="0.25">
      <c r="B143" s="47" t="s">
        <v>100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9"/>
    </row>
    <row r="144" spans="2:38" ht="20.100000000000001" customHeight="1" thickBot="1" x14ac:dyDescent="0.25">
      <c r="B144" s="74" t="s">
        <v>12</v>
      </c>
      <c r="C144" s="174"/>
      <c r="D144" s="174"/>
      <c r="E144" s="174"/>
      <c r="F144" s="174"/>
      <c r="G144" s="174"/>
      <c r="H144" s="174"/>
      <c r="I144" s="174"/>
      <c r="J144" s="75"/>
      <c r="K144" s="69" t="s">
        <v>11</v>
      </c>
      <c r="L144" s="69"/>
      <c r="M144" s="69"/>
      <c r="N144" s="41"/>
      <c r="O144" s="69" t="s">
        <v>9</v>
      </c>
      <c r="P144" s="69"/>
      <c r="Q144" s="69"/>
      <c r="R144" s="69"/>
      <c r="S144" s="41"/>
      <c r="T144" s="69" t="s">
        <v>10</v>
      </c>
      <c r="U144" s="69"/>
      <c r="V144" s="69"/>
      <c r="W144" s="69"/>
      <c r="X144" s="41"/>
      <c r="Y144" s="69" t="s">
        <v>20</v>
      </c>
      <c r="Z144" s="69"/>
      <c r="AA144" s="69"/>
      <c r="AB144" s="69"/>
      <c r="AC144" s="42"/>
      <c r="AD144" s="74" t="s">
        <v>21</v>
      </c>
      <c r="AE144" s="75"/>
      <c r="AF144" s="42"/>
      <c r="AG144" s="69" t="str">
        <f>IF(AND(0&lt;ABS($O145),0&lt;ABS($T145),0&lt;ABS($Y145)),"CU YD",IF(AND(0&lt;ABS($O145),0&lt;ABS($T145)),"SQ YD",IF(AND(0&lt;ABS($O145)),"FT","EACH")))</f>
        <v>SQ YD</v>
      </c>
      <c r="AH144" s="69"/>
      <c r="AI144" s="69"/>
      <c r="AJ144" s="69"/>
    </row>
    <row r="145" spans="2:38" ht="20.100000000000001" customHeight="1" x14ac:dyDescent="0.2">
      <c r="B145" s="262" t="s">
        <v>118</v>
      </c>
      <c r="C145" s="263"/>
      <c r="D145" s="263"/>
      <c r="E145" s="263"/>
      <c r="F145" s="263"/>
      <c r="G145" s="263"/>
      <c r="H145" s="263"/>
      <c r="I145" s="263"/>
      <c r="J145" s="264"/>
      <c r="K145" s="65">
        <v>1</v>
      </c>
      <c r="L145" s="65"/>
      <c r="M145" s="65"/>
      <c r="N145" s="14" t="s">
        <v>22</v>
      </c>
      <c r="O145" s="66">
        <v>32</v>
      </c>
      <c r="P145" s="67"/>
      <c r="Q145" s="67"/>
      <c r="R145" s="68"/>
      <c r="S145" s="14" t="s">
        <v>22</v>
      </c>
      <c r="T145" s="66">
        <v>2.375</v>
      </c>
      <c r="U145" s="67"/>
      <c r="V145" s="67"/>
      <c r="W145" s="68"/>
      <c r="X145" s="14" t="s">
        <v>22</v>
      </c>
      <c r="Y145" s="66"/>
      <c r="Z145" s="67"/>
      <c r="AA145" s="67"/>
      <c r="AB145" s="68"/>
      <c r="AC145" s="37" t="s">
        <v>23</v>
      </c>
      <c r="AD145" s="70">
        <v>9</v>
      </c>
      <c r="AE145" s="71"/>
      <c r="AF145" s="17" t="s">
        <v>24</v>
      </c>
      <c r="AG145" s="265">
        <f t="shared" ref="AG145:AG146" si="50">IF(K145=0," ",IF(AND(0&lt;ABS($O145),0&lt;ABS($T145),0&lt;ABS($Y145)),ROUND(($K145*IF($Q145&gt;0,($O145+$Q145)/2,$O145)*IF($V145&gt;0,($T145+$V145)/2,$T145)*IF($AA145&gt;0,($Y145+$AA145)/2,$Y145))/AD145,AL145),IF(AND(0&lt;ABS($O145),0&lt;ABS($T145)),ROUND(($K145*IF($Q145&gt;0,($O145+$Q145)/2,$O145)*IF($V145&gt;0,($T145+$V145)/2,$T145))/AD145,AL145),IF(AND(0&lt;ABS($O145)),ROUND($K145*IF($Q145&gt;0,($O145+$Q145)/2,$O145)/AD145,AL145),IF(AND(0&lt;ABS($K145)),K145," ")))))</f>
        <v>8.4</v>
      </c>
      <c r="AH145" s="266"/>
      <c r="AI145" s="266"/>
      <c r="AJ145" s="267"/>
      <c r="AL145" s="9">
        <v>1</v>
      </c>
    </row>
    <row r="146" spans="2:38" ht="20.100000000000001" customHeight="1" thickBot="1" x14ac:dyDescent="0.25">
      <c r="B146" s="269" t="s">
        <v>119</v>
      </c>
      <c r="C146" s="270"/>
      <c r="D146" s="270"/>
      <c r="E146" s="270"/>
      <c r="F146" s="270"/>
      <c r="G146" s="270"/>
      <c r="H146" s="270"/>
      <c r="I146" s="270"/>
      <c r="J146" s="271"/>
      <c r="K146" s="76">
        <v>1</v>
      </c>
      <c r="L146" s="76"/>
      <c r="M146" s="76"/>
      <c r="N146" s="18" t="s">
        <v>22</v>
      </c>
      <c r="O146" s="77">
        <v>32</v>
      </c>
      <c r="P146" s="78"/>
      <c r="Q146" s="78"/>
      <c r="R146" s="79"/>
      <c r="S146" s="18" t="s">
        <v>22</v>
      </c>
      <c r="T146" s="77">
        <v>2.375</v>
      </c>
      <c r="U146" s="78"/>
      <c r="V146" s="78"/>
      <c r="W146" s="79"/>
      <c r="X146" s="18" t="s">
        <v>22</v>
      </c>
      <c r="Y146" s="77"/>
      <c r="Z146" s="78"/>
      <c r="AA146" s="78"/>
      <c r="AB146" s="79"/>
      <c r="AC146" s="36" t="s">
        <v>23</v>
      </c>
      <c r="AD146" s="62">
        <f>AD145</f>
        <v>9</v>
      </c>
      <c r="AE146" s="63"/>
      <c r="AF146" s="19" t="s">
        <v>24</v>
      </c>
      <c r="AG146" s="254">
        <f t="shared" si="50"/>
        <v>8.4</v>
      </c>
      <c r="AH146" s="255"/>
      <c r="AI146" s="255"/>
      <c r="AJ146" s="256"/>
      <c r="AL146" s="8">
        <f>AL145</f>
        <v>1</v>
      </c>
    </row>
    <row r="147" spans="2:38" ht="20.100000000000001" customHeight="1" thickTop="1" thickBot="1" x14ac:dyDescent="0.25">
      <c r="B147" s="58" t="s">
        <v>25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60"/>
      <c r="AG147" s="259">
        <f>SUM(AG145:AJ146)</f>
        <v>16.8</v>
      </c>
      <c r="AH147" s="260"/>
      <c r="AI147" s="260"/>
      <c r="AJ147" s="261"/>
    </row>
    <row r="148" spans="2:38" ht="9.9499999999999993" customHeight="1" thickBot="1" x14ac:dyDescent="0.25">
      <c r="B148" s="55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7"/>
    </row>
    <row r="149" spans="2:38" ht="20.100000000000001" hidden="1" customHeight="1" thickBot="1" x14ac:dyDescent="0.25">
      <c r="B149" s="47" t="s">
        <v>101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9"/>
    </row>
    <row r="150" spans="2:38" ht="20.100000000000001" hidden="1" customHeight="1" thickBot="1" x14ac:dyDescent="0.25">
      <c r="B150" s="74" t="s">
        <v>12</v>
      </c>
      <c r="C150" s="174"/>
      <c r="D150" s="174"/>
      <c r="E150" s="174"/>
      <c r="F150" s="174"/>
      <c r="G150" s="174"/>
      <c r="H150" s="174"/>
      <c r="I150" s="174"/>
      <c r="J150" s="75"/>
      <c r="K150" s="69" t="s">
        <v>11</v>
      </c>
      <c r="L150" s="69"/>
      <c r="M150" s="69"/>
      <c r="N150" s="41"/>
      <c r="O150" s="69" t="s">
        <v>9</v>
      </c>
      <c r="P150" s="69"/>
      <c r="Q150" s="69"/>
      <c r="R150" s="69"/>
      <c r="S150" s="41"/>
      <c r="T150" s="69" t="s">
        <v>10</v>
      </c>
      <c r="U150" s="69"/>
      <c r="V150" s="69"/>
      <c r="W150" s="69"/>
      <c r="X150" s="41"/>
      <c r="Y150" s="69" t="s">
        <v>20</v>
      </c>
      <c r="Z150" s="69"/>
      <c r="AA150" s="69"/>
      <c r="AB150" s="69"/>
      <c r="AC150" s="42"/>
      <c r="AD150" s="74" t="s">
        <v>21</v>
      </c>
      <c r="AE150" s="75"/>
      <c r="AF150" s="42"/>
      <c r="AG150" s="69" t="str">
        <f>IF(AND(0&lt;ABS($O151),0&lt;ABS($T151),0&lt;ABS($Y151)),"CU YD",IF(AND(0&lt;ABS($O151),0&lt;ABS($T151)),"SQ FT",IF(AND(0&lt;ABS($O151)),"FT","EACH")))</f>
        <v>SQ FT</v>
      </c>
      <c r="AH150" s="69"/>
      <c r="AI150" s="69"/>
      <c r="AJ150" s="69"/>
    </row>
    <row r="151" spans="2:38" ht="20.100000000000001" hidden="1" customHeight="1" x14ac:dyDescent="0.2">
      <c r="B151" s="262" t="s">
        <v>77</v>
      </c>
      <c r="C151" s="263"/>
      <c r="D151" s="263"/>
      <c r="E151" s="263"/>
      <c r="F151" s="263"/>
      <c r="G151" s="263"/>
      <c r="H151" s="263"/>
      <c r="I151" s="263"/>
      <c r="J151" s="264"/>
      <c r="K151" s="65">
        <v>1</v>
      </c>
      <c r="L151" s="65"/>
      <c r="M151" s="65"/>
      <c r="N151" s="14" t="s">
        <v>22</v>
      </c>
      <c r="O151" s="66">
        <v>34.832999999999998</v>
      </c>
      <c r="P151" s="67"/>
      <c r="Q151" s="67"/>
      <c r="R151" s="68"/>
      <c r="S151" s="14" t="s">
        <v>22</v>
      </c>
      <c r="T151" s="66">
        <v>0.66700000000000004</v>
      </c>
      <c r="U151" s="67"/>
      <c r="V151" s="67"/>
      <c r="W151" s="68"/>
      <c r="X151" s="14" t="s">
        <v>22</v>
      </c>
      <c r="Y151" s="66"/>
      <c r="Z151" s="67"/>
      <c r="AA151" s="67"/>
      <c r="AB151" s="68"/>
      <c r="AC151" s="37" t="s">
        <v>23</v>
      </c>
      <c r="AD151" s="70">
        <v>1</v>
      </c>
      <c r="AE151" s="71"/>
      <c r="AF151" s="17" t="s">
        <v>24</v>
      </c>
      <c r="AG151" s="265">
        <f t="shared" ref="AG151:AG152" si="51">IF(K151=0," ",IF(AND(0&lt;ABS($O151),0&lt;ABS($T151),0&lt;ABS($Y151)),ROUND(($K151*IF($Q151&gt;0,($O151+$Q151)/2,$O151)*IF($V151&gt;0,($T151+$V151)/2,$T151)*IF($AA151&gt;0,($Y151+$AA151)/2,$Y151))/AD151,AL151),IF(AND(0&lt;ABS($O151),0&lt;ABS($T151)),ROUND(($K151*IF($Q151&gt;0,($O151+$Q151)/2,$O151)*IF($V151&gt;0,($T151+$V151)/2,$T151))/AD151,AL151),IF(AND(0&lt;ABS($O151)),ROUND($K151*IF($Q151&gt;0,($O151+$Q151)/2,$O151)/AD151,AL151),IF(AND(0&lt;ABS($K151)),K151," ")))))</f>
        <v>23.2</v>
      </c>
      <c r="AH151" s="266"/>
      <c r="AI151" s="266"/>
      <c r="AJ151" s="267"/>
      <c r="AL151" s="9">
        <v>1</v>
      </c>
    </row>
    <row r="152" spans="2:38" ht="20.100000000000001" hidden="1" customHeight="1" thickBot="1" x14ac:dyDescent="0.25">
      <c r="B152" s="269" t="s">
        <v>84</v>
      </c>
      <c r="C152" s="270"/>
      <c r="D152" s="270"/>
      <c r="E152" s="270"/>
      <c r="F152" s="270"/>
      <c r="G152" s="270"/>
      <c r="H152" s="270"/>
      <c r="I152" s="270"/>
      <c r="J152" s="271"/>
      <c r="K152" s="76">
        <v>1</v>
      </c>
      <c r="L152" s="76"/>
      <c r="M152" s="76"/>
      <c r="N152" s="18" t="s">
        <v>22</v>
      </c>
      <c r="O152" s="77">
        <v>34.832999999999998</v>
      </c>
      <c r="P152" s="78"/>
      <c r="Q152" s="78"/>
      <c r="R152" s="79"/>
      <c r="S152" s="18" t="s">
        <v>22</v>
      </c>
      <c r="T152" s="77">
        <v>0.66700000000000004</v>
      </c>
      <c r="U152" s="78"/>
      <c r="V152" s="78"/>
      <c r="W152" s="79"/>
      <c r="X152" s="18" t="s">
        <v>22</v>
      </c>
      <c r="Y152" s="77"/>
      <c r="Z152" s="78"/>
      <c r="AA152" s="78"/>
      <c r="AB152" s="79"/>
      <c r="AC152" s="36" t="s">
        <v>23</v>
      </c>
      <c r="AD152" s="62">
        <f>AD151</f>
        <v>1</v>
      </c>
      <c r="AE152" s="63"/>
      <c r="AF152" s="19" t="s">
        <v>24</v>
      </c>
      <c r="AG152" s="254">
        <f t="shared" si="51"/>
        <v>23.2</v>
      </c>
      <c r="AH152" s="255"/>
      <c r="AI152" s="255"/>
      <c r="AJ152" s="256"/>
      <c r="AL152" s="8">
        <f>AL151</f>
        <v>1</v>
      </c>
    </row>
    <row r="153" spans="2:38" ht="20.100000000000001" hidden="1" customHeight="1" thickTop="1" thickBot="1" x14ac:dyDescent="0.25">
      <c r="B153" s="58" t="s">
        <v>25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60"/>
      <c r="AG153" s="259">
        <f>SUM(AG151:AJ152)</f>
        <v>46.4</v>
      </c>
      <c r="AH153" s="260"/>
      <c r="AI153" s="260"/>
      <c r="AJ153" s="261"/>
    </row>
    <row r="154" spans="2:38" ht="9.9499999999999993" hidden="1" customHeight="1" thickBot="1" x14ac:dyDescent="0.25">
      <c r="B154" s="32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4"/>
      <c r="AH154" s="34"/>
      <c r="AI154" s="34"/>
      <c r="AJ154" s="35"/>
    </row>
    <row r="155" spans="2:38" ht="20.100000000000001" customHeight="1" thickBot="1" x14ac:dyDescent="0.25">
      <c r="B155" s="47" t="s">
        <v>81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9"/>
    </row>
    <row r="156" spans="2:38" ht="20.100000000000001" customHeight="1" thickBot="1" x14ac:dyDescent="0.25">
      <c r="B156" s="74" t="s">
        <v>12</v>
      </c>
      <c r="C156" s="174"/>
      <c r="D156" s="174"/>
      <c r="E156" s="174"/>
      <c r="F156" s="174"/>
      <c r="G156" s="174"/>
      <c r="H156" s="174"/>
      <c r="I156" s="174"/>
      <c r="J156" s="75"/>
      <c r="K156" s="69" t="s">
        <v>11</v>
      </c>
      <c r="L156" s="69"/>
      <c r="M156" s="69"/>
      <c r="N156" s="41"/>
      <c r="O156" s="69" t="s">
        <v>9</v>
      </c>
      <c r="P156" s="69"/>
      <c r="Q156" s="69"/>
      <c r="R156" s="69"/>
      <c r="S156" s="41"/>
      <c r="T156" s="69" t="s">
        <v>10</v>
      </c>
      <c r="U156" s="69"/>
      <c r="V156" s="69"/>
      <c r="W156" s="69"/>
      <c r="X156" s="41"/>
      <c r="Y156" s="69" t="s">
        <v>20</v>
      </c>
      <c r="Z156" s="69"/>
      <c r="AA156" s="69"/>
      <c r="AB156" s="69"/>
      <c r="AC156" s="42"/>
      <c r="AD156" s="74" t="s">
        <v>21</v>
      </c>
      <c r="AE156" s="75"/>
      <c r="AF156" s="42"/>
      <c r="AG156" s="69" t="str">
        <f>IF(AND(0&lt;ABS($O157),0&lt;ABS($T157),0&lt;ABS($Y157)),"CU YD",IF(AND(0&lt;ABS($O157),0&lt;ABS($T157)),"SQ FT",IF(AND(0&lt;ABS($O157)),"FT","EACH")))</f>
        <v>SQ FT</v>
      </c>
      <c r="AH156" s="69"/>
      <c r="AI156" s="69"/>
      <c r="AJ156" s="69"/>
    </row>
    <row r="157" spans="2:38" ht="20.100000000000001" customHeight="1" x14ac:dyDescent="0.2">
      <c r="B157" s="262" t="s">
        <v>77</v>
      </c>
      <c r="C157" s="263"/>
      <c r="D157" s="263"/>
      <c r="E157" s="263"/>
      <c r="F157" s="263"/>
      <c r="G157" s="263"/>
      <c r="H157" s="263"/>
      <c r="I157" s="263"/>
      <c r="J157" s="264"/>
      <c r="K157" s="65">
        <v>1</v>
      </c>
      <c r="L157" s="65"/>
      <c r="M157" s="65"/>
      <c r="N157" s="14" t="s">
        <v>22</v>
      </c>
      <c r="O157" s="66">
        <v>34.832999999999998</v>
      </c>
      <c r="P157" s="67"/>
      <c r="Q157" s="67"/>
      <c r="R157" s="68"/>
      <c r="S157" s="14" t="s">
        <v>22</v>
      </c>
      <c r="T157" s="66">
        <v>0.66700000000000004</v>
      </c>
      <c r="U157" s="67"/>
      <c r="V157" s="67"/>
      <c r="W157" s="68"/>
      <c r="X157" s="14" t="s">
        <v>22</v>
      </c>
      <c r="Y157" s="66"/>
      <c r="Z157" s="67"/>
      <c r="AA157" s="67"/>
      <c r="AB157" s="68"/>
      <c r="AC157" s="37" t="s">
        <v>23</v>
      </c>
      <c r="AD157" s="70">
        <v>1</v>
      </c>
      <c r="AE157" s="71"/>
      <c r="AF157" s="17" t="s">
        <v>24</v>
      </c>
      <c r="AG157" s="265">
        <f t="shared" ref="AG157:AG162" si="52">IF(K157=0," ",IF(AND(0&lt;ABS($O157),0&lt;ABS($T157),0&lt;ABS($Y157)),ROUND(($K157*IF($Q157&gt;0,($O157+$Q157)/2,$O157)*IF($V157&gt;0,($T157+$V157)/2,$T157)*IF($AA157&gt;0,($Y157+$AA157)/2,$Y157))/AD157,AL157),IF(AND(0&lt;ABS($O157),0&lt;ABS($T157)),ROUND(($K157*IF($Q157&gt;0,($O157+$Q157)/2,$O157)*IF($V157&gt;0,($T157+$V157)/2,$T157))/AD157,AL157),IF(AND(0&lt;ABS($O157)),ROUND($K157*IF($Q157&gt;0,($O157+$Q157)/2,$O157)/AD157,AL157),IF(AND(0&lt;ABS($K157)),K157," ")))))</f>
        <v>23.2</v>
      </c>
      <c r="AH157" s="266"/>
      <c r="AI157" s="266"/>
      <c r="AJ157" s="267"/>
      <c r="AL157" s="9">
        <v>1</v>
      </c>
    </row>
    <row r="158" spans="2:38" ht="20.100000000000001" customHeight="1" x14ac:dyDescent="0.2">
      <c r="B158" s="269" t="s">
        <v>84</v>
      </c>
      <c r="C158" s="270"/>
      <c r="D158" s="270"/>
      <c r="E158" s="270"/>
      <c r="F158" s="270"/>
      <c r="G158" s="270"/>
      <c r="H158" s="270"/>
      <c r="I158" s="270"/>
      <c r="J158" s="271"/>
      <c r="K158" s="76">
        <v>1</v>
      </c>
      <c r="L158" s="76"/>
      <c r="M158" s="76"/>
      <c r="N158" s="18" t="s">
        <v>22</v>
      </c>
      <c r="O158" s="77">
        <v>34.832999999999998</v>
      </c>
      <c r="P158" s="78"/>
      <c r="Q158" s="78"/>
      <c r="R158" s="79"/>
      <c r="S158" s="18" t="s">
        <v>22</v>
      </c>
      <c r="T158" s="77">
        <v>0.66700000000000004</v>
      </c>
      <c r="U158" s="78"/>
      <c r="V158" s="78"/>
      <c r="W158" s="79"/>
      <c r="X158" s="18" t="s">
        <v>22</v>
      </c>
      <c r="Y158" s="77"/>
      <c r="Z158" s="78"/>
      <c r="AA158" s="78"/>
      <c r="AB158" s="79"/>
      <c r="AC158" s="36" t="s">
        <v>23</v>
      </c>
      <c r="AD158" s="62">
        <f>AD157</f>
        <v>1</v>
      </c>
      <c r="AE158" s="63"/>
      <c r="AF158" s="19" t="s">
        <v>24</v>
      </c>
      <c r="AG158" s="254">
        <f t="shared" ref="AG158:AG161" si="53">IF(K158=0," ",IF(AND(0&lt;ABS($O158),0&lt;ABS($T158),0&lt;ABS($Y158)),ROUND(($K158*IF($Q158&gt;0,($O158+$Q158)/2,$O158)*IF($V158&gt;0,($T158+$V158)/2,$T158)*IF($AA158&gt;0,($Y158+$AA158)/2,$Y158))/AD158,AL158),IF(AND(0&lt;ABS($O158),0&lt;ABS($T158)),ROUND(($K158*IF($Q158&gt;0,($O158+$Q158)/2,$O158)*IF($V158&gt;0,($T158+$V158)/2,$T158))/AD158,AL158),IF(AND(0&lt;ABS($O158)),ROUND($K158*IF($Q158&gt;0,($O158+$Q158)/2,$O158)/AD158,AL158),IF(AND(0&lt;ABS($K158)),K158," ")))))</f>
        <v>23.2</v>
      </c>
      <c r="AH158" s="255"/>
      <c r="AI158" s="255"/>
      <c r="AJ158" s="256"/>
      <c r="AL158" s="11">
        <f>AL157</f>
        <v>1</v>
      </c>
    </row>
    <row r="159" spans="2:38" ht="20.100000000000001" customHeight="1" x14ac:dyDescent="0.2">
      <c r="B159" s="269" t="s">
        <v>77</v>
      </c>
      <c r="C159" s="270"/>
      <c r="D159" s="270"/>
      <c r="E159" s="270"/>
      <c r="F159" s="270"/>
      <c r="G159" s="270"/>
      <c r="H159" s="270"/>
      <c r="I159" s="270"/>
      <c r="J159" s="271"/>
      <c r="K159" s="76">
        <v>1</v>
      </c>
      <c r="L159" s="76"/>
      <c r="M159" s="76"/>
      <c r="N159" s="18" t="s">
        <v>22</v>
      </c>
      <c r="O159" s="77">
        <v>34.832999999999998</v>
      </c>
      <c r="P159" s="78"/>
      <c r="Q159" s="78"/>
      <c r="R159" s="79"/>
      <c r="S159" s="18" t="s">
        <v>22</v>
      </c>
      <c r="T159" s="77">
        <v>1.167</v>
      </c>
      <c r="U159" s="78"/>
      <c r="V159" s="78"/>
      <c r="W159" s="79"/>
      <c r="X159" s="18" t="s">
        <v>22</v>
      </c>
      <c r="Y159" s="77"/>
      <c r="Z159" s="78"/>
      <c r="AA159" s="78"/>
      <c r="AB159" s="79"/>
      <c r="AC159" s="36" t="s">
        <v>23</v>
      </c>
      <c r="AD159" s="62">
        <f t="shared" ref="AD159:AD160" si="54">AD158</f>
        <v>1</v>
      </c>
      <c r="AE159" s="63"/>
      <c r="AF159" s="19" t="s">
        <v>24</v>
      </c>
      <c r="AG159" s="254">
        <f t="shared" ref="AG159:AG160" si="55">IF(K159=0," ",IF(AND(0&lt;ABS($O159),0&lt;ABS($T159),0&lt;ABS($Y159)),ROUND(($K159*IF($Q159&gt;0,($O159+$Q159)/2,$O159)*IF($V159&gt;0,($T159+$V159)/2,$T159)*IF($AA159&gt;0,($Y159+$AA159)/2,$Y159))/AD159,AL159),IF(AND(0&lt;ABS($O159),0&lt;ABS($T159)),ROUND(($K159*IF($Q159&gt;0,($O159+$Q159)/2,$O159)*IF($V159&gt;0,($T159+$V159)/2,$T159))/AD159,AL159),IF(AND(0&lt;ABS($O159)),ROUND($K159*IF($Q159&gt;0,($O159+$Q159)/2,$O159)/AD159,AL159),IF(AND(0&lt;ABS($K159)),K159," ")))))</f>
        <v>40.700000000000003</v>
      </c>
      <c r="AH159" s="255"/>
      <c r="AI159" s="255"/>
      <c r="AJ159" s="256"/>
      <c r="AL159" s="11">
        <f t="shared" ref="AL159:AL161" si="56">AL158</f>
        <v>1</v>
      </c>
    </row>
    <row r="160" spans="2:38" ht="20.100000000000001" customHeight="1" x14ac:dyDescent="0.2">
      <c r="B160" s="269" t="s">
        <v>84</v>
      </c>
      <c r="C160" s="270"/>
      <c r="D160" s="270"/>
      <c r="E160" s="270"/>
      <c r="F160" s="270"/>
      <c r="G160" s="270"/>
      <c r="H160" s="270"/>
      <c r="I160" s="270"/>
      <c r="J160" s="271"/>
      <c r="K160" s="76">
        <v>1</v>
      </c>
      <c r="L160" s="76"/>
      <c r="M160" s="76"/>
      <c r="N160" s="18" t="s">
        <v>22</v>
      </c>
      <c r="O160" s="77">
        <v>34.832999999999998</v>
      </c>
      <c r="P160" s="78"/>
      <c r="Q160" s="78"/>
      <c r="R160" s="79"/>
      <c r="S160" s="18" t="s">
        <v>22</v>
      </c>
      <c r="T160" s="77">
        <v>1.167</v>
      </c>
      <c r="U160" s="78"/>
      <c r="V160" s="78"/>
      <c r="W160" s="79"/>
      <c r="X160" s="18" t="s">
        <v>22</v>
      </c>
      <c r="Y160" s="77"/>
      <c r="Z160" s="78"/>
      <c r="AA160" s="78"/>
      <c r="AB160" s="79"/>
      <c r="AC160" s="36" t="s">
        <v>23</v>
      </c>
      <c r="AD160" s="62">
        <f t="shared" si="54"/>
        <v>1</v>
      </c>
      <c r="AE160" s="63"/>
      <c r="AF160" s="19" t="s">
        <v>24</v>
      </c>
      <c r="AG160" s="254">
        <f t="shared" si="55"/>
        <v>40.700000000000003</v>
      </c>
      <c r="AH160" s="255"/>
      <c r="AI160" s="255"/>
      <c r="AJ160" s="256"/>
      <c r="AL160" s="11">
        <f t="shared" si="56"/>
        <v>1</v>
      </c>
    </row>
    <row r="161" spans="2:38" ht="20.100000000000001" customHeight="1" x14ac:dyDescent="0.2">
      <c r="B161" s="295" t="s">
        <v>120</v>
      </c>
      <c r="C161" s="296"/>
      <c r="D161" s="296"/>
      <c r="E161" s="296"/>
      <c r="F161" s="296"/>
      <c r="G161" s="296"/>
      <c r="H161" s="296"/>
      <c r="I161" s="296"/>
      <c r="J161" s="297"/>
      <c r="K161" s="282">
        <v>2</v>
      </c>
      <c r="L161" s="282"/>
      <c r="M161" s="282"/>
      <c r="N161" s="28" t="s">
        <v>22</v>
      </c>
      <c r="O161" s="211">
        <v>0.5</v>
      </c>
      <c r="P161" s="212"/>
      <c r="Q161" s="212"/>
      <c r="R161" s="213"/>
      <c r="S161" s="28" t="s">
        <v>22</v>
      </c>
      <c r="T161" s="211">
        <v>1.667</v>
      </c>
      <c r="U161" s="212"/>
      <c r="V161" s="212"/>
      <c r="W161" s="213"/>
      <c r="X161" s="28" t="s">
        <v>22</v>
      </c>
      <c r="Y161" s="211"/>
      <c r="Z161" s="212"/>
      <c r="AA161" s="212"/>
      <c r="AB161" s="213"/>
      <c r="AC161" s="39" t="s">
        <v>23</v>
      </c>
      <c r="AD161" s="123">
        <f>AD158</f>
        <v>1</v>
      </c>
      <c r="AE161" s="124"/>
      <c r="AF161" s="29" t="s">
        <v>24</v>
      </c>
      <c r="AG161" s="274">
        <f t="shared" si="53"/>
        <v>1.7</v>
      </c>
      <c r="AH161" s="275"/>
      <c r="AI161" s="275"/>
      <c r="AJ161" s="276"/>
      <c r="AL161" s="11">
        <f t="shared" si="56"/>
        <v>1</v>
      </c>
    </row>
    <row r="162" spans="2:38" ht="20.100000000000001" customHeight="1" thickBot="1" x14ac:dyDescent="0.25">
      <c r="B162" s="269" t="s">
        <v>121</v>
      </c>
      <c r="C162" s="270"/>
      <c r="D162" s="270"/>
      <c r="E162" s="270"/>
      <c r="F162" s="270"/>
      <c r="G162" s="270"/>
      <c r="H162" s="270"/>
      <c r="I162" s="270"/>
      <c r="J162" s="271"/>
      <c r="K162" s="76">
        <v>2</v>
      </c>
      <c r="L162" s="76"/>
      <c r="M162" s="76"/>
      <c r="N162" s="18" t="s">
        <v>22</v>
      </c>
      <c r="O162" s="77">
        <v>0.5</v>
      </c>
      <c r="P162" s="78"/>
      <c r="Q162" s="78"/>
      <c r="R162" s="79"/>
      <c r="S162" s="18" t="s">
        <v>22</v>
      </c>
      <c r="T162" s="77">
        <v>1.667</v>
      </c>
      <c r="U162" s="78"/>
      <c r="V162" s="78"/>
      <c r="W162" s="79"/>
      <c r="X162" s="18" t="s">
        <v>22</v>
      </c>
      <c r="Y162" s="77"/>
      <c r="Z162" s="78"/>
      <c r="AA162" s="78"/>
      <c r="AB162" s="79"/>
      <c r="AC162" s="36" t="s">
        <v>23</v>
      </c>
      <c r="AD162" s="62">
        <f>AD161</f>
        <v>1</v>
      </c>
      <c r="AE162" s="63"/>
      <c r="AF162" s="19" t="s">
        <v>24</v>
      </c>
      <c r="AG162" s="254">
        <f t="shared" si="52"/>
        <v>1.7</v>
      </c>
      <c r="AH162" s="255"/>
      <c r="AI162" s="255"/>
      <c r="AJ162" s="256"/>
      <c r="AL162" s="8">
        <f>AL161</f>
        <v>1</v>
      </c>
    </row>
    <row r="163" spans="2:38" ht="20.100000000000001" customHeight="1" thickTop="1" thickBot="1" x14ac:dyDescent="0.25">
      <c r="B163" s="58" t="s">
        <v>25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60"/>
      <c r="AG163" s="259">
        <f>SUM(AG157:AJ162)</f>
        <v>131.19999999999999</v>
      </c>
      <c r="AH163" s="260"/>
      <c r="AI163" s="260"/>
      <c r="AJ163" s="261"/>
    </row>
    <row r="164" spans="2:38" ht="9.9499999999999993" customHeight="1" thickBot="1" x14ac:dyDescent="0.25">
      <c r="B164" s="55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7"/>
    </row>
    <row r="165" spans="2:38" ht="20.100000000000001" customHeight="1" thickBot="1" x14ac:dyDescent="0.25">
      <c r="B165" s="47" t="s">
        <v>102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9"/>
    </row>
    <row r="166" spans="2:38" ht="20.100000000000001" customHeight="1" thickBot="1" x14ac:dyDescent="0.25">
      <c r="B166" s="74" t="s">
        <v>12</v>
      </c>
      <c r="C166" s="174"/>
      <c r="D166" s="174"/>
      <c r="E166" s="174"/>
      <c r="F166" s="174"/>
      <c r="G166" s="174"/>
      <c r="H166" s="174"/>
      <c r="I166" s="174"/>
      <c r="J166" s="75"/>
      <c r="K166" s="69" t="s">
        <v>11</v>
      </c>
      <c r="L166" s="69"/>
      <c r="M166" s="69"/>
      <c r="N166" s="41"/>
      <c r="O166" s="69" t="s">
        <v>9</v>
      </c>
      <c r="P166" s="69"/>
      <c r="Q166" s="69"/>
      <c r="R166" s="69"/>
      <c r="S166" s="41"/>
      <c r="T166" s="69" t="s">
        <v>10</v>
      </c>
      <c r="U166" s="69"/>
      <c r="V166" s="69"/>
      <c r="W166" s="69"/>
      <c r="X166" s="41"/>
      <c r="Y166" s="69" t="s">
        <v>20</v>
      </c>
      <c r="Z166" s="69"/>
      <c r="AA166" s="69"/>
      <c r="AB166" s="69"/>
      <c r="AC166" s="42"/>
      <c r="AD166" s="74" t="s">
        <v>21</v>
      </c>
      <c r="AE166" s="75"/>
      <c r="AF166" s="42"/>
      <c r="AG166" s="69" t="str">
        <f>IF(AND(0&lt;ABS($O167),0&lt;ABS($T167),0&lt;ABS($Y167)),"CU YD",IF(AND(0&lt;ABS($O167),0&lt;ABS($T167)),"SQ YD",IF(AND(0&lt;ABS($O167)),"FT","EACH")))</f>
        <v>FT</v>
      </c>
      <c r="AH166" s="69"/>
      <c r="AI166" s="69"/>
      <c r="AJ166" s="69"/>
    </row>
    <row r="167" spans="2:38" ht="20.100000000000001" customHeight="1" x14ac:dyDescent="0.2">
      <c r="B167" s="262" t="s">
        <v>122</v>
      </c>
      <c r="C167" s="263"/>
      <c r="D167" s="263"/>
      <c r="E167" s="263"/>
      <c r="F167" s="263"/>
      <c r="G167" s="263"/>
      <c r="H167" s="263"/>
      <c r="I167" s="263"/>
      <c r="J167" s="264"/>
      <c r="K167" s="65">
        <v>1</v>
      </c>
      <c r="L167" s="65"/>
      <c r="M167" s="65"/>
      <c r="N167" s="14" t="s">
        <v>22</v>
      </c>
      <c r="O167" s="66">
        <v>41.167000000000002</v>
      </c>
      <c r="P167" s="67"/>
      <c r="Q167" s="67"/>
      <c r="R167" s="68"/>
      <c r="S167" s="14" t="s">
        <v>22</v>
      </c>
      <c r="T167" s="66"/>
      <c r="U167" s="67"/>
      <c r="V167" s="67"/>
      <c r="W167" s="68"/>
      <c r="X167" s="14" t="s">
        <v>22</v>
      </c>
      <c r="Y167" s="66"/>
      <c r="Z167" s="67"/>
      <c r="AA167" s="67"/>
      <c r="AB167" s="68"/>
      <c r="AC167" s="37" t="s">
        <v>23</v>
      </c>
      <c r="AD167" s="70">
        <v>1</v>
      </c>
      <c r="AE167" s="71"/>
      <c r="AF167" s="17" t="s">
        <v>24</v>
      </c>
      <c r="AG167" s="265">
        <f t="shared" ref="AG167:AG168" si="57">IF(K167=0," ",IF(AND(0&lt;ABS($O167),0&lt;ABS($T167),0&lt;ABS($Y167)),ROUND(($K167*IF($Q167&gt;0,($O167+$Q167)/2,$O167)*IF($V167&gt;0,($T167+$V167)/2,$T167)*IF($AA167&gt;0,($Y167+$AA167)/2,$Y167))/AD167,AL167),IF(AND(0&lt;ABS($O167),0&lt;ABS($T167)),ROUND(($K167*IF($Q167&gt;0,($O167+$Q167)/2,$O167)*IF($V167&gt;0,($T167+$V167)/2,$T167))/AD167,AL167),IF(AND(0&lt;ABS($O167)),ROUND($K167*IF($Q167&gt;0,($O167+$Q167)/2,$O167)/AD167,AL167),IF(AND(0&lt;ABS($K167)),K167," ")))))</f>
        <v>41.2</v>
      </c>
      <c r="AH167" s="266"/>
      <c r="AI167" s="266"/>
      <c r="AJ167" s="267"/>
      <c r="AL167" s="9">
        <v>1</v>
      </c>
    </row>
    <row r="168" spans="2:38" ht="20.100000000000001" customHeight="1" thickBot="1" x14ac:dyDescent="0.25">
      <c r="B168" s="269" t="s">
        <v>123</v>
      </c>
      <c r="C168" s="270"/>
      <c r="D168" s="270"/>
      <c r="E168" s="270"/>
      <c r="F168" s="270"/>
      <c r="G168" s="270"/>
      <c r="H168" s="270"/>
      <c r="I168" s="270"/>
      <c r="J168" s="271"/>
      <c r="K168" s="76">
        <v>1</v>
      </c>
      <c r="L168" s="76"/>
      <c r="M168" s="76"/>
      <c r="N168" s="18" t="s">
        <v>22</v>
      </c>
      <c r="O168" s="77">
        <v>41.167000000000002</v>
      </c>
      <c r="P168" s="78"/>
      <c r="Q168" s="78"/>
      <c r="R168" s="79"/>
      <c r="S168" s="18" t="s">
        <v>22</v>
      </c>
      <c r="T168" s="77"/>
      <c r="U168" s="78"/>
      <c r="V168" s="78"/>
      <c r="W168" s="79"/>
      <c r="X168" s="18" t="s">
        <v>22</v>
      </c>
      <c r="Y168" s="77"/>
      <c r="Z168" s="78"/>
      <c r="AA168" s="78"/>
      <c r="AB168" s="79"/>
      <c r="AC168" s="36" t="s">
        <v>23</v>
      </c>
      <c r="AD168" s="62">
        <f>AD167</f>
        <v>1</v>
      </c>
      <c r="AE168" s="63"/>
      <c r="AF168" s="19" t="s">
        <v>24</v>
      </c>
      <c r="AG168" s="254">
        <f t="shared" si="57"/>
        <v>41.2</v>
      </c>
      <c r="AH168" s="255"/>
      <c r="AI168" s="255"/>
      <c r="AJ168" s="256"/>
      <c r="AL168" s="8">
        <f>AL167</f>
        <v>1</v>
      </c>
    </row>
    <row r="169" spans="2:38" ht="20.100000000000001" customHeight="1" thickTop="1" thickBot="1" x14ac:dyDescent="0.25">
      <c r="B169" s="58" t="s">
        <v>25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60"/>
      <c r="AG169" s="259">
        <f>SUM(AG167:AG168)</f>
        <v>82.4</v>
      </c>
      <c r="AH169" s="260"/>
      <c r="AI169" s="260"/>
      <c r="AJ169" s="261"/>
    </row>
    <row r="170" spans="2:38" ht="9.9499999999999993" customHeight="1" thickBot="1" x14ac:dyDescent="0.25">
      <c r="B170" s="55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7"/>
    </row>
    <row r="171" spans="2:38" ht="20.100000000000001" customHeight="1" thickBot="1" x14ac:dyDescent="0.25">
      <c r="B171" s="47" t="s">
        <v>103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9"/>
    </row>
    <row r="172" spans="2:38" ht="20.100000000000001" customHeight="1" thickBot="1" x14ac:dyDescent="0.25">
      <c r="B172" s="74" t="s">
        <v>12</v>
      </c>
      <c r="C172" s="174"/>
      <c r="D172" s="174"/>
      <c r="E172" s="174"/>
      <c r="F172" s="174"/>
      <c r="G172" s="174"/>
      <c r="H172" s="174"/>
      <c r="I172" s="174"/>
      <c r="J172" s="75"/>
      <c r="K172" s="69" t="s">
        <v>11</v>
      </c>
      <c r="L172" s="69"/>
      <c r="M172" s="69"/>
      <c r="N172" s="41"/>
      <c r="O172" s="69" t="s">
        <v>9</v>
      </c>
      <c r="P172" s="69"/>
      <c r="Q172" s="69"/>
      <c r="R172" s="69"/>
      <c r="S172" s="41"/>
      <c r="T172" s="69" t="s">
        <v>10</v>
      </c>
      <c r="U172" s="69"/>
      <c r="V172" s="69"/>
      <c r="W172" s="69"/>
      <c r="X172" s="41"/>
      <c r="Y172" s="69" t="s">
        <v>20</v>
      </c>
      <c r="Z172" s="69"/>
      <c r="AA172" s="69"/>
      <c r="AB172" s="69"/>
      <c r="AC172" s="42"/>
      <c r="AD172" s="74" t="s">
        <v>21</v>
      </c>
      <c r="AE172" s="75"/>
      <c r="AF172" s="42"/>
      <c r="AG172" s="69" t="str">
        <f>IF(AND(0&lt;ABS($O173),0&lt;ABS($T173),0&lt;ABS($Y173)),"CU YD",IF(AND(0&lt;ABS($O173),0&lt;ABS($T173)),"SQ YD",IF(AND(0&lt;ABS($O173)),"FT","EACH")))</f>
        <v>FT</v>
      </c>
      <c r="AH172" s="69"/>
      <c r="AI172" s="69"/>
      <c r="AJ172" s="69"/>
    </row>
    <row r="173" spans="2:38" ht="20.100000000000001" customHeight="1" x14ac:dyDescent="0.2">
      <c r="B173" s="262" t="s">
        <v>124</v>
      </c>
      <c r="C173" s="263"/>
      <c r="D173" s="263"/>
      <c r="E173" s="263"/>
      <c r="F173" s="263"/>
      <c r="G173" s="263"/>
      <c r="H173" s="263"/>
      <c r="I173" s="263"/>
      <c r="J173" s="264"/>
      <c r="K173" s="65">
        <v>1</v>
      </c>
      <c r="L173" s="65"/>
      <c r="M173" s="65"/>
      <c r="N173" s="14" t="s">
        <v>22</v>
      </c>
      <c r="O173" s="66">
        <v>32</v>
      </c>
      <c r="P173" s="67"/>
      <c r="Q173" s="67"/>
      <c r="R173" s="68"/>
      <c r="S173" s="14" t="s">
        <v>22</v>
      </c>
      <c r="T173" s="66"/>
      <c r="U173" s="67"/>
      <c r="V173" s="67"/>
      <c r="W173" s="68"/>
      <c r="X173" s="14" t="s">
        <v>22</v>
      </c>
      <c r="Y173" s="66"/>
      <c r="Z173" s="67"/>
      <c r="AA173" s="67"/>
      <c r="AB173" s="68"/>
      <c r="AC173" s="37" t="s">
        <v>23</v>
      </c>
      <c r="AD173" s="70">
        <v>1</v>
      </c>
      <c r="AE173" s="71"/>
      <c r="AF173" s="17" t="s">
        <v>24</v>
      </c>
      <c r="AG173" s="265">
        <f t="shared" ref="AG173:AG174" si="58">IF(K173=0," ",IF(AND(0&lt;ABS($O173),0&lt;ABS($T173),0&lt;ABS($Y173)),ROUND(($K173*IF($Q173&gt;0,($O173+$Q173)/2,$O173)*IF($V173&gt;0,($T173+$V173)/2,$T173)*IF($AA173&gt;0,($Y173+$AA173)/2,$Y173))/AD173,AL173),IF(AND(0&lt;ABS($O173),0&lt;ABS($T173)),ROUND(($K173*IF($Q173&gt;0,($O173+$Q173)/2,$O173)*IF($V173&gt;0,($T173+$V173)/2,$T173))/AD173,AL173),IF(AND(0&lt;ABS($O173)),ROUND($K173*IF($Q173&gt;0,($O173+$Q173)/2,$O173)/AD173,AL173),IF(AND(0&lt;ABS($K173)),K173," ")))))</f>
        <v>32</v>
      </c>
      <c r="AH173" s="266"/>
      <c r="AI173" s="266"/>
      <c r="AJ173" s="267"/>
      <c r="AL173" s="9">
        <v>1</v>
      </c>
    </row>
    <row r="174" spans="2:38" ht="20.100000000000001" customHeight="1" thickBot="1" x14ac:dyDescent="0.25">
      <c r="B174" s="269" t="s">
        <v>125</v>
      </c>
      <c r="C174" s="270"/>
      <c r="D174" s="270"/>
      <c r="E174" s="270"/>
      <c r="F174" s="270"/>
      <c r="G174" s="270"/>
      <c r="H174" s="270"/>
      <c r="I174" s="270"/>
      <c r="J174" s="271"/>
      <c r="K174" s="76">
        <v>1</v>
      </c>
      <c r="L174" s="76"/>
      <c r="M174" s="76"/>
      <c r="N174" s="18" t="s">
        <v>22</v>
      </c>
      <c r="O174" s="77">
        <v>32</v>
      </c>
      <c r="P174" s="78"/>
      <c r="Q174" s="78"/>
      <c r="R174" s="79"/>
      <c r="S174" s="18" t="s">
        <v>22</v>
      </c>
      <c r="T174" s="77"/>
      <c r="U174" s="78"/>
      <c r="V174" s="78"/>
      <c r="W174" s="79"/>
      <c r="X174" s="18" t="s">
        <v>22</v>
      </c>
      <c r="Y174" s="77"/>
      <c r="Z174" s="78"/>
      <c r="AA174" s="78"/>
      <c r="AB174" s="79"/>
      <c r="AC174" s="36" t="s">
        <v>23</v>
      </c>
      <c r="AD174" s="62">
        <f>AD173</f>
        <v>1</v>
      </c>
      <c r="AE174" s="63"/>
      <c r="AF174" s="19" t="s">
        <v>24</v>
      </c>
      <c r="AG174" s="254">
        <f t="shared" si="58"/>
        <v>32</v>
      </c>
      <c r="AH174" s="255"/>
      <c r="AI174" s="255"/>
      <c r="AJ174" s="256"/>
      <c r="AL174" s="8">
        <f>AL173</f>
        <v>1</v>
      </c>
    </row>
    <row r="175" spans="2:38" ht="20.100000000000001" customHeight="1" thickTop="1" thickBot="1" x14ac:dyDescent="0.25">
      <c r="B175" s="58" t="s">
        <v>25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60"/>
      <c r="AG175" s="259">
        <f>SUM(AG173:AG174)</f>
        <v>64</v>
      </c>
      <c r="AH175" s="260"/>
      <c r="AI175" s="260"/>
      <c r="AJ175" s="261"/>
    </row>
    <row r="176" spans="2:38" ht="9.9499999999999993" customHeight="1" thickBot="1" x14ac:dyDescent="0.25">
      <c r="B176" s="55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7"/>
    </row>
    <row r="177" spans="2:38" ht="20.100000000000001" customHeight="1" thickBot="1" x14ac:dyDescent="0.25">
      <c r="B177" s="47" t="s">
        <v>28</v>
      </c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9"/>
    </row>
    <row r="178" spans="2:38" ht="20.100000000000001" customHeight="1" thickBot="1" x14ac:dyDescent="0.25">
      <c r="B178" s="74" t="s">
        <v>12</v>
      </c>
      <c r="C178" s="174"/>
      <c r="D178" s="174"/>
      <c r="E178" s="174"/>
      <c r="F178" s="174"/>
      <c r="G178" s="174"/>
      <c r="H178" s="174"/>
      <c r="I178" s="174"/>
      <c r="J178" s="75"/>
      <c r="K178" s="69" t="s">
        <v>11</v>
      </c>
      <c r="L178" s="69"/>
      <c r="M178" s="69"/>
      <c r="N178" s="41"/>
      <c r="O178" s="69" t="s">
        <v>9</v>
      </c>
      <c r="P178" s="69"/>
      <c r="Q178" s="69"/>
      <c r="R178" s="69"/>
      <c r="S178" s="41"/>
      <c r="T178" s="69" t="s">
        <v>10</v>
      </c>
      <c r="U178" s="69"/>
      <c r="V178" s="69"/>
      <c r="W178" s="69"/>
      <c r="X178" s="41"/>
      <c r="Y178" s="69" t="s">
        <v>20</v>
      </c>
      <c r="Z178" s="69"/>
      <c r="AA178" s="69"/>
      <c r="AB178" s="69"/>
      <c r="AC178" s="42"/>
      <c r="AD178" s="74" t="s">
        <v>21</v>
      </c>
      <c r="AE178" s="75"/>
      <c r="AF178" s="42"/>
      <c r="AG178" s="69" t="str">
        <f>IF(AND(0&lt;ABS($O179),0&lt;ABS($T179),0&lt;ABS($Y179)),"CU YD",IF(AND(0&lt;ABS($O179),0&lt;ABS($T179)),"SQ YD",IF(AND(0&lt;ABS($O179)),"FT","EACH")))</f>
        <v>FT</v>
      </c>
      <c r="AH178" s="69"/>
      <c r="AI178" s="69"/>
      <c r="AJ178" s="69"/>
    </row>
    <row r="179" spans="2:38" ht="20.100000000000001" customHeight="1" x14ac:dyDescent="0.2">
      <c r="B179" s="262" t="s">
        <v>127</v>
      </c>
      <c r="C179" s="263"/>
      <c r="D179" s="263"/>
      <c r="E179" s="263"/>
      <c r="F179" s="263"/>
      <c r="G179" s="263"/>
      <c r="H179" s="263"/>
      <c r="I179" s="263"/>
      <c r="J179" s="264"/>
      <c r="K179" s="65">
        <v>1</v>
      </c>
      <c r="L179" s="65"/>
      <c r="M179" s="65"/>
      <c r="N179" s="14" t="s">
        <v>22</v>
      </c>
      <c r="O179" s="66">
        <v>32</v>
      </c>
      <c r="P179" s="67"/>
      <c r="Q179" s="67"/>
      <c r="R179" s="68"/>
      <c r="S179" s="14" t="s">
        <v>22</v>
      </c>
      <c r="T179" s="66"/>
      <c r="U179" s="67"/>
      <c r="V179" s="67"/>
      <c r="W179" s="68"/>
      <c r="X179" s="14" t="s">
        <v>22</v>
      </c>
      <c r="Y179" s="66"/>
      <c r="Z179" s="67"/>
      <c r="AA179" s="67"/>
      <c r="AB179" s="68"/>
      <c r="AC179" s="37" t="s">
        <v>23</v>
      </c>
      <c r="AD179" s="70">
        <v>1</v>
      </c>
      <c r="AE179" s="71"/>
      <c r="AF179" s="17" t="s">
        <v>24</v>
      </c>
      <c r="AG179" s="265">
        <f t="shared" ref="AG179:AG180" si="59">IF(K179=0," ",IF(AND(0&lt;ABS($O179),0&lt;ABS($T179),0&lt;ABS($Y179)),ROUND(($K179*IF($Q179&gt;0,($O179+$Q179)/2,$O179)*IF($V179&gt;0,($T179+$V179)/2,$T179)*IF($AA179&gt;0,($Y179+$AA179)/2,$Y179))/AD179,AL179),IF(AND(0&lt;ABS($O179),0&lt;ABS($T179)),ROUND(($K179*IF($Q179&gt;0,($O179+$Q179)/2,$O179)*IF($V179&gt;0,($T179+$V179)/2,$T179))/AD179,AL179),IF(AND(0&lt;ABS($O179)),ROUND($K179*IF($Q179&gt;0,($O179+$Q179)/2,$O179)/AD179,AL179),IF(AND(0&lt;ABS($K179)),K179," ")))))</f>
        <v>32</v>
      </c>
      <c r="AH179" s="266"/>
      <c r="AI179" s="266"/>
      <c r="AJ179" s="267"/>
      <c r="AL179" s="9">
        <v>1</v>
      </c>
    </row>
    <row r="180" spans="2:38" ht="20.100000000000001" customHeight="1" thickBot="1" x14ac:dyDescent="0.25">
      <c r="B180" s="269" t="s">
        <v>126</v>
      </c>
      <c r="C180" s="270"/>
      <c r="D180" s="270"/>
      <c r="E180" s="270"/>
      <c r="F180" s="270"/>
      <c r="G180" s="270"/>
      <c r="H180" s="270"/>
      <c r="I180" s="270"/>
      <c r="J180" s="271"/>
      <c r="K180" s="76">
        <v>1</v>
      </c>
      <c r="L180" s="76"/>
      <c r="M180" s="76"/>
      <c r="N180" s="18" t="s">
        <v>22</v>
      </c>
      <c r="O180" s="77">
        <v>32</v>
      </c>
      <c r="P180" s="78"/>
      <c r="Q180" s="78"/>
      <c r="R180" s="79"/>
      <c r="S180" s="18" t="s">
        <v>22</v>
      </c>
      <c r="T180" s="77"/>
      <c r="U180" s="78"/>
      <c r="V180" s="78"/>
      <c r="W180" s="79"/>
      <c r="X180" s="18" t="s">
        <v>22</v>
      </c>
      <c r="Y180" s="77"/>
      <c r="Z180" s="78"/>
      <c r="AA180" s="78"/>
      <c r="AB180" s="79"/>
      <c r="AC180" s="36" t="s">
        <v>23</v>
      </c>
      <c r="AD180" s="62">
        <f>AD179</f>
        <v>1</v>
      </c>
      <c r="AE180" s="63"/>
      <c r="AF180" s="19" t="s">
        <v>24</v>
      </c>
      <c r="AG180" s="254">
        <f t="shared" si="59"/>
        <v>32</v>
      </c>
      <c r="AH180" s="255"/>
      <c r="AI180" s="255"/>
      <c r="AJ180" s="256"/>
      <c r="AL180" s="8">
        <f>AL179</f>
        <v>1</v>
      </c>
    </row>
    <row r="181" spans="2:38" ht="20.100000000000001" customHeight="1" thickTop="1" thickBot="1" x14ac:dyDescent="0.25">
      <c r="B181" s="58" t="s">
        <v>25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60"/>
      <c r="AG181" s="259">
        <f>SUM(AG179:AG180)</f>
        <v>64</v>
      </c>
      <c r="AH181" s="260"/>
      <c r="AI181" s="260"/>
      <c r="AJ181" s="261"/>
    </row>
    <row r="182" spans="2:38" ht="9.9499999999999993" customHeight="1" thickBot="1" x14ac:dyDescent="0.25">
      <c r="B182" s="55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7"/>
    </row>
    <row r="183" spans="2:38" ht="20.100000000000001" customHeight="1" thickBot="1" x14ac:dyDescent="0.25">
      <c r="B183" s="47" t="s">
        <v>215</v>
      </c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9"/>
    </row>
    <row r="184" spans="2:38" ht="20.100000000000001" customHeight="1" thickBot="1" x14ac:dyDescent="0.25">
      <c r="B184" s="74" t="s">
        <v>12</v>
      </c>
      <c r="C184" s="174"/>
      <c r="D184" s="174"/>
      <c r="E184" s="174"/>
      <c r="F184" s="174"/>
      <c r="G184" s="174"/>
      <c r="H184" s="174"/>
      <c r="I184" s="174"/>
      <c r="J184" s="75"/>
      <c r="K184" s="69" t="s">
        <v>11</v>
      </c>
      <c r="L184" s="69"/>
      <c r="M184" s="69"/>
      <c r="N184" s="41"/>
      <c r="O184" s="69" t="s">
        <v>9</v>
      </c>
      <c r="P184" s="69"/>
      <c r="Q184" s="69"/>
      <c r="R184" s="69"/>
      <c r="S184" s="41"/>
      <c r="T184" s="69" t="s">
        <v>10</v>
      </c>
      <c r="U184" s="69"/>
      <c r="V184" s="69"/>
      <c r="W184" s="69"/>
      <c r="X184" s="41"/>
      <c r="Y184" s="69" t="s">
        <v>20</v>
      </c>
      <c r="Z184" s="69"/>
      <c r="AA184" s="69"/>
      <c r="AB184" s="69"/>
      <c r="AC184" s="42"/>
      <c r="AD184" s="74" t="s">
        <v>21</v>
      </c>
      <c r="AE184" s="75"/>
      <c r="AF184" s="42"/>
      <c r="AG184" s="69" t="str">
        <f>IF(AND(0&lt;ABS($O185),0&lt;ABS($T185),0&lt;ABS($Y185)),"CU YD",IF(AND(0&lt;ABS($O185),0&lt;ABS($T185)),"SQ YD",IF(AND(0&lt;ABS($O185)),"FT","EACH")))</f>
        <v>FT</v>
      </c>
      <c r="AH184" s="69"/>
      <c r="AI184" s="69"/>
      <c r="AJ184" s="69"/>
    </row>
    <row r="185" spans="2:38" ht="20.100000000000001" customHeight="1" x14ac:dyDescent="0.2">
      <c r="B185" s="262" t="s">
        <v>77</v>
      </c>
      <c r="C185" s="263"/>
      <c r="D185" s="263"/>
      <c r="E185" s="263"/>
      <c r="F185" s="263"/>
      <c r="G185" s="263"/>
      <c r="H185" s="263"/>
      <c r="I185" s="263"/>
      <c r="J185" s="264"/>
      <c r="K185" s="65">
        <v>1</v>
      </c>
      <c r="L185" s="65"/>
      <c r="M185" s="65"/>
      <c r="N185" s="14" t="s">
        <v>22</v>
      </c>
      <c r="O185" s="66">
        <v>34.832999999999998</v>
      </c>
      <c r="P185" s="67"/>
      <c r="Q185" s="67"/>
      <c r="R185" s="68"/>
      <c r="S185" s="14" t="s">
        <v>22</v>
      </c>
      <c r="T185" s="66"/>
      <c r="U185" s="67"/>
      <c r="V185" s="67"/>
      <c r="W185" s="68"/>
      <c r="X185" s="14" t="s">
        <v>22</v>
      </c>
      <c r="Y185" s="66"/>
      <c r="Z185" s="67"/>
      <c r="AA185" s="67"/>
      <c r="AB185" s="68"/>
      <c r="AC185" s="37" t="s">
        <v>23</v>
      </c>
      <c r="AD185" s="70">
        <v>1</v>
      </c>
      <c r="AE185" s="71"/>
      <c r="AF185" s="17" t="s">
        <v>24</v>
      </c>
      <c r="AG185" s="265">
        <f t="shared" ref="AG185:AG186" si="60">IF(K185=0," ",IF(AND(0&lt;ABS($O185),0&lt;ABS($T185),0&lt;ABS($Y185)),ROUND(($K185*IF($Q185&gt;0,($O185+$Q185)/2,$O185)*IF($V185&gt;0,($T185+$V185)/2,$T185)*IF($AA185&gt;0,($Y185+$AA185)/2,$Y185))/AD185,AL185),IF(AND(0&lt;ABS($O185),0&lt;ABS($T185)),ROUND(($K185*IF($Q185&gt;0,($O185+$Q185)/2,$O185)*IF($V185&gt;0,($T185+$V185)/2,$T185))/AD185,AL185),IF(AND(0&lt;ABS($O185)),ROUND($K185*IF($Q185&gt;0,($O185+$Q185)/2,$O185)/AD185,AL185),IF(AND(0&lt;ABS($K185)),K185," ")))))</f>
        <v>34.799999999999997</v>
      </c>
      <c r="AH185" s="266"/>
      <c r="AI185" s="266"/>
      <c r="AJ185" s="267"/>
      <c r="AL185" s="9">
        <v>1</v>
      </c>
    </row>
    <row r="186" spans="2:38" ht="20.100000000000001" customHeight="1" thickBot="1" x14ac:dyDescent="0.25">
      <c r="B186" s="269" t="s">
        <v>216</v>
      </c>
      <c r="C186" s="270"/>
      <c r="D186" s="270"/>
      <c r="E186" s="270"/>
      <c r="F186" s="270"/>
      <c r="G186" s="270"/>
      <c r="H186" s="270"/>
      <c r="I186" s="270"/>
      <c r="J186" s="271"/>
      <c r="K186" s="76">
        <v>1</v>
      </c>
      <c r="L186" s="76"/>
      <c r="M186" s="76"/>
      <c r="N186" s="18" t="s">
        <v>22</v>
      </c>
      <c r="O186" s="77">
        <v>34.832999999999998</v>
      </c>
      <c r="P186" s="78"/>
      <c r="Q186" s="78"/>
      <c r="R186" s="79"/>
      <c r="S186" s="18" t="s">
        <v>22</v>
      </c>
      <c r="T186" s="77"/>
      <c r="U186" s="78"/>
      <c r="V186" s="78"/>
      <c r="W186" s="79"/>
      <c r="X186" s="18" t="s">
        <v>22</v>
      </c>
      <c r="Y186" s="77"/>
      <c r="Z186" s="78"/>
      <c r="AA186" s="78"/>
      <c r="AB186" s="79"/>
      <c r="AC186" s="36" t="s">
        <v>23</v>
      </c>
      <c r="AD186" s="62">
        <f>AD185</f>
        <v>1</v>
      </c>
      <c r="AE186" s="63"/>
      <c r="AF186" s="19" t="s">
        <v>24</v>
      </c>
      <c r="AG186" s="254">
        <f t="shared" si="60"/>
        <v>34.799999999999997</v>
      </c>
      <c r="AH186" s="255"/>
      <c r="AI186" s="255"/>
      <c r="AJ186" s="256"/>
      <c r="AL186" s="8">
        <f>AL185</f>
        <v>1</v>
      </c>
    </row>
    <row r="187" spans="2:38" ht="20.100000000000001" customHeight="1" thickTop="1" thickBot="1" x14ac:dyDescent="0.25">
      <c r="B187" s="58" t="s">
        <v>25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60"/>
      <c r="AG187" s="259">
        <f>SUM(AG185:AG186)</f>
        <v>69.599999999999994</v>
      </c>
      <c r="AH187" s="260"/>
      <c r="AI187" s="260"/>
      <c r="AJ187" s="261"/>
    </row>
    <row r="188" spans="2:38" ht="9.9499999999999993" customHeight="1" thickBot="1" x14ac:dyDescent="0.25">
      <c r="B188" s="55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7"/>
    </row>
    <row r="189" spans="2:38" ht="20.100000000000001" customHeight="1" thickBot="1" x14ac:dyDescent="0.25">
      <c r="B189" s="95" t="s">
        <v>104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  <c r="AG189" s="96"/>
      <c r="AH189" s="96"/>
      <c r="AI189" s="96"/>
      <c r="AJ189" s="97"/>
    </row>
    <row r="190" spans="2:38" ht="20.100000000000001" customHeight="1" thickBot="1" x14ac:dyDescent="0.25">
      <c r="B190" s="74" t="s">
        <v>12</v>
      </c>
      <c r="C190" s="174"/>
      <c r="D190" s="174"/>
      <c r="E190" s="174"/>
      <c r="F190" s="174"/>
      <c r="G190" s="174"/>
      <c r="H190" s="174"/>
      <c r="I190" s="174"/>
      <c r="J190" s="75"/>
      <c r="K190" s="74" t="s">
        <v>11</v>
      </c>
      <c r="L190" s="174"/>
      <c r="M190" s="75"/>
      <c r="N190" s="41"/>
      <c r="O190" s="74" t="s">
        <v>9</v>
      </c>
      <c r="P190" s="174"/>
      <c r="Q190" s="174"/>
      <c r="R190" s="75"/>
      <c r="S190" s="41"/>
      <c r="T190" s="74" t="s">
        <v>10</v>
      </c>
      <c r="U190" s="174"/>
      <c r="V190" s="174"/>
      <c r="W190" s="75"/>
      <c r="X190" s="41"/>
      <c r="Y190" s="74" t="s">
        <v>20</v>
      </c>
      <c r="Z190" s="174"/>
      <c r="AA190" s="174"/>
      <c r="AB190" s="75"/>
      <c r="AC190" s="42"/>
      <c r="AD190" s="74" t="s">
        <v>21</v>
      </c>
      <c r="AE190" s="75"/>
      <c r="AF190" s="42"/>
      <c r="AG190" s="74" t="str">
        <f>IF(AND(0&lt;ABS($O191),0&lt;ABS($T191),0&lt;ABS($Y191)),"CU YD",IF(AND(0&lt;ABS($O191),0&lt;ABS($T191)),"SQ YD",IF(AND(0&lt;ABS($O191)),"FT","EACH")))</f>
        <v>FT</v>
      </c>
      <c r="AH190" s="174"/>
      <c r="AI190" s="174"/>
      <c r="AJ190" s="75"/>
    </row>
    <row r="191" spans="2:38" ht="20.100000000000001" customHeight="1" thickBot="1" x14ac:dyDescent="0.25">
      <c r="B191" s="70" t="s">
        <v>128</v>
      </c>
      <c r="C191" s="249"/>
      <c r="D191" s="249"/>
      <c r="E191" s="249"/>
      <c r="F191" s="249"/>
      <c r="G191" s="249"/>
      <c r="H191" s="249"/>
      <c r="I191" s="249"/>
      <c r="J191" s="71"/>
      <c r="K191" s="158">
        <v>2</v>
      </c>
      <c r="L191" s="159"/>
      <c r="M191" s="160"/>
      <c r="N191" s="14" t="s">
        <v>22</v>
      </c>
      <c r="O191" s="158">
        <v>88</v>
      </c>
      <c r="P191" s="161"/>
      <c r="Q191" s="162"/>
      <c r="R191" s="160"/>
      <c r="S191" s="14" t="s">
        <v>22</v>
      </c>
      <c r="T191" s="158"/>
      <c r="U191" s="161"/>
      <c r="V191" s="162"/>
      <c r="W191" s="160"/>
      <c r="X191" s="14" t="s">
        <v>22</v>
      </c>
      <c r="Y191" s="158"/>
      <c r="Z191" s="161"/>
      <c r="AA191" s="162"/>
      <c r="AB191" s="160"/>
      <c r="AC191" s="37" t="s">
        <v>23</v>
      </c>
      <c r="AD191" s="70">
        <v>1</v>
      </c>
      <c r="AE191" s="71"/>
      <c r="AF191" s="17" t="s">
        <v>24</v>
      </c>
      <c r="AG191" s="98">
        <f t="shared" ref="AG191" si="61">IF(K191=0," ",IF(AND(0&lt;ABS($O191),0&lt;ABS($T191),0&lt;ABS($Y191)),ROUND(($K191*IF($Q191&gt;0,($O191+$Q191)/2,$O191)*IF($V191&gt;0,($T191+$V191)/2,$T191)*IF($AA191&gt;0,($Y191+$AA191)/2,$Y191))/AD191,AL191),IF(AND(0&lt;ABS($O191),0&lt;ABS($T191)),ROUND(($K191*IF($Q191&gt;0,($O191+$Q191)/2,$O191)*IF($V191&gt;0,($T191+$V191)/2,$T191))/AD191,AL191),IF(AND(0&lt;ABS($O191)),ROUND($K191*IF($Q191&gt;0,($O191+$Q191)/2,$O191)/AD191,AL191),IF(AND(0&lt;ABS($K191)),K191," ")))))</f>
        <v>176</v>
      </c>
      <c r="AH191" s="99"/>
      <c r="AI191" s="99"/>
      <c r="AJ191" s="100"/>
      <c r="AL191" s="9">
        <v>1</v>
      </c>
    </row>
    <row r="192" spans="2:38" ht="20.100000000000001" customHeight="1" thickTop="1" thickBot="1" x14ac:dyDescent="0.25">
      <c r="B192" s="182" t="s">
        <v>25</v>
      </c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  <c r="AA192" s="183"/>
      <c r="AB192" s="183"/>
      <c r="AC192" s="183"/>
      <c r="AD192" s="183"/>
      <c r="AE192" s="183"/>
      <c r="AF192" s="184"/>
      <c r="AG192" s="299">
        <f>SUM(AG191:AG191)</f>
        <v>176</v>
      </c>
      <c r="AH192" s="300"/>
      <c r="AI192" s="300"/>
      <c r="AJ192" s="301"/>
    </row>
    <row r="193" spans="2:38" ht="9.9499999999999993" customHeight="1" thickBot="1" x14ac:dyDescent="0.25">
      <c r="B193" s="55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7"/>
    </row>
    <row r="194" spans="2:38" ht="20.100000000000001" customHeight="1" thickBot="1" x14ac:dyDescent="0.25">
      <c r="B194" s="47" t="s">
        <v>29</v>
      </c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9"/>
    </row>
    <row r="195" spans="2:38" ht="20.100000000000001" customHeight="1" thickBot="1" x14ac:dyDescent="0.25">
      <c r="B195" s="74" t="s">
        <v>12</v>
      </c>
      <c r="C195" s="174"/>
      <c r="D195" s="174"/>
      <c r="E195" s="174"/>
      <c r="F195" s="174"/>
      <c r="G195" s="174"/>
      <c r="H195" s="174"/>
      <c r="I195" s="174"/>
      <c r="J195" s="75"/>
      <c r="K195" s="69" t="s">
        <v>11</v>
      </c>
      <c r="L195" s="69"/>
      <c r="M195" s="69"/>
      <c r="N195" s="41"/>
      <c r="O195" s="69" t="s">
        <v>9</v>
      </c>
      <c r="P195" s="69"/>
      <c r="Q195" s="69"/>
      <c r="R195" s="69"/>
      <c r="S195" s="41"/>
      <c r="T195" s="69" t="s">
        <v>10</v>
      </c>
      <c r="U195" s="69"/>
      <c r="V195" s="69"/>
      <c r="W195" s="69"/>
      <c r="X195" s="41"/>
      <c r="Y195" s="69" t="s">
        <v>20</v>
      </c>
      <c r="Z195" s="69"/>
      <c r="AA195" s="69"/>
      <c r="AB195" s="69"/>
      <c r="AC195" s="42"/>
      <c r="AD195" s="74" t="s">
        <v>21</v>
      </c>
      <c r="AE195" s="75"/>
      <c r="AF195" s="42"/>
      <c r="AG195" s="69" t="str">
        <f>IF(AND(0&lt;ABS($O196),0&lt;ABS($T196),0&lt;ABS($Y196)),"CU YD",IF(AND(0&lt;ABS($O196),0&lt;ABS($T196)),"SQ YD",IF(AND(0&lt;ABS($O196)),"FT","EACH")))</f>
        <v>CU YD</v>
      </c>
      <c r="AH195" s="69"/>
      <c r="AI195" s="69"/>
      <c r="AJ195" s="69"/>
    </row>
    <row r="196" spans="2:38" ht="20.100000000000001" customHeight="1" x14ac:dyDescent="0.2">
      <c r="B196" s="119" t="s">
        <v>78</v>
      </c>
      <c r="C196" s="253"/>
      <c r="D196" s="253"/>
      <c r="E196" s="253"/>
      <c r="F196" s="253"/>
      <c r="G196" s="253"/>
      <c r="H196" s="253"/>
      <c r="I196" s="253"/>
      <c r="J196" s="120"/>
      <c r="K196" s="65">
        <v>1</v>
      </c>
      <c r="L196" s="65"/>
      <c r="M196" s="65"/>
      <c r="N196" s="14" t="s">
        <v>22</v>
      </c>
      <c r="O196" s="66">
        <v>52</v>
      </c>
      <c r="P196" s="67"/>
      <c r="Q196" s="67"/>
      <c r="R196" s="68"/>
      <c r="S196" s="14" t="s">
        <v>22</v>
      </c>
      <c r="T196" s="66">
        <v>2</v>
      </c>
      <c r="U196" s="67"/>
      <c r="V196" s="67"/>
      <c r="W196" s="68"/>
      <c r="X196" s="14" t="s">
        <v>22</v>
      </c>
      <c r="Y196" s="66">
        <v>4.51</v>
      </c>
      <c r="Z196" s="67"/>
      <c r="AA196" s="67"/>
      <c r="AB196" s="68"/>
      <c r="AC196" s="37" t="s">
        <v>23</v>
      </c>
      <c r="AD196" s="70">
        <v>27</v>
      </c>
      <c r="AE196" s="71"/>
      <c r="AF196" s="17" t="s">
        <v>24</v>
      </c>
      <c r="AG196" s="265">
        <f t="shared" ref="AG196:AG204" si="62">IF(K196=0," ",IF(AND(0&lt;ABS($O196),0&lt;ABS($T196),0&lt;ABS($Y196)),ROUND(($K196*IF($Q196&gt;0,($O196+$Q196)/2,$O196)*IF($V196&gt;0,($T196+$V196)/2,$T196)*IF($AA196&gt;0,($Y196+$AA196)/2,$Y196))/AD196,AL196),IF(AND(0&lt;ABS($O196),0&lt;ABS($T196)),ROUND(($K196*IF($Q196&gt;0,($O196+$Q196)/2,$O196)*IF($V196&gt;0,($T196+$V196)/2,$T196))/AD196,AL196),IF(AND(0&lt;ABS($O196)),ROUND($K196*IF($Q196&gt;0,($O196+$Q196)/2,$O196)/AD196,AL196),IF(AND(0&lt;ABS($K196)),K196," ")))))</f>
        <v>17.399999999999999</v>
      </c>
      <c r="AH196" s="266"/>
      <c r="AI196" s="266"/>
      <c r="AJ196" s="267"/>
      <c r="AL196" s="9">
        <v>1</v>
      </c>
    </row>
    <row r="197" spans="2:38" ht="20.100000000000001" customHeight="1" x14ac:dyDescent="0.2">
      <c r="B197" s="121"/>
      <c r="C197" s="283"/>
      <c r="D197" s="283"/>
      <c r="E197" s="283"/>
      <c r="F197" s="283"/>
      <c r="G197" s="283"/>
      <c r="H197" s="283"/>
      <c r="I197" s="283"/>
      <c r="J197" s="122"/>
      <c r="K197" s="282">
        <v>-1</v>
      </c>
      <c r="L197" s="282"/>
      <c r="M197" s="282"/>
      <c r="N197" s="28" t="s">
        <v>22</v>
      </c>
      <c r="O197" s="211">
        <v>52</v>
      </c>
      <c r="P197" s="212"/>
      <c r="Q197" s="212"/>
      <c r="R197" s="213"/>
      <c r="S197" s="28" t="s">
        <v>22</v>
      </c>
      <c r="T197" s="211">
        <v>0.25</v>
      </c>
      <c r="U197" s="212"/>
      <c r="V197" s="212"/>
      <c r="W197" s="213"/>
      <c r="X197" s="28" t="s">
        <v>22</v>
      </c>
      <c r="Y197" s="211">
        <v>3.5</v>
      </c>
      <c r="Z197" s="212"/>
      <c r="AA197" s="330"/>
      <c r="AB197" s="331"/>
      <c r="AC197" s="39" t="s">
        <v>23</v>
      </c>
      <c r="AD197" s="62">
        <f>AD196</f>
        <v>27</v>
      </c>
      <c r="AE197" s="63"/>
      <c r="AF197" s="29" t="s">
        <v>24</v>
      </c>
      <c r="AG197" s="274">
        <f>IF(K197=0," ",IF(AND(0&lt;ABS($O197),0&lt;ABS($T197),0&lt;ABS($Y197)),ROUND(($K197*IF($Q197&gt;0,($O197+$Q197)/2,$O197)*IF($V197&gt;0,($T197+$V197)/2,$T197)*IF($AA197&gt;0,($Y197+$AA197)/2,$Y197))/AD197,AL197),IF(AND(0&lt;ABS($O197),0&lt;ABS($T197)),ROUND(($K197*IF($Q197&gt;0,($O197+$Q197)/2,$O197)*IF($V197&gt;0,($T197+$V197)/2,$T197))/AD197,AL197),IF(AND(0&lt;ABS($O197)),ROUND($K197*IF($Q197&gt;0,($O197+$Q197)/2,$O197)/AD197,AL197),IF(AND(0&lt;ABS($K197)),K197," ")))))</f>
        <v>-1.7</v>
      </c>
      <c r="AH197" s="275"/>
      <c r="AI197" s="275"/>
      <c r="AJ197" s="276"/>
      <c r="AL197" s="8">
        <f>AL196</f>
        <v>1</v>
      </c>
    </row>
    <row r="198" spans="2:38" ht="20.100000000000001" customHeight="1" x14ac:dyDescent="0.2">
      <c r="B198" s="121"/>
      <c r="C198" s="283"/>
      <c r="D198" s="283"/>
      <c r="E198" s="283"/>
      <c r="F198" s="283"/>
      <c r="G198" s="283"/>
      <c r="H198" s="283"/>
      <c r="I198" s="283"/>
      <c r="J198" s="122"/>
      <c r="K198" s="282">
        <v>2</v>
      </c>
      <c r="L198" s="282"/>
      <c r="M198" s="282"/>
      <c r="N198" s="28" t="s">
        <v>22</v>
      </c>
      <c r="O198" s="211">
        <v>7</v>
      </c>
      <c r="P198" s="212"/>
      <c r="Q198" s="212"/>
      <c r="R198" s="213"/>
      <c r="S198" s="28" t="s">
        <v>22</v>
      </c>
      <c r="T198" s="211">
        <v>2</v>
      </c>
      <c r="U198" s="212"/>
      <c r="V198" s="212"/>
      <c r="W198" s="213"/>
      <c r="X198" s="28" t="s">
        <v>22</v>
      </c>
      <c r="Y198" s="211">
        <v>3.5</v>
      </c>
      <c r="Z198" s="212"/>
      <c r="AA198" s="330">
        <v>1.0000000000000001E-9</v>
      </c>
      <c r="AB198" s="331"/>
      <c r="AC198" s="39" t="s">
        <v>23</v>
      </c>
      <c r="AD198" s="62">
        <f t="shared" ref="AD198:AD202" si="63">AD197</f>
        <v>27</v>
      </c>
      <c r="AE198" s="63"/>
      <c r="AF198" s="29" t="s">
        <v>24</v>
      </c>
      <c r="AG198" s="274">
        <f t="shared" ref="AG198" si="64">IF(K198=0," ",IF(AND(0&lt;ABS($O198),0&lt;ABS($T198),0&lt;ABS($Y198)),ROUND(($K198*IF($Q198&gt;0,($O198+$Q198)/2,$O198)*IF($V198&gt;0,($T198+$V198)/2,$T198)*IF($AA198&gt;0,($Y198+$AA198)/2,$Y198))/AD198,AL198),IF(AND(0&lt;ABS($O198),0&lt;ABS($T198)),ROUND(($K198*IF($Q198&gt;0,($O198+$Q198)/2,$O198)*IF($V198&gt;0,($T198+$V198)/2,$T198))/AD198,AL198),IF(AND(0&lt;ABS($O198)),ROUND($K198*IF($Q198&gt;0,($O198+$Q198)/2,$O198)/AD198,AL198),IF(AND(0&lt;ABS($K198)),K198," ")))))</f>
        <v>1.8</v>
      </c>
      <c r="AH198" s="275"/>
      <c r="AI198" s="275"/>
      <c r="AJ198" s="276"/>
      <c r="AL198" s="8">
        <f t="shared" ref="AL198:AL201" si="65">AL197</f>
        <v>1</v>
      </c>
    </row>
    <row r="199" spans="2:38" ht="20.100000000000001" customHeight="1" x14ac:dyDescent="0.2">
      <c r="B199" s="121"/>
      <c r="C199" s="283"/>
      <c r="D199" s="283"/>
      <c r="E199" s="283"/>
      <c r="F199" s="283"/>
      <c r="G199" s="283"/>
      <c r="H199" s="283"/>
      <c r="I199" s="283"/>
      <c r="J199" s="122"/>
      <c r="K199" s="282">
        <v>2</v>
      </c>
      <c r="L199" s="282"/>
      <c r="M199" s="282"/>
      <c r="N199" s="28" t="s">
        <v>22</v>
      </c>
      <c r="O199" s="211">
        <v>1.5</v>
      </c>
      <c r="P199" s="212"/>
      <c r="Q199" s="212"/>
      <c r="R199" s="213"/>
      <c r="S199" s="28" t="s">
        <v>22</v>
      </c>
      <c r="T199" s="211">
        <v>2</v>
      </c>
      <c r="U199" s="212"/>
      <c r="V199" s="212"/>
      <c r="W199" s="213"/>
      <c r="X199" s="28" t="s">
        <v>22</v>
      </c>
      <c r="Y199" s="211">
        <v>3.5</v>
      </c>
      <c r="Z199" s="212"/>
      <c r="AA199" s="212"/>
      <c r="AB199" s="213"/>
      <c r="AC199" s="39" t="s">
        <v>23</v>
      </c>
      <c r="AD199" s="62">
        <f t="shared" si="63"/>
        <v>27</v>
      </c>
      <c r="AE199" s="63"/>
      <c r="AF199" s="29" t="s">
        <v>24</v>
      </c>
      <c r="AG199" s="274">
        <f t="shared" ref="AG199" si="66">IF(K199=0," ",IF(AND(0&lt;ABS($O199),0&lt;ABS($T199),0&lt;ABS($Y199)),ROUND(($K199*IF($Q199&gt;0,($O199+$Q199)/2,$O199)*IF($V199&gt;0,($T199+$V199)/2,$T199)*IF($AA199&gt;0,($Y199+$AA199)/2,$Y199))/AD199,AL199),IF(AND(0&lt;ABS($O199),0&lt;ABS($T199)),ROUND(($K199*IF($Q199&gt;0,($O199+$Q199)/2,$O199)*IF($V199&gt;0,($T199+$V199)/2,$T199))/AD199,AL199),IF(AND(0&lt;ABS($O199)),ROUND($K199*IF($Q199&gt;0,($O199+$Q199)/2,$O199)/AD199,AL199),IF(AND(0&lt;ABS($K199)),K199," ")))))</f>
        <v>0.8</v>
      </c>
      <c r="AH199" s="275"/>
      <c r="AI199" s="275"/>
      <c r="AJ199" s="276"/>
      <c r="AL199" s="8">
        <f t="shared" si="65"/>
        <v>1</v>
      </c>
    </row>
    <row r="200" spans="2:38" ht="20.100000000000001" customHeight="1" x14ac:dyDescent="0.2">
      <c r="B200" s="121"/>
      <c r="C200" s="283"/>
      <c r="D200" s="283"/>
      <c r="E200" s="283"/>
      <c r="F200" s="283"/>
      <c r="G200" s="283"/>
      <c r="H200" s="283"/>
      <c r="I200" s="283"/>
      <c r="J200" s="122"/>
      <c r="K200" s="282">
        <v>-2</v>
      </c>
      <c r="L200" s="282"/>
      <c r="M200" s="282"/>
      <c r="N200" s="28" t="s">
        <v>22</v>
      </c>
      <c r="O200" s="211">
        <v>8.5</v>
      </c>
      <c r="P200" s="212"/>
      <c r="Q200" s="212"/>
      <c r="R200" s="213"/>
      <c r="S200" s="28" t="s">
        <v>22</v>
      </c>
      <c r="T200" s="211">
        <v>2</v>
      </c>
      <c r="U200" s="212"/>
      <c r="V200" s="212"/>
      <c r="W200" s="213"/>
      <c r="X200" s="28" t="s">
        <v>22</v>
      </c>
      <c r="Y200" s="211">
        <v>1</v>
      </c>
      <c r="Z200" s="212"/>
      <c r="AA200" s="212"/>
      <c r="AB200" s="213"/>
      <c r="AC200" s="39" t="s">
        <v>23</v>
      </c>
      <c r="AD200" s="62">
        <f t="shared" si="63"/>
        <v>27</v>
      </c>
      <c r="AE200" s="63"/>
      <c r="AF200" s="29" t="s">
        <v>24</v>
      </c>
      <c r="AG200" s="274">
        <f t="shared" ref="AG200" si="67">IF(K200=0," ",IF(AND(0&lt;ABS($O200),0&lt;ABS($T200),0&lt;ABS($Y200)),ROUND(($K200*IF($Q200&gt;0,($O200+$Q200)/2,$O200)*IF($V200&gt;0,($T200+$V200)/2,$T200)*IF($AA200&gt;0,($Y200+$AA200)/2,$Y200))/AD200,AL200),IF(AND(0&lt;ABS($O200),0&lt;ABS($T200)),ROUND(($K200*IF($Q200&gt;0,($O200+$Q200)/2,$O200)*IF($V200&gt;0,($T200+$V200)/2,$T200))/AD200,AL200),IF(AND(0&lt;ABS($O200)),ROUND($K200*IF($Q200&gt;0,($O200+$Q200)/2,$O200)/AD200,AL200),IF(AND(0&lt;ABS($K200)),K200," ")))))</f>
        <v>-1.3</v>
      </c>
      <c r="AH200" s="275"/>
      <c r="AI200" s="275"/>
      <c r="AJ200" s="276"/>
      <c r="AL200" s="8">
        <f t="shared" si="65"/>
        <v>1</v>
      </c>
    </row>
    <row r="201" spans="2:38" ht="20.100000000000001" customHeight="1" x14ac:dyDescent="0.2">
      <c r="B201" s="123"/>
      <c r="C201" s="281"/>
      <c r="D201" s="281"/>
      <c r="E201" s="281"/>
      <c r="F201" s="281"/>
      <c r="G201" s="281"/>
      <c r="H201" s="281"/>
      <c r="I201" s="281"/>
      <c r="J201" s="124"/>
      <c r="K201" s="76">
        <v>1</v>
      </c>
      <c r="L201" s="76"/>
      <c r="M201" s="76"/>
      <c r="N201" s="18" t="s">
        <v>22</v>
      </c>
      <c r="O201" s="77">
        <v>35</v>
      </c>
      <c r="P201" s="78"/>
      <c r="Q201" s="78"/>
      <c r="R201" s="79"/>
      <c r="S201" s="18" t="s">
        <v>22</v>
      </c>
      <c r="T201" s="77">
        <v>2</v>
      </c>
      <c r="U201" s="78"/>
      <c r="V201" s="78"/>
      <c r="W201" s="79"/>
      <c r="X201" s="18" t="s">
        <v>22</v>
      </c>
      <c r="Y201" s="77">
        <v>2</v>
      </c>
      <c r="Z201" s="78"/>
      <c r="AA201" s="78"/>
      <c r="AB201" s="79"/>
      <c r="AC201" s="36" t="s">
        <v>23</v>
      </c>
      <c r="AD201" s="62">
        <f t="shared" si="63"/>
        <v>27</v>
      </c>
      <c r="AE201" s="63"/>
      <c r="AF201" s="19" t="s">
        <v>24</v>
      </c>
      <c r="AG201" s="254">
        <f t="shared" si="62"/>
        <v>5.2</v>
      </c>
      <c r="AH201" s="255"/>
      <c r="AI201" s="255"/>
      <c r="AJ201" s="256"/>
      <c r="AL201" s="8">
        <f t="shared" si="65"/>
        <v>1</v>
      </c>
    </row>
    <row r="202" spans="2:38" ht="20.100000000000001" customHeight="1" x14ac:dyDescent="0.2">
      <c r="B202" s="125" t="s">
        <v>129</v>
      </c>
      <c r="C202" s="258"/>
      <c r="D202" s="258"/>
      <c r="E202" s="258"/>
      <c r="F202" s="258"/>
      <c r="G202" s="258"/>
      <c r="H202" s="258"/>
      <c r="I202" s="258"/>
      <c r="J202" s="126"/>
      <c r="K202" s="76">
        <v>1</v>
      </c>
      <c r="L202" s="76"/>
      <c r="M202" s="76"/>
      <c r="N202" s="18" t="s">
        <v>22</v>
      </c>
      <c r="O202" s="77">
        <v>52</v>
      </c>
      <c r="P202" s="78"/>
      <c r="Q202" s="78"/>
      <c r="R202" s="79"/>
      <c r="S202" s="18" t="s">
        <v>22</v>
      </c>
      <c r="T202" s="77">
        <v>2</v>
      </c>
      <c r="U202" s="78"/>
      <c r="V202" s="78"/>
      <c r="W202" s="79"/>
      <c r="X202" s="18" t="s">
        <v>22</v>
      </c>
      <c r="Y202" s="221">
        <v>4.88</v>
      </c>
      <c r="Z202" s="222"/>
      <c r="AA202" s="222"/>
      <c r="AB202" s="329"/>
      <c r="AC202" s="36" t="s">
        <v>23</v>
      </c>
      <c r="AD202" s="62">
        <f t="shared" si="63"/>
        <v>27</v>
      </c>
      <c r="AE202" s="63"/>
      <c r="AF202" s="19" t="s">
        <v>24</v>
      </c>
      <c r="AG202" s="254">
        <f t="shared" ref="AG202" si="68">IF(K202=0," ",IF(AND(0&lt;ABS($O202),0&lt;ABS($T202),0&lt;ABS($Y202)),ROUND(($K202*IF($Q202&gt;0,($O202+$Q202)/2,$O202)*IF($V202&gt;0,($T202+$V202)/2,$T202)*IF($AA202&gt;0,($Y202+$AA202)/2,$Y202))/AD202,AL202),IF(AND(0&lt;ABS($O202),0&lt;ABS($T202)),ROUND(($K202*IF($Q202&gt;0,($O202+$Q202)/2,$O202)*IF($V202&gt;0,($T202+$V202)/2,$T202))/AD202,AL202),IF(AND(0&lt;ABS($O202)),ROUND($K202*IF($Q202&gt;0,($O202+$Q202)/2,$O202)/AD202,AL202),IF(AND(0&lt;ABS($K202)),K202," ")))))</f>
        <v>18.8</v>
      </c>
      <c r="AH202" s="255"/>
      <c r="AI202" s="255"/>
      <c r="AJ202" s="256"/>
      <c r="AL202" s="8">
        <f t="shared" ref="AL202:AL206" si="69">AL201</f>
        <v>1</v>
      </c>
    </row>
    <row r="203" spans="2:38" ht="20.100000000000001" customHeight="1" x14ac:dyDescent="0.2">
      <c r="B203" s="121"/>
      <c r="C203" s="283"/>
      <c r="D203" s="283"/>
      <c r="E203" s="283"/>
      <c r="F203" s="283"/>
      <c r="G203" s="283"/>
      <c r="H203" s="283"/>
      <c r="I203" s="283"/>
      <c r="J203" s="122"/>
      <c r="K203" s="76">
        <v>-1</v>
      </c>
      <c r="L203" s="76"/>
      <c r="M203" s="76"/>
      <c r="N203" s="18" t="s">
        <v>22</v>
      </c>
      <c r="O203" s="77">
        <v>52</v>
      </c>
      <c r="P203" s="78"/>
      <c r="Q203" s="78"/>
      <c r="R203" s="79"/>
      <c r="S203" s="18" t="s">
        <v>22</v>
      </c>
      <c r="T203" s="77">
        <v>0.25</v>
      </c>
      <c r="U203" s="78"/>
      <c r="V203" s="78"/>
      <c r="W203" s="79"/>
      <c r="X203" s="18" t="s">
        <v>22</v>
      </c>
      <c r="Y203" s="221">
        <v>3.5</v>
      </c>
      <c r="Z203" s="222"/>
      <c r="AA203" s="222"/>
      <c r="AB203" s="329"/>
      <c r="AC203" s="36" t="s">
        <v>23</v>
      </c>
      <c r="AD203" s="62">
        <f t="shared" ref="AD203" si="70">AD202</f>
        <v>27</v>
      </c>
      <c r="AE203" s="63"/>
      <c r="AF203" s="19" t="s">
        <v>24</v>
      </c>
      <c r="AG203" s="254">
        <f>IF(K203=0," ",IF(AND(0&lt;ABS($O203),0&lt;ABS($T203),0&lt;ABS($Y203)),ROUND(($K203*IF($Q203&gt;0,($O203+$Q203)/2,$O203)*IF($V203&gt;0,($T203+$V203)/2,$T203)*IF($AA203&gt;0,($Y203+$AA203)/2,$Y203))/AD203,AL203),IF(AND(0&lt;ABS($O203),0&lt;ABS($T203)),ROUND(($K203*IF($Q203&gt;0,($O203+$Q203)/2,$O203)*IF($V203&gt;0,($T203+$V203)/2,$T203))/AD203,AL203),IF(AND(0&lt;ABS($O203)),ROUND($K203*IF($Q203&gt;0,($O203+$Q203)/2,$O203)/AD203,AL203),IF(AND(0&lt;ABS($K203)),K203," ")))))</f>
        <v>-1.7</v>
      </c>
      <c r="AH203" s="255"/>
      <c r="AI203" s="255"/>
      <c r="AJ203" s="256"/>
      <c r="AL203" s="8">
        <f t="shared" si="69"/>
        <v>1</v>
      </c>
    </row>
    <row r="204" spans="2:38" ht="20.100000000000001" customHeight="1" x14ac:dyDescent="0.2">
      <c r="B204" s="121"/>
      <c r="C204" s="283"/>
      <c r="D204" s="283"/>
      <c r="E204" s="283"/>
      <c r="F204" s="283"/>
      <c r="G204" s="283"/>
      <c r="H204" s="283"/>
      <c r="I204" s="283"/>
      <c r="J204" s="122"/>
      <c r="K204" s="76">
        <v>2</v>
      </c>
      <c r="L204" s="76"/>
      <c r="M204" s="76"/>
      <c r="N204" s="18" t="s">
        <v>22</v>
      </c>
      <c r="O204" s="77">
        <v>7</v>
      </c>
      <c r="P204" s="78"/>
      <c r="Q204" s="78"/>
      <c r="R204" s="79"/>
      <c r="S204" s="18" t="s">
        <v>22</v>
      </c>
      <c r="T204" s="77">
        <v>2</v>
      </c>
      <c r="U204" s="78"/>
      <c r="V204" s="78"/>
      <c r="W204" s="79"/>
      <c r="X204" s="18" t="s">
        <v>22</v>
      </c>
      <c r="Y204" s="77">
        <v>3.5</v>
      </c>
      <c r="Z204" s="78"/>
      <c r="AA204" s="102">
        <v>1E-8</v>
      </c>
      <c r="AB204" s="298"/>
      <c r="AC204" s="36" t="s">
        <v>23</v>
      </c>
      <c r="AD204" s="62">
        <f>AD202</f>
        <v>27</v>
      </c>
      <c r="AE204" s="63"/>
      <c r="AF204" s="19" t="s">
        <v>24</v>
      </c>
      <c r="AG204" s="254">
        <f t="shared" si="62"/>
        <v>1.8</v>
      </c>
      <c r="AH204" s="255"/>
      <c r="AI204" s="255"/>
      <c r="AJ204" s="256"/>
      <c r="AL204" s="8">
        <f t="shared" si="69"/>
        <v>1</v>
      </c>
    </row>
    <row r="205" spans="2:38" ht="20.100000000000001" customHeight="1" x14ac:dyDescent="0.2">
      <c r="B205" s="121"/>
      <c r="C205" s="283"/>
      <c r="D205" s="283"/>
      <c r="E205" s="283"/>
      <c r="F205" s="283"/>
      <c r="G205" s="283"/>
      <c r="H205" s="283"/>
      <c r="I205" s="283"/>
      <c r="J205" s="122"/>
      <c r="K205" s="76">
        <v>2</v>
      </c>
      <c r="L205" s="76"/>
      <c r="M205" s="76"/>
      <c r="N205" s="18" t="s">
        <v>22</v>
      </c>
      <c r="O205" s="77">
        <v>1.5</v>
      </c>
      <c r="P205" s="78"/>
      <c r="Q205" s="78"/>
      <c r="R205" s="79"/>
      <c r="S205" s="18" t="s">
        <v>22</v>
      </c>
      <c r="T205" s="77">
        <v>2</v>
      </c>
      <c r="U205" s="78"/>
      <c r="V205" s="78"/>
      <c r="W205" s="79"/>
      <c r="X205" s="18" t="s">
        <v>22</v>
      </c>
      <c r="Y205" s="77">
        <v>3.5</v>
      </c>
      <c r="Z205" s="78"/>
      <c r="AA205" s="78"/>
      <c r="AB205" s="79"/>
      <c r="AC205" s="36" t="s">
        <v>23</v>
      </c>
      <c r="AD205" s="62">
        <f t="shared" ref="AD205:AD206" si="71">AD204</f>
        <v>27</v>
      </c>
      <c r="AE205" s="63"/>
      <c r="AF205" s="19" t="s">
        <v>24</v>
      </c>
      <c r="AG205" s="254">
        <f t="shared" ref="AG205:AG206" si="72">IF(K205=0," ",IF(AND(0&lt;ABS($O205),0&lt;ABS($T205),0&lt;ABS($Y205)),ROUND(($K205*IF($Q205&gt;0,($O205+$Q205)/2,$O205)*IF($V205&gt;0,($T205+$V205)/2,$T205)*IF($AA205&gt;0,($Y205+$AA205)/2,$Y205))/AD205,AL205),IF(AND(0&lt;ABS($O205),0&lt;ABS($T205)),ROUND(($K205*IF($Q205&gt;0,($O205+$Q205)/2,$O205)*IF($V205&gt;0,($T205+$V205)/2,$T205))/AD205,AL205),IF(AND(0&lt;ABS($O205)),ROUND($K205*IF($Q205&gt;0,($O205+$Q205)/2,$O205)/AD205,AL205),IF(AND(0&lt;ABS($K205)),K205," ")))))</f>
        <v>0.8</v>
      </c>
      <c r="AH205" s="255"/>
      <c r="AI205" s="255"/>
      <c r="AJ205" s="256"/>
      <c r="AL205" s="8">
        <f t="shared" si="69"/>
        <v>1</v>
      </c>
    </row>
    <row r="206" spans="2:38" ht="20.100000000000001" customHeight="1" x14ac:dyDescent="0.2">
      <c r="B206" s="121"/>
      <c r="C206" s="283"/>
      <c r="D206" s="283"/>
      <c r="E206" s="283"/>
      <c r="F206" s="283"/>
      <c r="G206" s="283"/>
      <c r="H206" s="283"/>
      <c r="I206" s="283"/>
      <c r="J206" s="122"/>
      <c r="K206" s="76">
        <v>-2</v>
      </c>
      <c r="L206" s="76"/>
      <c r="M206" s="76"/>
      <c r="N206" s="18" t="s">
        <v>22</v>
      </c>
      <c r="O206" s="77">
        <v>8.5</v>
      </c>
      <c r="P206" s="78"/>
      <c r="Q206" s="78"/>
      <c r="R206" s="79"/>
      <c r="S206" s="18" t="s">
        <v>22</v>
      </c>
      <c r="T206" s="77">
        <v>2</v>
      </c>
      <c r="U206" s="78"/>
      <c r="V206" s="78"/>
      <c r="W206" s="79"/>
      <c r="X206" s="18" t="s">
        <v>22</v>
      </c>
      <c r="Y206" s="77">
        <v>1</v>
      </c>
      <c r="Z206" s="78"/>
      <c r="AA206" s="78"/>
      <c r="AB206" s="79"/>
      <c r="AC206" s="36" t="s">
        <v>23</v>
      </c>
      <c r="AD206" s="62">
        <f t="shared" si="71"/>
        <v>27</v>
      </c>
      <c r="AE206" s="63"/>
      <c r="AF206" s="19" t="s">
        <v>24</v>
      </c>
      <c r="AG206" s="254">
        <f t="shared" si="72"/>
        <v>-1.3</v>
      </c>
      <c r="AH206" s="255"/>
      <c r="AI206" s="255"/>
      <c r="AJ206" s="256"/>
      <c r="AL206" s="8">
        <f t="shared" si="69"/>
        <v>1</v>
      </c>
    </row>
    <row r="207" spans="2:38" ht="20.100000000000001" customHeight="1" thickBot="1" x14ac:dyDescent="0.25">
      <c r="B207" s="123"/>
      <c r="C207" s="281"/>
      <c r="D207" s="281"/>
      <c r="E207" s="281"/>
      <c r="F207" s="281"/>
      <c r="G207" s="281"/>
      <c r="H207" s="281"/>
      <c r="I207" s="281"/>
      <c r="J207" s="124"/>
      <c r="K207" s="76">
        <v>1</v>
      </c>
      <c r="L207" s="76"/>
      <c r="M207" s="76"/>
      <c r="N207" s="18" t="s">
        <v>22</v>
      </c>
      <c r="O207" s="77">
        <v>35</v>
      </c>
      <c r="P207" s="78"/>
      <c r="Q207" s="78"/>
      <c r="R207" s="79"/>
      <c r="S207" s="18" t="s">
        <v>22</v>
      </c>
      <c r="T207" s="77">
        <v>2</v>
      </c>
      <c r="U207" s="78"/>
      <c r="V207" s="78"/>
      <c r="W207" s="79"/>
      <c r="X207" s="18" t="s">
        <v>22</v>
      </c>
      <c r="Y207" s="77">
        <v>2</v>
      </c>
      <c r="Z207" s="78"/>
      <c r="AA207" s="78"/>
      <c r="AB207" s="79"/>
      <c r="AC207" s="36" t="s">
        <v>23</v>
      </c>
      <c r="AD207" s="62">
        <f>AD204</f>
        <v>27</v>
      </c>
      <c r="AE207" s="63"/>
      <c r="AF207" s="19" t="s">
        <v>24</v>
      </c>
      <c r="AG207" s="254">
        <f t="shared" ref="AG207" si="73">IF(K207=0," ",IF(AND(0&lt;ABS($O207),0&lt;ABS($T207),0&lt;ABS($Y207)),ROUND(($K207*IF($Q207&gt;0,($O207+$Q207)/2,$O207)*IF($V207&gt;0,($T207+$V207)/2,$T207)*IF($AA207&gt;0,($Y207+$AA207)/2,$Y207))/AD207,AL207),IF(AND(0&lt;ABS($O207),0&lt;ABS($T207)),ROUND(($K207*IF($Q207&gt;0,($O207+$Q207)/2,$O207)*IF($V207&gt;0,($T207+$V207)/2,$T207))/AD207,AL207),IF(AND(0&lt;ABS($O207)),ROUND($K207*IF($Q207&gt;0,($O207+$Q207)/2,$O207)/AD207,AL207),IF(AND(0&lt;ABS($K207)),K207," ")))))</f>
        <v>5.2</v>
      </c>
      <c r="AH207" s="255"/>
      <c r="AI207" s="255"/>
      <c r="AJ207" s="256"/>
      <c r="AL207" s="8">
        <f>AL206</f>
        <v>1</v>
      </c>
    </row>
    <row r="208" spans="2:38" ht="20.100000000000001" customHeight="1" thickTop="1" thickBot="1" x14ac:dyDescent="0.25">
      <c r="B208" s="58" t="s">
        <v>25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60"/>
      <c r="AG208" s="259">
        <f>SUM(AG196:AG207)</f>
        <v>45.8</v>
      </c>
      <c r="AH208" s="260"/>
      <c r="AI208" s="260"/>
      <c r="AJ208" s="261"/>
    </row>
    <row r="209" spans="2:38" ht="9.9499999999999993" customHeight="1" thickBot="1" x14ac:dyDescent="0.25">
      <c r="B209" s="55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7"/>
    </row>
    <row r="210" spans="2:38" ht="20.100000000000001" customHeight="1" thickBot="1" x14ac:dyDescent="0.25">
      <c r="B210" s="47" t="s">
        <v>105</v>
      </c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9"/>
    </row>
    <row r="211" spans="2:38" ht="20.100000000000001" customHeight="1" thickBot="1" x14ac:dyDescent="0.25">
      <c r="B211" s="74" t="s">
        <v>12</v>
      </c>
      <c r="C211" s="174"/>
      <c r="D211" s="174"/>
      <c r="E211" s="174"/>
      <c r="F211" s="174"/>
      <c r="G211" s="174"/>
      <c r="H211" s="174"/>
      <c r="I211" s="174"/>
      <c r="J211" s="75"/>
      <c r="K211" s="69" t="s">
        <v>11</v>
      </c>
      <c r="L211" s="69"/>
      <c r="M211" s="69"/>
      <c r="N211" s="41"/>
      <c r="O211" s="69" t="s">
        <v>9</v>
      </c>
      <c r="P211" s="69"/>
      <c r="Q211" s="69"/>
      <c r="R211" s="69"/>
      <c r="S211" s="41"/>
      <c r="T211" s="69" t="s">
        <v>10</v>
      </c>
      <c r="U211" s="69"/>
      <c r="V211" s="69"/>
      <c r="W211" s="69"/>
      <c r="X211" s="41"/>
      <c r="Y211" s="69" t="s">
        <v>20</v>
      </c>
      <c r="Z211" s="69"/>
      <c r="AA211" s="69"/>
      <c r="AB211" s="69"/>
      <c r="AC211" s="42"/>
      <c r="AD211" s="74" t="s">
        <v>21</v>
      </c>
      <c r="AE211" s="75"/>
      <c r="AF211" s="42"/>
      <c r="AG211" s="69" t="str">
        <f>IF(AND(0&lt;ABS($O212),0&lt;ABS($T212),0&lt;ABS($Y212)),"CU YD",IF(AND(0&lt;ABS($O212),0&lt;ABS($T212)),"SQ YD",IF(AND(0&lt;ABS($O212)),"FT","EACH")))</f>
        <v>FT</v>
      </c>
      <c r="AH211" s="69"/>
      <c r="AI211" s="69"/>
      <c r="AJ211" s="69"/>
    </row>
    <row r="212" spans="2:38" ht="20.100000000000001" customHeight="1" x14ac:dyDescent="0.2">
      <c r="B212" s="262" t="s">
        <v>130</v>
      </c>
      <c r="C212" s="263"/>
      <c r="D212" s="263"/>
      <c r="E212" s="263"/>
      <c r="F212" s="263"/>
      <c r="G212" s="263"/>
      <c r="H212" s="263"/>
      <c r="I212" s="263"/>
      <c r="J212" s="264"/>
      <c r="K212" s="65">
        <v>2</v>
      </c>
      <c r="L212" s="65"/>
      <c r="M212" s="65"/>
      <c r="N212" s="14" t="s">
        <v>22</v>
      </c>
      <c r="O212" s="66">
        <v>76</v>
      </c>
      <c r="P212" s="67"/>
      <c r="Q212" s="67"/>
      <c r="R212" s="68"/>
      <c r="S212" s="14" t="s">
        <v>22</v>
      </c>
      <c r="T212" s="66"/>
      <c r="U212" s="67"/>
      <c r="V212" s="67"/>
      <c r="W212" s="68"/>
      <c r="X212" s="14" t="s">
        <v>22</v>
      </c>
      <c r="Y212" s="66"/>
      <c r="Z212" s="67"/>
      <c r="AA212" s="67"/>
      <c r="AB212" s="68"/>
      <c r="AC212" s="37" t="s">
        <v>23</v>
      </c>
      <c r="AD212" s="70">
        <v>1</v>
      </c>
      <c r="AE212" s="71"/>
      <c r="AF212" s="17" t="s">
        <v>24</v>
      </c>
      <c r="AG212" s="265">
        <f t="shared" ref="AG212" si="74">IF(K212=0," ",IF(AND(0&lt;ABS($O212),0&lt;ABS($T212),0&lt;ABS($Y212)),ROUND(($K212*IF($Q212&gt;0,($O212+$Q212)/2,$O212)*IF($V212&gt;0,($T212+$V212)/2,$T212)*IF($AA212&gt;0,($Y212+$AA212)/2,$Y212))/AD212,AL212),IF(AND(0&lt;ABS($O212),0&lt;ABS($T212)),ROUND(($K212*IF($Q212&gt;0,($O212+$Q212)/2,$O212)*IF($V212&gt;0,($T212+$V212)/2,$T212))/AD212,AL212),IF(AND(0&lt;ABS($O212)),ROUND($K212*IF($Q212&gt;0,($O212+$Q212)/2,$O212)/AD212,AL212),IF(AND(0&lt;ABS($K212)),K212," ")))))</f>
        <v>152</v>
      </c>
      <c r="AH212" s="266"/>
      <c r="AI212" s="266"/>
      <c r="AJ212" s="267"/>
      <c r="AL212" s="9">
        <v>1</v>
      </c>
    </row>
    <row r="213" spans="2:38" ht="20.100000000000001" customHeight="1" thickBot="1" x14ac:dyDescent="0.25">
      <c r="B213" s="295" t="s">
        <v>256</v>
      </c>
      <c r="C213" s="296"/>
      <c r="D213" s="296"/>
      <c r="E213" s="296"/>
      <c r="F213" s="296"/>
      <c r="G213" s="296"/>
      <c r="H213" s="296"/>
      <c r="I213" s="296"/>
      <c r="J213" s="297"/>
      <c r="K213" s="282">
        <v>20</v>
      </c>
      <c r="L213" s="282"/>
      <c r="M213" s="282"/>
      <c r="N213" s="28" t="s">
        <v>22</v>
      </c>
      <c r="O213" s="211">
        <v>2</v>
      </c>
      <c r="P213" s="212"/>
      <c r="Q213" s="212"/>
      <c r="R213" s="213"/>
      <c r="S213" s="28" t="s">
        <v>22</v>
      </c>
      <c r="T213" s="211"/>
      <c r="U213" s="212"/>
      <c r="V213" s="212"/>
      <c r="W213" s="213"/>
      <c r="X213" s="28" t="s">
        <v>22</v>
      </c>
      <c r="Y213" s="211"/>
      <c r="Z213" s="212"/>
      <c r="AA213" s="212"/>
      <c r="AB213" s="213"/>
      <c r="AC213" s="39" t="s">
        <v>23</v>
      </c>
      <c r="AD213" s="123">
        <v>1</v>
      </c>
      <c r="AE213" s="124"/>
      <c r="AF213" s="29" t="s">
        <v>24</v>
      </c>
      <c r="AG213" s="274">
        <f t="shared" ref="AG213" si="75">IF(K213=0," ",IF(AND(0&lt;ABS($O213),0&lt;ABS($T213),0&lt;ABS($Y213)),ROUND(($K213*IF($Q213&gt;0,($O213+$Q213)/2,$O213)*IF($V213&gt;0,($T213+$V213)/2,$T213)*IF($AA213&gt;0,($Y213+$AA213)/2,$Y213))/AD213,AL213),IF(AND(0&lt;ABS($O213),0&lt;ABS($T213)),ROUND(($K213*IF($Q213&gt;0,($O213+$Q213)/2,$O213)*IF($V213&gt;0,($T213+$V213)/2,$T213))/AD213,AL213),IF(AND(0&lt;ABS($O213)),ROUND($K213*IF($Q213&gt;0,($O213+$Q213)/2,$O213)/AD213,AL213),IF(AND(0&lt;ABS($K213)),K213," ")))))</f>
        <v>40</v>
      </c>
      <c r="AH213" s="275"/>
      <c r="AI213" s="275"/>
      <c r="AJ213" s="276"/>
      <c r="AL213" s="11">
        <f>AL212</f>
        <v>1</v>
      </c>
    </row>
    <row r="214" spans="2:38" ht="20.100000000000001" customHeight="1" thickTop="1" thickBot="1" x14ac:dyDescent="0.25">
      <c r="B214" s="58" t="s">
        <v>25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60"/>
      <c r="AG214" s="259">
        <f>SUM(AG212:AJ213)</f>
        <v>192</v>
      </c>
      <c r="AH214" s="260"/>
      <c r="AI214" s="260"/>
      <c r="AJ214" s="261"/>
    </row>
    <row r="215" spans="2:38" ht="9.9499999999999993" customHeight="1" thickBot="1" x14ac:dyDescent="0.25">
      <c r="B215" s="55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7"/>
    </row>
    <row r="216" spans="2:38" ht="20.100000000000001" customHeight="1" thickBot="1" x14ac:dyDescent="0.25">
      <c r="B216" s="47" t="s">
        <v>15</v>
      </c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9"/>
    </row>
    <row r="217" spans="2:38" ht="20.100000000000001" customHeight="1" thickBot="1" x14ac:dyDescent="0.25">
      <c r="B217" s="74" t="s">
        <v>12</v>
      </c>
      <c r="C217" s="174"/>
      <c r="D217" s="174"/>
      <c r="E217" s="174"/>
      <c r="F217" s="174"/>
      <c r="G217" s="174"/>
      <c r="H217" s="174"/>
      <c r="I217" s="174"/>
      <c r="J217" s="75"/>
      <c r="K217" s="69" t="s">
        <v>11</v>
      </c>
      <c r="L217" s="69"/>
      <c r="M217" s="69"/>
      <c r="N217" s="41"/>
      <c r="O217" s="69" t="s">
        <v>9</v>
      </c>
      <c r="P217" s="69"/>
      <c r="Q217" s="69"/>
      <c r="R217" s="69"/>
      <c r="S217" s="41"/>
      <c r="T217" s="69" t="s">
        <v>10</v>
      </c>
      <c r="U217" s="69"/>
      <c r="V217" s="69"/>
      <c r="W217" s="69"/>
      <c r="X217" s="41"/>
      <c r="Y217" s="69" t="s">
        <v>20</v>
      </c>
      <c r="Z217" s="69"/>
      <c r="AA217" s="69"/>
      <c r="AB217" s="69"/>
      <c r="AC217" s="42"/>
      <c r="AD217" s="74" t="s">
        <v>21</v>
      </c>
      <c r="AE217" s="75"/>
      <c r="AF217" s="42"/>
      <c r="AG217" s="69" t="str">
        <f>IF(AND(0&lt;ABS($O218),0&lt;ABS($T218),0&lt;ABS($Y218)),"CU YD",IF(AND(0&lt;ABS($O218),0&lt;ABS($T218)),"SQ YD",IF(AND(0&lt;ABS($O218)),"FT","EACH")))</f>
        <v>FT</v>
      </c>
      <c r="AH217" s="69"/>
      <c r="AI217" s="69"/>
      <c r="AJ217" s="69"/>
    </row>
    <row r="218" spans="2:38" ht="20.100000000000001" customHeight="1" x14ac:dyDescent="0.2">
      <c r="B218" s="262" t="s">
        <v>78</v>
      </c>
      <c r="C218" s="263"/>
      <c r="D218" s="263"/>
      <c r="E218" s="263"/>
      <c r="F218" s="263"/>
      <c r="G218" s="263"/>
      <c r="H218" s="263"/>
      <c r="I218" s="263"/>
      <c r="J218" s="264"/>
      <c r="K218" s="65">
        <v>1</v>
      </c>
      <c r="L218" s="65"/>
      <c r="M218" s="65"/>
      <c r="N218" s="14" t="s">
        <v>22</v>
      </c>
      <c r="O218" s="66">
        <v>52</v>
      </c>
      <c r="P218" s="67"/>
      <c r="Q218" s="67"/>
      <c r="R218" s="68"/>
      <c r="S218" s="14" t="s">
        <v>22</v>
      </c>
      <c r="T218" s="66"/>
      <c r="U218" s="67"/>
      <c r="V218" s="67"/>
      <c r="W218" s="68"/>
      <c r="X218" s="14" t="s">
        <v>22</v>
      </c>
      <c r="Y218" s="66"/>
      <c r="Z218" s="67"/>
      <c r="AA218" s="67"/>
      <c r="AB218" s="68"/>
      <c r="AC218" s="37" t="s">
        <v>23</v>
      </c>
      <c r="AD218" s="70">
        <v>1</v>
      </c>
      <c r="AE218" s="71"/>
      <c r="AF218" s="17" t="s">
        <v>24</v>
      </c>
      <c r="AG218" s="265">
        <f t="shared" ref="AG218:AG219" si="76">IF(K218=0," ",IF(AND(0&lt;ABS($O218),0&lt;ABS($T218),0&lt;ABS($Y218)),ROUND(($K218*IF($Q218&gt;0,($O218+$Q218)/2,$O218)*IF($V218&gt;0,($T218+$V218)/2,$T218)*IF($AA218&gt;0,($Y218+$AA218)/2,$Y218))/AD218,AL218),IF(AND(0&lt;ABS($O218),0&lt;ABS($T218)),ROUND(($K218*IF($Q218&gt;0,($O218+$Q218)/2,$O218)*IF($V218&gt;0,($T218+$V218)/2,$T218))/AD218,AL218),IF(AND(0&lt;ABS($O218)),ROUND($K218*IF($Q218&gt;0,($O218+$Q218)/2,$O218)/AD218,AL218),IF(AND(0&lt;ABS($K218)),K218," ")))))</f>
        <v>52</v>
      </c>
      <c r="AH218" s="266"/>
      <c r="AI218" s="266"/>
      <c r="AJ218" s="267"/>
      <c r="AL218" s="9">
        <v>1</v>
      </c>
    </row>
    <row r="219" spans="2:38" ht="20.100000000000001" customHeight="1" thickBot="1" x14ac:dyDescent="0.25">
      <c r="B219" s="269" t="s">
        <v>129</v>
      </c>
      <c r="C219" s="270"/>
      <c r="D219" s="270"/>
      <c r="E219" s="270"/>
      <c r="F219" s="270"/>
      <c r="G219" s="270"/>
      <c r="H219" s="270"/>
      <c r="I219" s="270"/>
      <c r="J219" s="271"/>
      <c r="K219" s="76">
        <v>1</v>
      </c>
      <c r="L219" s="76"/>
      <c r="M219" s="76"/>
      <c r="N219" s="18" t="s">
        <v>22</v>
      </c>
      <c r="O219" s="77">
        <v>52</v>
      </c>
      <c r="P219" s="78"/>
      <c r="Q219" s="78"/>
      <c r="R219" s="79"/>
      <c r="S219" s="18" t="s">
        <v>22</v>
      </c>
      <c r="T219" s="77"/>
      <c r="U219" s="78"/>
      <c r="V219" s="78"/>
      <c r="W219" s="79"/>
      <c r="X219" s="18" t="s">
        <v>22</v>
      </c>
      <c r="Y219" s="77"/>
      <c r="Z219" s="78"/>
      <c r="AA219" s="78"/>
      <c r="AB219" s="79"/>
      <c r="AC219" s="36" t="s">
        <v>23</v>
      </c>
      <c r="AD219" s="62">
        <f>AD218</f>
        <v>1</v>
      </c>
      <c r="AE219" s="63"/>
      <c r="AF219" s="19" t="s">
        <v>24</v>
      </c>
      <c r="AG219" s="254">
        <f t="shared" si="76"/>
        <v>52</v>
      </c>
      <c r="AH219" s="255"/>
      <c r="AI219" s="255"/>
      <c r="AJ219" s="256"/>
      <c r="AL219" s="8">
        <f>AL218</f>
        <v>1</v>
      </c>
    </row>
    <row r="220" spans="2:38" ht="20.100000000000001" customHeight="1" thickTop="1" thickBot="1" x14ac:dyDescent="0.25">
      <c r="B220" s="58" t="s">
        <v>25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60"/>
      <c r="AG220" s="259">
        <f>SUM(AG218:AG219)</f>
        <v>104</v>
      </c>
      <c r="AH220" s="260"/>
      <c r="AI220" s="260"/>
      <c r="AJ220" s="261"/>
    </row>
    <row r="221" spans="2:38" ht="9.9499999999999993" customHeight="1" thickBot="1" x14ac:dyDescent="0.25">
      <c r="B221" s="55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7"/>
    </row>
    <row r="222" spans="2:38" ht="20.100000000000001" customHeight="1" thickBot="1" x14ac:dyDescent="0.25">
      <c r="B222" s="47" t="s">
        <v>17</v>
      </c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9"/>
    </row>
    <row r="223" spans="2:38" ht="20.100000000000001" customHeight="1" thickBot="1" x14ac:dyDescent="0.25">
      <c r="B223" s="74" t="s">
        <v>12</v>
      </c>
      <c r="C223" s="174"/>
      <c r="D223" s="174"/>
      <c r="E223" s="174"/>
      <c r="F223" s="174"/>
      <c r="G223" s="174"/>
      <c r="H223" s="174"/>
      <c r="I223" s="174"/>
      <c r="J223" s="75"/>
      <c r="K223" s="69" t="s">
        <v>11</v>
      </c>
      <c r="L223" s="69"/>
      <c r="M223" s="69"/>
      <c r="N223" s="41"/>
      <c r="O223" s="69" t="s">
        <v>9</v>
      </c>
      <c r="P223" s="69"/>
      <c r="Q223" s="69"/>
      <c r="R223" s="69"/>
      <c r="S223" s="41"/>
      <c r="T223" s="69" t="s">
        <v>10</v>
      </c>
      <c r="U223" s="69"/>
      <c r="V223" s="69"/>
      <c r="W223" s="69"/>
      <c r="X223" s="41"/>
      <c r="Y223" s="69" t="s">
        <v>20</v>
      </c>
      <c r="Z223" s="69"/>
      <c r="AA223" s="69"/>
      <c r="AB223" s="69"/>
      <c r="AC223" s="42"/>
      <c r="AD223" s="74" t="s">
        <v>21</v>
      </c>
      <c r="AE223" s="75"/>
      <c r="AF223" s="42"/>
      <c r="AG223" s="69" t="str">
        <f>IF(AND(0&lt;ABS($O224),0&lt;ABS($T224),0&lt;ABS($Y224)),"CU YD",IF(AND(0&lt;ABS($O224),0&lt;ABS($T224)),"SQ YD",IF(AND(0&lt;ABS($O224)),"FT","EACH")))</f>
        <v>FT</v>
      </c>
      <c r="AH223" s="69"/>
      <c r="AI223" s="69"/>
      <c r="AJ223" s="69"/>
    </row>
    <row r="224" spans="2:38" ht="20.100000000000001" customHeight="1" x14ac:dyDescent="0.2">
      <c r="B224" s="262" t="s">
        <v>131</v>
      </c>
      <c r="C224" s="263"/>
      <c r="D224" s="263"/>
      <c r="E224" s="263"/>
      <c r="F224" s="263"/>
      <c r="G224" s="263"/>
      <c r="H224" s="263"/>
      <c r="I224" s="263"/>
      <c r="J224" s="264"/>
      <c r="K224" s="65">
        <v>2</v>
      </c>
      <c r="L224" s="65"/>
      <c r="M224" s="65"/>
      <c r="N224" s="14" t="s">
        <v>22</v>
      </c>
      <c r="O224" s="66">
        <v>28</v>
      </c>
      <c r="P224" s="67"/>
      <c r="Q224" s="67"/>
      <c r="R224" s="68"/>
      <c r="S224" s="14" t="s">
        <v>22</v>
      </c>
      <c r="T224" s="66"/>
      <c r="U224" s="67"/>
      <c r="V224" s="67"/>
      <c r="W224" s="68"/>
      <c r="X224" s="14" t="s">
        <v>22</v>
      </c>
      <c r="Y224" s="66"/>
      <c r="Z224" s="67"/>
      <c r="AA224" s="67"/>
      <c r="AB224" s="68"/>
      <c r="AC224" s="37" t="s">
        <v>23</v>
      </c>
      <c r="AD224" s="70">
        <v>1</v>
      </c>
      <c r="AE224" s="71"/>
      <c r="AF224" s="17" t="s">
        <v>24</v>
      </c>
      <c r="AG224" s="265">
        <f t="shared" ref="AG224:AG225" si="77">IF(K224=0," ",IF(AND(0&lt;ABS($O224),0&lt;ABS($T224),0&lt;ABS($Y224)),ROUND(($K224*IF($Q224&gt;0,($O224+$Q224)/2,$O224)*IF($V224&gt;0,($T224+$V224)/2,$T224)*IF($AA224&gt;0,($Y224+$AA224)/2,$Y224))/AD224,AL224),IF(AND(0&lt;ABS($O224),0&lt;ABS($T224)),ROUND(($K224*IF($Q224&gt;0,($O224+$Q224)/2,$O224)*IF($V224&gt;0,($T224+$V224)/2,$T224))/AD224,AL224),IF(AND(0&lt;ABS($O224)),ROUND($K224*IF($Q224&gt;0,($O224+$Q224)/2,$O224)/AD224,AL224),IF(AND(0&lt;ABS($K224)),K224," ")))))</f>
        <v>56</v>
      </c>
      <c r="AH224" s="266"/>
      <c r="AI224" s="266"/>
      <c r="AJ224" s="267"/>
      <c r="AL224" s="9">
        <v>1</v>
      </c>
    </row>
    <row r="225" spans="2:38" ht="20.100000000000001" customHeight="1" thickBot="1" x14ac:dyDescent="0.25">
      <c r="B225" s="269" t="s">
        <v>132</v>
      </c>
      <c r="C225" s="270"/>
      <c r="D225" s="270"/>
      <c r="E225" s="270"/>
      <c r="F225" s="270"/>
      <c r="G225" s="270"/>
      <c r="H225" s="270"/>
      <c r="I225" s="270"/>
      <c r="J225" s="271"/>
      <c r="K225" s="76">
        <v>2</v>
      </c>
      <c r="L225" s="76"/>
      <c r="M225" s="76"/>
      <c r="N225" s="18" t="s">
        <v>22</v>
      </c>
      <c r="O225" s="77">
        <v>28</v>
      </c>
      <c r="P225" s="78"/>
      <c r="Q225" s="78"/>
      <c r="R225" s="79"/>
      <c r="S225" s="18" t="s">
        <v>22</v>
      </c>
      <c r="T225" s="77"/>
      <c r="U225" s="78"/>
      <c r="V225" s="78"/>
      <c r="W225" s="79"/>
      <c r="X225" s="18" t="s">
        <v>22</v>
      </c>
      <c r="Y225" s="77"/>
      <c r="Z225" s="78"/>
      <c r="AA225" s="78"/>
      <c r="AB225" s="79"/>
      <c r="AC225" s="36" t="s">
        <v>23</v>
      </c>
      <c r="AD225" s="62">
        <f>AD224</f>
        <v>1</v>
      </c>
      <c r="AE225" s="63"/>
      <c r="AF225" s="19" t="s">
        <v>24</v>
      </c>
      <c r="AG225" s="254">
        <f t="shared" si="77"/>
        <v>56</v>
      </c>
      <c r="AH225" s="255"/>
      <c r="AI225" s="255"/>
      <c r="AJ225" s="256"/>
      <c r="AL225" s="8">
        <f>AL224</f>
        <v>1</v>
      </c>
    </row>
    <row r="226" spans="2:38" ht="20.100000000000001" customHeight="1" thickTop="1" thickBot="1" x14ac:dyDescent="0.25">
      <c r="B226" s="58" t="s">
        <v>25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60"/>
      <c r="AG226" s="259">
        <f>SUM(AG224:AG225)</f>
        <v>112</v>
      </c>
      <c r="AH226" s="260"/>
      <c r="AI226" s="260"/>
      <c r="AJ226" s="261"/>
    </row>
    <row r="227" spans="2:38" ht="9.9499999999999993" customHeight="1" thickBot="1" x14ac:dyDescent="0.25">
      <c r="B227" s="55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7"/>
    </row>
    <row r="228" spans="2:38" ht="20.100000000000001" customHeight="1" thickBot="1" x14ac:dyDescent="0.25">
      <c r="B228" s="47" t="s">
        <v>106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9"/>
    </row>
    <row r="229" spans="2:38" ht="20.100000000000001" customHeight="1" thickBot="1" x14ac:dyDescent="0.25">
      <c r="B229" s="74" t="s">
        <v>12</v>
      </c>
      <c r="C229" s="174"/>
      <c r="D229" s="174"/>
      <c r="E229" s="174"/>
      <c r="F229" s="174"/>
      <c r="G229" s="174"/>
      <c r="H229" s="174"/>
      <c r="I229" s="174"/>
      <c r="J229" s="75"/>
      <c r="K229" s="69" t="s">
        <v>11</v>
      </c>
      <c r="L229" s="69"/>
      <c r="M229" s="69"/>
      <c r="N229" s="41"/>
      <c r="O229" s="69" t="s">
        <v>9</v>
      </c>
      <c r="P229" s="69"/>
      <c r="Q229" s="69"/>
      <c r="R229" s="69"/>
      <c r="S229" s="41"/>
      <c r="T229" s="69" t="s">
        <v>10</v>
      </c>
      <c r="U229" s="69"/>
      <c r="V229" s="69"/>
      <c r="W229" s="69"/>
      <c r="X229" s="41"/>
      <c r="Y229" s="69" t="s">
        <v>20</v>
      </c>
      <c r="Z229" s="69"/>
      <c r="AA229" s="69"/>
      <c r="AB229" s="69"/>
      <c r="AC229" s="42"/>
      <c r="AD229" s="74" t="s">
        <v>21</v>
      </c>
      <c r="AE229" s="75"/>
      <c r="AF229" s="42"/>
      <c r="AG229" s="69" t="str">
        <f>IF(AND(0&lt;ABS($O230),0&lt;ABS($T230),0&lt;ABS($Y230)),"CU YD",IF(AND(0&lt;ABS($O230),0&lt;ABS($T230)),"SQ YD",IF(AND(0&lt;ABS($O230)),"FT","EACH")))</f>
        <v>EACH</v>
      </c>
      <c r="AH229" s="69"/>
      <c r="AI229" s="69"/>
      <c r="AJ229" s="69"/>
    </row>
    <row r="230" spans="2:38" ht="20.100000000000001" customHeight="1" x14ac:dyDescent="0.2">
      <c r="B230" s="262" t="s">
        <v>254</v>
      </c>
      <c r="C230" s="263"/>
      <c r="D230" s="263"/>
      <c r="E230" s="263"/>
      <c r="F230" s="263"/>
      <c r="G230" s="263"/>
      <c r="H230" s="263"/>
      <c r="I230" s="263"/>
      <c r="J230" s="264"/>
      <c r="K230" s="65">
        <v>14</v>
      </c>
      <c r="L230" s="65"/>
      <c r="M230" s="65"/>
      <c r="N230" s="14" t="s">
        <v>22</v>
      </c>
      <c r="O230" s="66"/>
      <c r="P230" s="67"/>
      <c r="Q230" s="67"/>
      <c r="R230" s="68"/>
      <c r="S230" s="14" t="s">
        <v>22</v>
      </c>
      <c r="T230" s="66"/>
      <c r="U230" s="67"/>
      <c r="V230" s="67"/>
      <c r="W230" s="68"/>
      <c r="X230" s="14" t="s">
        <v>22</v>
      </c>
      <c r="Y230" s="66"/>
      <c r="Z230" s="67"/>
      <c r="AA230" s="67"/>
      <c r="AB230" s="68"/>
      <c r="AC230" s="37" t="s">
        <v>23</v>
      </c>
      <c r="AD230" s="70">
        <v>1</v>
      </c>
      <c r="AE230" s="71"/>
      <c r="AF230" s="17" t="s">
        <v>24</v>
      </c>
      <c r="AG230" s="265">
        <f t="shared" ref="AG230:AG231" si="78">IF(K230=0," ",IF(AND(0&lt;ABS($O230),0&lt;ABS($T230),0&lt;ABS($Y230)),ROUND(($K230*IF($Q230&gt;0,($O230+$Q230)/2,$O230)*IF($V230&gt;0,($T230+$V230)/2,$T230)*IF($AA230&gt;0,($Y230+$AA230)/2,$Y230))/AD230,AL230),IF(AND(0&lt;ABS($O230),0&lt;ABS($T230)),ROUND(($K230*IF($Q230&gt;0,($O230+$Q230)/2,$O230)*IF($V230&gt;0,($T230+$V230)/2,$T230))/AD230,AL230),IF(AND(0&lt;ABS($O230)),ROUND($K230*IF($Q230&gt;0,($O230+$Q230)/2,$O230)/AD230,AL230),IF(AND(0&lt;ABS($K230)),K230," ")))))</f>
        <v>14</v>
      </c>
      <c r="AH230" s="266"/>
      <c r="AI230" s="266"/>
      <c r="AJ230" s="267"/>
      <c r="AL230" s="9">
        <v>1</v>
      </c>
    </row>
    <row r="231" spans="2:38" ht="20.100000000000001" customHeight="1" thickBot="1" x14ac:dyDescent="0.25">
      <c r="B231" s="269" t="s">
        <v>255</v>
      </c>
      <c r="C231" s="270"/>
      <c r="D231" s="270"/>
      <c r="E231" s="270"/>
      <c r="F231" s="270"/>
      <c r="G231" s="270"/>
      <c r="H231" s="270"/>
      <c r="I231" s="270"/>
      <c r="J231" s="271"/>
      <c r="K231" s="76">
        <v>10</v>
      </c>
      <c r="L231" s="76"/>
      <c r="M231" s="76"/>
      <c r="N231" s="18" t="s">
        <v>22</v>
      </c>
      <c r="O231" s="77"/>
      <c r="P231" s="78"/>
      <c r="Q231" s="78"/>
      <c r="R231" s="79"/>
      <c r="S231" s="18" t="s">
        <v>22</v>
      </c>
      <c r="T231" s="77"/>
      <c r="U231" s="78"/>
      <c r="V231" s="78"/>
      <c r="W231" s="79"/>
      <c r="X231" s="18" t="s">
        <v>22</v>
      </c>
      <c r="Y231" s="77"/>
      <c r="Z231" s="78"/>
      <c r="AA231" s="78"/>
      <c r="AB231" s="79"/>
      <c r="AC231" s="36" t="s">
        <v>23</v>
      </c>
      <c r="AD231" s="62">
        <f>AD230</f>
        <v>1</v>
      </c>
      <c r="AE231" s="63"/>
      <c r="AF231" s="19" t="s">
        <v>24</v>
      </c>
      <c r="AG231" s="254">
        <f t="shared" si="78"/>
        <v>10</v>
      </c>
      <c r="AH231" s="255"/>
      <c r="AI231" s="255"/>
      <c r="AJ231" s="256"/>
      <c r="AL231" s="8">
        <f>AL230</f>
        <v>1</v>
      </c>
    </row>
    <row r="232" spans="2:38" ht="20.100000000000001" customHeight="1" thickTop="1" thickBot="1" x14ac:dyDescent="0.25">
      <c r="B232" s="58" t="s">
        <v>25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60"/>
      <c r="AG232" s="259">
        <f>SUM(AG230:AG231)</f>
        <v>24</v>
      </c>
      <c r="AH232" s="260"/>
      <c r="AI232" s="260"/>
      <c r="AJ232" s="261"/>
    </row>
    <row r="233" spans="2:38" ht="9.9499999999999993" customHeight="1" thickBot="1" x14ac:dyDescent="0.25">
      <c r="B233" s="55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7"/>
    </row>
    <row r="234" spans="2:38" ht="20.100000000000001" customHeight="1" thickBot="1" x14ac:dyDescent="0.25">
      <c r="B234" s="47" t="s">
        <v>31</v>
      </c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9"/>
    </row>
    <row r="235" spans="2:38" ht="20.100000000000001" customHeight="1" thickBot="1" x14ac:dyDescent="0.25">
      <c r="B235" s="74" t="s">
        <v>12</v>
      </c>
      <c r="C235" s="174"/>
      <c r="D235" s="174"/>
      <c r="E235" s="174"/>
      <c r="F235" s="174"/>
      <c r="G235" s="174"/>
      <c r="H235" s="174"/>
      <c r="I235" s="174"/>
      <c r="J235" s="75"/>
      <c r="K235" s="69" t="s">
        <v>11</v>
      </c>
      <c r="L235" s="69"/>
      <c r="M235" s="69"/>
      <c r="N235" s="41"/>
      <c r="O235" s="69" t="s">
        <v>9</v>
      </c>
      <c r="P235" s="69"/>
      <c r="Q235" s="69"/>
      <c r="R235" s="69"/>
      <c r="S235" s="41"/>
      <c r="T235" s="69" t="s">
        <v>10</v>
      </c>
      <c r="U235" s="69"/>
      <c r="V235" s="69"/>
      <c r="W235" s="69"/>
      <c r="X235" s="41"/>
      <c r="Y235" s="69" t="s">
        <v>20</v>
      </c>
      <c r="Z235" s="69"/>
      <c r="AA235" s="69"/>
      <c r="AB235" s="69"/>
      <c r="AC235" s="42"/>
      <c r="AD235" s="74" t="s">
        <v>21</v>
      </c>
      <c r="AE235" s="75"/>
      <c r="AF235" s="42"/>
      <c r="AG235" s="69" t="str">
        <f>IF(AND(0&lt;ABS($O236),0&lt;ABS($T236),0&lt;ABS($Y236)),"CU YD",IF(AND(0&lt;ABS($O236),0&lt;ABS($T236)),"SQ YD",IF(AND(0&lt;ABS($O236)),"FT","EACH")))</f>
        <v>SQ YD</v>
      </c>
      <c r="AH235" s="69"/>
      <c r="AI235" s="69"/>
      <c r="AJ235" s="69"/>
    </row>
    <row r="236" spans="2:38" ht="20.100000000000001" customHeight="1" x14ac:dyDescent="0.2">
      <c r="B236" s="119" t="s">
        <v>76</v>
      </c>
      <c r="C236" s="253"/>
      <c r="D236" s="253"/>
      <c r="E236" s="253"/>
      <c r="F236" s="253"/>
      <c r="G236" s="253"/>
      <c r="H236" s="253"/>
      <c r="I236" s="253"/>
      <c r="J236" s="120"/>
      <c r="K236" s="65">
        <v>1</v>
      </c>
      <c r="L236" s="65"/>
      <c r="M236" s="65"/>
      <c r="N236" s="14" t="s">
        <v>22</v>
      </c>
      <c r="O236" s="66">
        <v>25</v>
      </c>
      <c r="P236" s="67"/>
      <c r="Q236" s="67"/>
      <c r="R236" s="68"/>
      <c r="S236" s="14" t="s">
        <v>22</v>
      </c>
      <c r="T236" s="66">
        <v>32</v>
      </c>
      <c r="U236" s="67"/>
      <c r="V236" s="67"/>
      <c r="W236" s="68"/>
      <c r="X236" s="14" t="s">
        <v>22</v>
      </c>
      <c r="Y236" s="66"/>
      <c r="Z236" s="67"/>
      <c r="AA236" s="67"/>
      <c r="AB236" s="68"/>
      <c r="AC236" s="37" t="s">
        <v>23</v>
      </c>
      <c r="AD236" s="70">
        <v>9</v>
      </c>
      <c r="AE236" s="71"/>
      <c r="AF236" s="17" t="s">
        <v>24</v>
      </c>
      <c r="AG236" s="265">
        <f t="shared" ref="AG236" si="79">IF(K236=0," ",IF(AND(0&lt;ABS($O236),0&lt;ABS($T236),0&lt;ABS($Y236)),ROUND(($K236*IF($Q236&gt;0,($O236+$Q236)/2,$O236)*IF($V236&gt;0,($T236+$V236)/2,$T236)*IF($AA236&gt;0,($Y236+$AA236)/2,$Y236))/AD236,AL236),IF(AND(0&lt;ABS($O236),0&lt;ABS($T236)),ROUND(($K236*IF($Q236&gt;0,($O236+$Q236)/2,$O236)*IF($V236&gt;0,($T236+$V236)/2,$T236))/AD236,AL236),IF(AND(0&lt;ABS($O236)),ROUND($K236*IF($Q236&gt;0,($O236+$Q236)/2,$O236)/AD236,AL236),IF(AND(0&lt;ABS($K236)),K236," ")))))</f>
        <v>88.9</v>
      </c>
      <c r="AH236" s="266"/>
      <c r="AI236" s="266"/>
      <c r="AJ236" s="267"/>
      <c r="AL236" s="9">
        <v>1</v>
      </c>
    </row>
    <row r="237" spans="2:38" ht="20.100000000000001" customHeight="1" thickBot="1" x14ac:dyDescent="0.25">
      <c r="B237" s="125" t="s">
        <v>110</v>
      </c>
      <c r="C237" s="258"/>
      <c r="D237" s="258"/>
      <c r="E237" s="258"/>
      <c r="F237" s="258"/>
      <c r="G237" s="258"/>
      <c r="H237" s="258"/>
      <c r="I237" s="258"/>
      <c r="J237" s="126"/>
      <c r="K237" s="282">
        <v>1</v>
      </c>
      <c r="L237" s="282"/>
      <c r="M237" s="282"/>
      <c r="N237" s="28" t="s">
        <v>22</v>
      </c>
      <c r="O237" s="211">
        <v>25</v>
      </c>
      <c r="P237" s="212"/>
      <c r="Q237" s="212"/>
      <c r="R237" s="213"/>
      <c r="S237" s="28" t="s">
        <v>22</v>
      </c>
      <c r="T237" s="211">
        <v>32</v>
      </c>
      <c r="U237" s="212"/>
      <c r="V237" s="212"/>
      <c r="W237" s="213"/>
      <c r="X237" s="28" t="s">
        <v>22</v>
      </c>
      <c r="Y237" s="211"/>
      <c r="Z237" s="212"/>
      <c r="AA237" s="212"/>
      <c r="AB237" s="213"/>
      <c r="AC237" s="39" t="s">
        <v>23</v>
      </c>
      <c r="AD237" s="123">
        <f>AD236</f>
        <v>9</v>
      </c>
      <c r="AE237" s="124"/>
      <c r="AF237" s="29" t="s">
        <v>24</v>
      </c>
      <c r="AG237" s="274">
        <f t="shared" ref="AG237" si="80">IF(K237=0," ",IF(AND(0&lt;ABS($O237),0&lt;ABS($T237),0&lt;ABS($Y237)),ROUND(($K237*IF($Q237&gt;0,($O237+$Q237)/2,$O237)*IF($V237&gt;0,($T237+$V237)/2,$T237)*IF($AA237&gt;0,($Y237+$AA237)/2,$Y237))/AD237,AL237),IF(AND(0&lt;ABS($O237),0&lt;ABS($T237)),ROUND(($K237*IF($Q237&gt;0,($O237+$Q237)/2,$O237)*IF($V237&gt;0,($T237+$V237)/2,$T237))/AD237,AL237),IF(AND(0&lt;ABS($O237)),ROUND($K237*IF($Q237&gt;0,($O237+$Q237)/2,$O237)/AD237,AL237),IF(AND(0&lt;ABS($K237)),K237," ")))))</f>
        <v>88.9</v>
      </c>
      <c r="AH237" s="275"/>
      <c r="AI237" s="275"/>
      <c r="AJ237" s="276"/>
      <c r="AL237" s="11">
        <f>AL236</f>
        <v>1</v>
      </c>
    </row>
    <row r="238" spans="2:38" ht="20.100000000000001" customHeight="1" thickTop="1" thickBot="1" x14ac:dyDescent="0.25">
      <c r="B238" s="58" t="s">
        <v>25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60"/>
      <c r="AG238" s="259">
        <f>SUM(AG236:AG237)</f>
        <v>177.8</v>
      </c>
      <c r="AH238" s="260"/>
      <c r="AI238" s="260"/>
      <c r="AJ238" s="261"/>
    </row>
    <row r="239" spans="2:38" ht="9.9499999999999993" hidden="1" customHeight="1" thickBot="1" x14ac:dyDescent="0.25">
      <c r="B239" s="32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4"/>
      <c r="AH239" s="34"/>
      <c r="AI239" s="34"/>
      <c r="AJ239" s="35"/>
    </row>
    <row r="240" spans="2:38" ht="20.100000000000001" hidden="1" customHeight="1" thickBot="1" x14ac:dyDescent="0.25">
      <c r="B240" s="47" t="s">
        <v>62</v>
      </c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9"/>
    </row>
    <row r="241" spans="2:38" ht="20.100000000000001" hidden="1" customHeight="1" thickBot="1" x14ac:dyDescent="0.25">
      <c r="B241" s="74" t="s">
        <v>12</v>
      </c>
      <c r="C241" s="174"/>
      <c r="D241" s="174"/>
      <c r="E241" s="174"/>
      <c r="F241" s="174"/>
      <c r="G241" s="174"/>
      <c r="H241" s="174"/>
      <c r="I241" s="174"/>
      <c r="J241" s="75"/>
      <c r="K241" s="69" t="s">
        <v>11</v>
      </c>
      <c r="L241" s="69"/>
      <c r="M241" s="69"/>
      <c r="N241" s="41"/>
      <c r="O241" s="69" t="s">
        <v>9</v>
      </c>
      <c r="P241" s="69"/>
      <c r="Q241" s="69"/>
      <c r="R241" s="69"/>
      <c r="S241" s="41"/>
      <c r="T241" s="69" t="s">
        <v>10</v>
      </c>
      <c r="U241" s="69"/>
      <c r="V241" s="69"/>
      <c r="W241" s="69"/>
      <c r="X241" s="41"/>
      <c r="Y241" s="69" t="s">
        <v>20</v>
      </c>
      <c r="Z241" s="69"/>
      <c r="AA241" s="69"/>
      <c r="AB241" s="69"/>
      <c r="AC241" s="42"/>
      <c r="AD241" s="74" t="s">
        <v>21</v>
      </c>
      <c r="AE241" s="75"/>
      <c r="AF241" s="42"/>
      <c r="AG241" s="69" t="str">
        <f>IF(AND(0&lt;ABS($O242),0&lt;ABS($T242),0&lt;ABS($Y242)),"CU YD",IF(AND(0&lt;ABS($O242),0&lt;ABS($T242)),"SQ YD",IF(AND(0&lt;ABS($O242)),"FT","EACH")))</f>
        <v>EACH</v>
      </c>
      <c r="AH241" s="69"/>
      <c r="AI241" s="69"/>
      <c r="AJ241" s="69"/>
    </row>
    <row r="242" spans="2:38" ht="20.100000000000001" hidden="1" customHeight="1" x14ac:dyDescent="0.2">
      <c r="B242" s="319"/>
      <c r="C242" s="320"/>
      <c r="D242" s="320"/>
      <c r="E242" s="320"/>
      <c r="F242" s="320"/>
      <c r="G242" s="320"/>
      <c r="H242" s="320"/>
      <c r="I242" s="320"/>
      <c r="J242" s="321"/>
      <c r="K242" s="214"/>
      <c r="L242" s="214"/>
      <c r="M242" s="214"/>
      <c r="N242" s="30" t="s">
        <v>22</v>
      </c>
      <c r="O242" s="219"/>
      <c r="P242" s="220"/>
      <c r="Q242" s="220"/>
      <c r="R242" s="231"/>
      <c r="S242" s="30" t="s">
        <v>22</v>
      </c>
      <c r="T242" s="219"/>
      <c r="U242" s="220"/>
      <c r="V242" s="220"/>
      <c r="W242" s="231"/>
      <c r="X242" s="30" t="s">
        <v>22</v>
      </c>
      <c r="Y242" s="219"/>
      <c r="Z242" s="220"/>
      <c r="AA242" s="220"/>
      <c r="AB242" s="231"/>
      <c r="AC242" s="40" t="s">
        <v>23</v>
      </c>
      <c r="AD242" s="119">
        <v>1</v>
      </c>
      <c r="AE242" s="120"/>
      <c r="AF242" s="31" t="s">
        <v>24</v>
      </c>
      <c r="AG242" s="322" t="str">
        <f t="shared" ref="AG242:AG244" si="81">IF(K242=0," ",IF(AND(0&lt;ABS($O242),0&lt;ABS($T242),0&lt;ABS($Y242)),ROUND(($K242*IF($Q242&gt;0,($O242+$Q242)/2,$O242)*IF($V242&gt;0,($T242+$V242)/2,$T242)*IF($AA242&gt;0,($Y242+$AA242)/2,$Y242))/AD242,AL242),IF(AND(0&lt;ABS($O242),0&lt;ABS($T242)),ROUND(($K242*IF($Q242&gt;0,($O242+$Q242)/2,$O242)*IF($V242&gt;0,($T242+$V242)/2,$T242))/AD242,AL242),IF(AND(0&lt;ABS($O242)),ROUND($K242*IF($Q242&gt;0,($O242+$Q242)/2,$O242)/AD242,AL242),IF(AND(0&lt;ABS($K242)),K242," ")))))</f>
        <v xml:space="preserve"> </v>
      </c>
      <c r="AH242" s="323"/>
      <c r="AI242" s="323"/>
      <c r="AJ242" s="324"/>
      <c r="AL242" s="9">
        <v>1</v>
      </c>
    </row>
    <row r="243" spans="2:38" ht="20.100000000000001" hidden="1" customHeight="1" x14ac:dyDescent="0.2">
      <c r="B243" s="269"/>
      <c r="C243" s="270"/>
      <c r="D243" s="270"/>
      <c r="E243" s="270"/>
      <c r="F243" s="270"/>
      <c r="G243" s="270"/>
      <c r="H243" s="270"/>
      <c r="I243" s="270"/>
      <c r="J243" s="271"/>
      <c r="K243" s="76"/>
      <c r="L243" s="76"/>
      <c r="M243" s="76"/>
      <c r="N243" s="18" t="s">
        <v>22</v>
      </c>
      <c r="O243" s="77"/>
      <c r="P243" s="78"/>
      <c r="Q243" s="78"/>
      <c r="R243" s="79"/>
      <c r="S243" s="18" t="s">
        <v>22</v>
      </c>
      <c r="T243" s="77"/>
      <c r="U243" s="78"/>
      <c r="V243" s="78"/>
      <c r="W243" s="79"/>
      <c r="X243" s="18" t="s">
        <v>22</v>
      </c>
      <c r="Y243" s="77"/>
      <c r="Z243" s="78"/>
      <c r="AA243" s="78"/>
      <c r="AB243" s="79"/>
      <c r="AC243" s="36" t="s">
        <v>23</v>
      </c>
      <c r="AD243" s="62">
        <f>AD242</f>
        <v>1</v>
      </c>
      <c r="AE243" s="63"/>
      <c r="AF243" s="19" t="s">
        <v>24</v>
      </c>
      <c r="AG243" s="254" t="str">
        <f t="shared" ref="AG243" si="82">IF(K243=0," ",IF(AND(0&lt;ABS($O243),0&lt;ABS($T243),0&lt;ABS($Y243)),ROUND(($K243*IF($Q243&gt;0,($O243+$Q243)/2,$O243)*IF($V243&gt;0,($T243+$V243)/2,$T243)*IF($AA243&gt;0,($Y243+$AA243)/2,$Y243))/AD243,AL243),IF(AND(0&lt;ABS($O243),0&lt;ABS($T243)),ROUND(($K243*IF($Q243&gt;0,($O243+$Q243)/2,$O243)*IF($V243&gt;0,($T243+$V243)/2,$T243))/AD243,AL243),IF(AND(0&lt;ABS($O243)),ROUND($K243*IF($Q243&gt;0,($O243+$Q243)/2,$O243)/AD243,AL243),IF(AND(0&lt;ABS($K243)),K243," ")))))</f>
        <v xml:space="preserve"> </v>
      </c>
      <c r="AH243" s="255"/>
      <c r="AI243" s="255"/>
      <c r="AJ243" s="256"/>
      <c r="AL243" s="11">
        <f>AL242</f>
        <v>1</v>
      </c>
    </row>
    <row r="244" spans="2:38" ht="20.100000000000001" hidden="1" customHeight="1" thickBot="1" x14ac:dyDescent="0.25">
      <c r="B244" s="269"/>
      <c r="C244" s="270"/>
      <c r="D244" s="270"/>
      <c r="E244" s="270"/>
      <c r="F244" s="270"/>
      <c r="G244" s="270"/>
      <c r="H244" s="270"/>
      <c r="I244" s="270"/>
      <c r="J244" s="271"/>
      <c r="K244" s="76"/>
      <c r="L244" s="76"/>
      <c r="M244" s="76"/>
      <c r="N244" s="18" t="s">
        <v>22</v>
      </c>
      <c r="O244" s="77"/>
      <c r="P244" s="78"/>
      <c r="Q244" s="78"/>
      <c r="R244" s="79"/>
      <c r="S244" s="18" t="s">
        <v>22</v>
      </c>
      <c r="T244" s="77"/>
      <c r="U244" s="78"/>
      <c r="V244" s="78"/>
      <c r="W244" s="79"/>
      <c r="X244" s="18" t="s">
        <v>22</v>
      </c>
      <c r="Y244" s="77"/>
      <c r="Z244" s="78"/>
      <c r="AA244" s="78"/>
      <c r="AB244" s="79"/>
      <c r="AC244" s="36" t="s">
        <v>23</v>
      </c>
      <c r="AD244" s="62">
        <f>AD243</f>
        <v>1</v>
      </c>
      <c r="AE244" s="63"/>
      <c r="AF244" s="19" t="s">
        <v>24</v>
      </c>
      <c r="AG244" s="254" t="str">
        <f t="shared" si="81"/>
        <v xml:space="preserve"> </v>
      </c>
      <c r="AH244" s="255"/>
      <c r="AI244" s="255"/>
      <c r="AJ244" s="256"/>
      <c r="AL244" s="8">
        <f>AL243</f>
        <v>1</v>
      </c>
    </row>
    <row r="245" spans="2:38" ht="20.100000000000001" hidden="1" customHeight="1" thickTop="1" thickBot="1" x14ac:dyDescent="0.25">
      <c r="B245" s="58" t="s">
        <v>25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60"/>
      <c r="AG245" s="316">
        <f>SUM(AG242:AG244)</f>
        <v>0</v>
      </c>
      <c r="AH245" s="317"/>
      <c r="AI245" s="317"/>
      <c r="AJ245" s="318"/>
    </row>
    <row r="246" spans="2:38" ht="9.9499999999999993" hidden="1" customHeight="1" thickBot="1" x14ac:dyDescent="0.25">
      <c r="B246" s="32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4"/>
      <c r="AH246" s="34"/>
      <c r="AI246" s="34"/>
      <c r="AJ246" s="35"/>
    </row>
    <row r="247" spans="2:38" ht="20.100000000000001" hidden="1" customHeight="1" thickBot="1" x14ac:dyDescent="0.25">
      <c r="B247" s="47" t="s">
        <v>60</v>
      </c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9"/>
    </row>
    <row r="248" spans="2:38" ht="20.100000000000001" hidden="1" customHeight="1" thickBot="1" x14ac:dyDescent="0.25">
      <c r="B248" s="74" t="s">
        <v>12</v>
      </c>
      <c r="C248" s="174"/>
      <c r="D248" s="174"/>
      <c r="E248" s="174"/>
      <c r="F248" s="174"/>
      <c r="G248" s="174"/>
      <c r="H248" s="174"/>
      <c r="I248" s="174"/>
      <c r="J248" s="75"/>
      <c r="K248" s="69" t="s">
        <v>11</v>
      </c>
      <c r="L248" s="69"/>
      <c r="M248" s="69"/>
      <c r="N248" s="41"/>
      <c r="O248" s="69" t="s">
        <v>9</v>
      </c>
      <c r="P248" s="69"/>
      <c r="Q248" s="69"/>
      <c r="R248" s="69"/>
      <c r="S248" s="41"/>
      <c r="T248" s="69" t="s">
        <v>10</v>
      </c>
      <c r="U248" s="69"/>
      <c r="V248" s="69"/>
      <c r="W248" s="69"/>
      <c r="X248" s="41"/>
      <c r="Y248" s="69" t="s">
        <v>20</v>
      </c>
      <c r="Z248" s="69"/>
      <c r="AA248" s="69"/>
      <c r="AB248" s="69"/>
      <c r="AC248" s="42"/>
      <c r="AD248" s="74" t="s">
        <v>21</v>
      </c>
      <c r="AE248" s="75"/>
      <c r="AF248" s="42"/>
      <c r="AG248" s="69" t="str">
        <f>IF(AND(0&lt;ABS($O249),0&lt;ABS($T249),0&lt;ABS($Y249)),"CU YD",IF(AND(0&lt;ABS($O249),0&lt;ABS($T249)),"SQ YD",IF(AND(0&lt;ABS($O249)),"FT","EACH")))</f>
        <v>EACH</v>
      </c>
      <c r="AH248" s="69"/>
      <c r="AI248" s="69"/>
      <c r="AJ248" s="69"/>
    </row>
    <row r="249" spans="2:38" ht="20.100000000000001" hidden="1" customHeight="1" x14ac:dyDescent="0.2">
      <c r="B249" s="262"/>
      <c r="C249" s="263"/>
      <c r="D249" s="263"/>
      <c r="E249" s="263"/>
      <c r="F249" s="263"/>
      <c r="G249" s="263"/>
      <c r="H249" s="263"/>
      <c r="I249" s="263"/>
      <c r="J249" s="264"/>
      <c r="K249" s="65"/>
      <c r="L249" s="65"/>
      <c r="M249" s="65"/>
      <c r="N249" s="14" t="s">
        <v>22</v>
      </c>
      <c r="O249" s="66"/>
      <c r="P249" s="67"/>
      <c r="Q249" s="67"/>
      <c r="R249" s="68"/>
      <c r="S249" s="14" t="s">
        <v>22</v>
      </c>
      <c r="T249" s="66"/>
      <c r="U249" s="67"/>
      <c r="V249" s="67"/>
      <c r="W249" s="68"/>
      <c r="X249" s="14" t="s">
        <v>22</v>
      </c>
      <c r="Y249" s="66"/>
      <c r="Z249" s="67"/>
      <c r="AA249" s="67"/>
      <c r="AB249" s="68"/>
      <c r="AC249" s="37" t="s">
        <v>23</v>
      </c>
      <c r="AD249" s="70">
        <v>1</v>
      </c>
      <c r="AE249" s="71"/>
      <c r="AF249" s="17" t="s">
        <v>24</v>
      </c>
      <c r="AG249" s="265" t="str">
        <f t="shared" ref="AG249:AG250" si="83">IF(K249=0," ",IF(AND(0&lt;ABS($O249),0&lt;ABS($T249),0&lt;ABS($Y249)),ROUND(($K249*IF($Q249&gt;0,($O249+$Q249)/2,$O249)*IF($V249&gt;0,($T249+$V249)/2,$T249)*IF($AA249&gt;0,($Y249+$AA249)/2,$Y249))/AD249,AL249),IF(AND(0&lt;ABS($O249),0&lt;ABS($T249)),ROUND(($K249*IF($Q249&gt;0,($O249+$Q249)/2,$O249)*IF($V249&gt;0,($T249+$V249)/2,$T249))/AD249,AL249),IF(AND(0&lt;ABS($O249)),ROUND($K249*IF($Q249&gt;0,($O249+$Q249)/2,$O249)/AD249,AL249),IF(AND(0&lt;ABS($K249)),K249," ")))))</f>
        <v xml:space="preserve"> </v>
      </c>
      <c r="AH249" s="266"/>
      <c r="AI249" s="266"/>
      <c r="AJ249" s="267"/>
      <c r="AL249" s="9">
        <v>1</v>
      </c>
    </row>
    <row r="250" spans="2:38" ht="20.100000000000001" hidden="1" customHeight="1" thickBot="1" x14ac:dyDescent="0.25">
      <c r="B250" s="269"/>
      <c r="C250" s="270"/>
      <c r="D250" s="270"/>
      <c r="E250" s="270"/>
      <c r="F250" s="270"/>
      <c r="G250" s="270"/>
      <c r="H250" s="270"/>
      <c r="I250" s="270"/>
      <c r="J250" s="271"/>
      <c r="K250" s="76"/>
      <c r="L250" s="76"/>
      <c r="M250" s="76"/>
      <c r="N250" s="18" t="s">
        <v>22</v>
      </c>
      <c r="O250" s="77"/>
      <c r="P250" s="78"/>
      <c r="Q250" s="78"/>
      <c r="R250" s="79"/>
      <c r="S250" s="18" t="s">
        <v>22</v>
      </c>
      <c r="T250" s="77"/>
      <c r="U250" s="78"/>
      <c r="V250" s="78"/>
      <c r="W250" s="79"/>
      <c r="X250" s="18" t="s">
        <v>22</v>
      </c>
      <c r="Y250" s="77"/>
      <c r="Z250" s="78"/>
      <c r="AA250" s="78"/>
      <c r="AB250" s="79"/>
      <c r="AC250" s="36" t="s">
        <v>23</v>
      </c>
      <c r="AD250" s="62">
        <f>AD249</f>
        <v>1</v>
      </c>
      <c r="AE250" s="63"/>
      <c r="AF250" s="19" t="s">
        <v>24</v>
      </c>
      <c r="AG250" s="254" t="str">
        <f t="shared" si="83"/>
        <v xml:space="preserve"> </v>
      </c>
      <c r="AH250" s="255"/>
      <c r="AI250" s="255"/>
      <c r="AJ250" s="256"/>
      <c r="AL250" s="8">
        <f>AL249</f>
        <v>1</v>
      </c>
    </row>
    <row r="251" spans="2:38" ht="20.100000000000001" hidden="1" customHeight="1" thickTop="1" thickBot="1" x14ac:dyDescent="0.25">
      <c r="B251" s="58" t="s">
        <v>25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60"/>
      <c r="AG251" s="316">
        <f>SUM(AG249:AG250)</f>
        <v>0</v>
      </c>
      <c r="AH251" s="317"/>
      <c r="AI251" s="317"/>
      <c r="AJ251" s="318"/>
    </row>
    <row r="252" spans="2:38" ht="9.9499999999999993" hidden="1" customHeight="1" thickBot="1" x14ac:dyDescent="0.25">
      <c r="B252" s="32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4"/>
      <c r="AH252" s="34"/>
      <c r="AI252" s="34"/>
      <c r="AJ252" s="35"/>
    </row>
    <row r="253" spans="2:38" ht="20.100000000000001" hidden="1" customHeight="1" thickBot="1" x14ac:dyDescent="0.25">
      <c r="B253" s="47" t="s">
        <v>63</v>
      </c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9"/>
    </row>
    <row r="254" spans="2:38" ht="20.100000000000001" hidden="1" customHeight="1" thickBot="1" x14ac:dyDescent="0.25">
      <c r="B254" s="74" t="s">
        <v>12</v>
      </c>
      <c r="C254" s="174"/>
      <c r="D254" s="174"/>
      <c r="E254" s="174"/>
      <c r="F254" s="174"/>
      <c r="G254" s="174"/>
      <c r="H254" s="174"/>
      <c r="I254" s="174"/>
      <c r="J254" s="75"/>
      <c r="K254" s="69" t="s">
        <v>11</v>
      </c>
      <c r="L254" s="69"/>
      <c r="M254" s="69"/>
      <c r="N254" s="41"/>
      <c r="O254" s="69" t="s">
        <v>9</v>
      </c>
      <c r="P254" s="69"/>
      <c r="Q254" s="69"/>
      <c r="R254" s="69"/>
      <c r="S254" s="41"/>
      <c r="T254" s="69" t="s">
        <v>10</v>
      </c>
      <c r="U254" s="69"/>
      <c r="V254" s="69"/>
      <c r="W254" s="69"/>
      <c r="X254" s="41"/>
      <c r="Y254" s="69" t="s">
        <v>20</v>
      </c>
      <c r="Z254" s="69"/>
      <c r="AA254" s="69"/>
      <c r="AB254" s="69"/>
      <c r="AC254" s="42"/>
      <c r="AD254" s="74" t="s">
        <v>21</v>
      </c>
      <c r="AE254" s="75"/>
      <c r="AF254" s="42"/>
      <c r="AG254" s="69" t="str">
        <f>IF(AND(0&lt;ABS($O255),0&lt;ABS($T255),0&lt;ABS($Y255)),"CU YD",IF(AND(0&lt;ABS($O255),0&lt;ABS($T255)),"SQ YD",IF(AND(0&lt;ABS($O255)),"FT","EACH")))</f>
        <v>EACH</v>
      </c>
      <c r="AH254" s="69"/>
      <c r="AI254" s="69"/>
      <c r="AJ254" s="69"/>
    </row>
    <row r="255" spans="2:38" ht="20.100000000000001" hidden="1" customHeight="1" thickBot="1" x14ac:dyDescent="0.25">
      <c r="B255" s="336"/>
      <c r="C255" s="337"/>
      <c r="D255" s="337"/>
      <c r="E255" s="337"/>
      <c r="F255" s="337"/>
      <c r="G255" s="337"/>
      <c r="H255" s="337"/>
      <c r="I255" s="337"/>
      <c r="J255" s="338"/>
      <c r="K255" s="65"/>
      <c r="L255" s="65"/>
      <c r="M255" s="65"/>
      <c r="N255" s="14" t="s">
        <v>22</v>
      </c>
      <c r="O255" s="66"/>
      <c r="P255" s="67"/>
      <c r="Q255" s="67"/>
      <c r="R255" s="68"/>
      <c r="S255" s="14" t="s">
        <v>22</v>
      </c>
      <c r="T255" s="66"/>
      <c r="U255" s="67"/>
      <c r="V255" s="67"/>
      <c r="W255" s="68"/>
      <c r="X255" s="14" t="s">
        <v>22</v>
      </c>
      <c r="Y255" s="66"/>
      <c r="Z255" s="67"/>
      <c r="AA255" s="67"/>
      <c r="AB255" s="68"/>
      <c r="AC255" s="37" t="s">
        <v>23</v>
      </c>
      <c r="AD255" s="70">
        <v>1</v>
      </c>
      <c r="AE255" s="71"/>
      <c r="AF255" s="17" t="s">
        <v>24</v>
      </c>
      <c r="AG255" s="109" t="str">
        <f>IF(K255=0," ",IF(AND(0&lt;ABS($O255),0&lt;ABS($T255),0&lt;ABS($Y255)),ROUND(($K255*IF($Q255&gt;0,($O255+$Q255)/2,$O255)*IF($V255&gt;0,($T255+$V255)/2,$T255)*IF($AA255&gt;0,($Y255+$AA255)/2,$Y255))/AD255,AL255),IF(AND(0&lt;ABS($O255),0&lt;ABS($T255)),ROUND(($K255*IF($Q255&gt;0,($O255+$Q255)/2,$O255)*IF($V255&gt;0,($T255+$V255)/2,$T255))/AD255,AL255),IF(AND(0&lt;ABS($O255)),ROUND($K255*IF($Q255&gt;0,($O255+$Q255)/2,$O255)/AD255,AL255),IF(AND(0&lt;ABS($K255)),K255," ")))))</f>
        <v xml:space="preserve"> </v>
      </c>
      <c r="AH255" s="109"/>
      <c r="AI255" s="109"/>
      <c r="AJ255" s="109"/>
      <c r="AL255" s="9">
        <v>1</v>
      </c>
    </row>
    <row r="256" spans="2:38" ht="20.100000000000001" hidden="1" customHeight="1" thickTop="1" thickBot="1" x14ac:dyDescent="0.25">
      <c r="B256" s="58" t="s">
        <v>25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60"/>
      <c r="AG256" s="335">
        <f>SUM(AG255:AJ255)</f>
        <v>0</v>
      </c>
      <c r="AH256" s="335"/>
      <c r="AI256" s="335"/>
      <c r="AJ256" s="335"/>
    </row>
    <row r="257" spans="2:38" ht="9.9499999999999993" customHeight="1" thickBot="1" x14ac:dyDescent="0.25">
      <c r="B257" s="55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7"/>
    </row>
    <row r="258" spans="2:38" ht="20.100000000000001" hidden="1" customHeight="1" thickBot="1" x14ac:dyDescent="0.25">
      <c r="B258" s="47" t="s">
        <v>69</v>
      </c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9"/>
    </row>
    <row r="259" spans="2:38" ht="20.100000000000001" hidden="1" customHeight="1" thickBot="1" x14ac:dyDescent="0.25">
      <c r="B259" s="74" t="s">
        <v>12</v>
      </c>
      <c r="C259" s="174"/>
      <c r="D259" s="174"/>
      <c r="E259" s="174"/>
      <c r="F259" s="174"/>
      <c r="G259" s="174"/>
      <c r="H259" s="174"/>
      <c r="I259" s="174"/>
      <c r="J259" s="75"/>
      <c r="K259" s="69" t="s">
        <v>11</v>
      </c>
      <c r="L259" s="69"/>
      <c r="M259" s="69"/>
      <c r="N259" s="41"/>
      <c r="O259" s="69" t="s">
        <v>9</v>
      </c>
      <c r="P259" s="69"/>
      <c r="Q259" s="69"/>
      <c r="R259" s="69"/>
      <c r="S259" s="41"/>
      <c r="T259" s="69" t="s">
        <v>10</v>
      </c>
      <c r="U259" s="69"/>
      <c r="V259" s="69"/>
      <c r="W259" s="69"/>
      <c r="X259" s="41"/>
      <c r="Y259" s="69" t="s">
        <v>20</v>
      </c>
      <c r="Z259" s="69"/>
      <c r="AA259" s="69"/>
      <c r="AB259" s="69"/>
      <c r="AC259" s="42"/>
      <c r="AD259" s="74" t="s">
        <v>21</v>
      </c>
      <c r="AE259" s="75"/>
      <c r="AF259" s="42"/>
      <c r="AG259" s="69" t="str">
        <f>IF(AND(0&lt;ABS($O260),0&lt;ABS($T260),0&lt;ABS($Y260)),"CU YD",IF(AND(0&lt;ABS($O260),0&lt;ABS($T260)),"SQ YD",IF(AND(0&lt;ABS($O260)),"FT","EACH")))</f>
        <v>EACH</v>
      </c>
      <c r="AH259" s="69"/>
      <c r="AI259" s="69"/>
      <c r="AJ259" s="69"/>
    </row>
    <row r="260" spans="2:38" ht="20.100000000000001" hidden="1" customHeight="1" thickBot="1" x14ac:dyDescent="0.25">
      <c r="B260" s="262"/>
      <c r="C260" s="263"/>
      <c r="D260" s="263"/>
      <c r="E260" s="263"/>
      <c r="F260" s="263"/>
      <c r="G260" s="263"/>
      <c r="H260" s="263"/>
      <c r="I260" s="263"/>
      <c r="J260" s="264"/>
      <c r="K260" s="65"/>
      <c r="L260" s="65"/>
      <c r="M260" s="65"/>
      <c r="N260" s="14" t="s">
        <v>22</v>
      </c>
      <c r="O260" s="66"/>
      <c r="P260" s="67"/>
      <c r="Q260" s="67"/>
      <c r="R260" s="68"/>
      <c r="S260" s="14" t="s">
        <v>22</v>
      </c>
      <c r="T260" s="66"/>
      <c r="U260" s="67"/>
      <c r="V260" s="67"/>
      <c r="W260" s="68"/>
      <c r="X260" s="14" t="s">
        <v>22</v>
      </c>
      <c r="Y260" s="66"/>
      <c r="Z260" s="67"/>
      <c r="AA260" s="67"/>
      <c r="AB260" s="68"/>
      <c r="AC260" s="37" t="s">
        <v>23</v>
      </c>
      <c r="AD260" s="70">
        <v>1</v>
      </c>
      <c r="AE260" s="71"/>
      <c r="AF260" s="17" t="s">
        <v>24</v>
      </c>
      <c r="AG260" s="265" t="str">
        <f t="shared" ref="AG260" si="84">IF(K260=0," ",IF(AND(0&lt;ABS($O260),0&lt;ABS($T260),0&lt;ABS($Y260)),ROUND(($K260*IF($Q260&gt;0,($O260+$Q260)/2,$O260)*IF($V260&gt;0,($T260+$V260)/2,$T260)*IF($AA260&gt;0,($Y260+$AA260)/2,$Y260))/AD260,AL260),IF(AND(0&lt;ABS($O260),0&lt;ABS($T260)),ROUND(($K260*IF($Q260&gt;0,($O260+$Q260)/2,$O260)*IF($V260&gt;0,($T260+$V260)/2,$T260))/AD260,AL260),IF(AND(0&lt;ABS($O260)),ROUND($K260*IF($Q260&gt;0,($O260+$Q260)/2,$O260)/AD260,AL260),IF(AND(0&lt;ABS($K260)),K260," ")))))</f>
        <v xml:space="preserve"> </v>
      </c>
      <c r="AH260" s="266"/>
      <c r="AI260" s="266"/>
      <c r="AJ260" s="267"/>
      <c r="AL260" s="9">
        <v>1</v>
      </c>
    </row>
    <row r="261" spans="2:38" ht="20.100000000000001" hidden="1" customHeight="1" thickTop="1" thickBot="1" x14ac:dyDescent="0.25">
      <c r="B261" s="58" t="s">
        <v>25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60"/>
      <c r="AG261" s="316">
        <f>SUM(AG260:AG260)</f>
        <v>0</v>
      </c>
      <c r="AH261" s="317"/>
      <c r="AI261" s="317"/>
      <c r="AJ261" s="318"/>
    </row>
    <row r="262" spans="2:38" ht="9.9499999999999993" hidden="1" customHeight="1" thickBot="1" x14ac:dyDescent="0.25">
      <c r="B262" s="32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4"/>
      <c r="AH262" s="34"/>
      <c r="AI262" s="34"/>
      <c r="AJ262" s="35"/>
    </row>
    <row r="263" spans="2:38" ht="20.100000000000001" customHeight="1" x14ac:dyDescent="0.2"/>
    <row r="264" spans="2:38" ht="20.100000000000001" customHeight="1" x14ac:dyDescent="0.2"/>
    <row r="265" spans="2:38" ht="20.100000000000001" customHeight="1" x14ac:dyDescent="0.2"/>
    <row r="266" spans="2:38" ht="20.100000000000001" customHeight="1" x14ac:dyDescent="0.2"/>
    <row r="267" spans="2:38" ht="20.100000000000001" customHeight="1" x14ac:dyDescent="0.2"/>
    <row r="268" spans="2:38" ht="20.100000000000001" customHeight="1" x14ac:dyDescent="0.2"/>
    <row r="269" spans="2:38" ht="20.100000000000001" customHeight="1" x14ac:dyDescent="0.2"/>
    <row r="270" spans="2:38" ht="20.100000000000001" customHeight="1" x14ac:dyDescent="0.2"/>
    <row r="271" spans="2:38" ht="20.100000000000001" customHeight="1" x14ac:dyDescent="0.2"/>
    <row r="272" spans="2:38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  <row r="1199" ht="20.100000000000001" customHeight="1" x14ac:dyDescent="0.2"/>
    <row r="1200" ht="20.100000000000001" customHeight="1" x14ac:dyDescent="0.2"/>
    <row r="1201" ht="20.100000000000001" customHeight="1" x14ac:dyDescent="0.2"/>
    <row r="1202" ht="20.100000000000001" customHeight="1" x14ac:dyDescent="0.2"/>
    <row r="1203" ht="20.100000000000001" customHeight="1" x14ac:dyDescent="0.2"/>
    <row r="1204" ht="20.100000000000001" customHeight="1" x14ac:dyDescent="0.2"/>
    <row r="1205" ht="20.100000000000001" customHeight="1" x14ac:dyDescent="0.2"/>
    <row r="1206" ht="20.100000000000001" customHeight="1" x14ac:dyDescent="0.2"/>
    <row r="1207" ht="20.100000000000001" customHeight="1" x14ac:dyDescent="0.2"/>
    <row r="1208" ht="20.100000000000001" customHeight="1" x14ac:dyDescent="0.2"/>
    <row r="1209" ht="20.100000000000001" customHeight="1" x14ac:dyDescent="0.2"/>
    <row r="1210" ht="20.100000000000001" customHeight="1" x14ac:dyDescent="0.2"/>
    <row r="1211" ht="20.100000000000001" customHeight="1" x14ac:dyDescent="0.2"/>
    <row r="1212" ht="20.100000000000001" customHeight="1" x14ac:dyDescent="0.2"/>
    <row r="1213" ht="20.100000000000001" customHeight="1" x14ac:dyDescent="0.2"/>
    <row r="1214" ht="20.100000000000001" customHeight="1" x14ac:dyDescent="0.2"/>
    <row r="1215" ht="20.100000000000001" customHeight="1" x14ac:dyDescent="0.2"/>
    <row r="1216" ht="20.100000000000001" customHeight="1" x14ac:dyDescent="0.2"/>
    <row r="1217" ht="20.100000000000001" customHeight="1" x14ac:dyDescent="0.2"/>
    <row r="1218" ht="20.100000000000001" customHeight="1" x14ac:dyDescent="0.2"/>
    <row r="1219" ht="20.100000000000001" customHeight="1" x14ac:dyDescent="0.2"/>
    <row r="1220" ht="20.100000000000001" customHeight="1" x14ac:dyDescent="0.2"/>
    <row r="1221" ht="20.100000000000001" customHeight="1" x14ac:dyDescent="0.2"/>
    <row r="1222" ht="20.100000000000001" customHeight="1" x14ac:dyDescent="0.2"/>
    <row r="1223" ht="20.100000000000001" customHeight="1" x14ac:dyDescent="0.2"/>
    <row r="1224" ht="20.100000000000001" customHeight="1" x14ac:dyDescent="0.2"/>
    <row r="1225" ht="20.100000000000001" customHeight="1" x14ac:dyDescent="0.2"/>
    <row r="1226" ht="20.100000000000001" customHeight="1" x14ac:dyDescent="0.2"/>
    <row r="1227" ht="20.100000000000001" customHeight="1" x14ac:dyDescent="0.2"/>
    <row r="1228" ht="20.100000000000001" customHeight="1" x14ac:dyDescent="0.2"/>
    <row r="1229" ht="20.100000000000001" customHeight="1" x14ac:dyDescent="0.2"/>
    <row r="1230" ht="20.100000000000001" customHeight="1" x14ac:dyDescent="0.2"/>
    <row r="1231" ht="20.100000000000001" customHeight="1" x14ac:dyDescent="0.2"/>
    <row r="1232" ht="20.100000000000001" customHeight="1" x14ac:dyDescent="0.2"/>
    <row r="1233" ht="20.100000000000001" customHeight="1" x14ac:dyDescent="0.2"/>
    <row r="1234" ht="20.100000000000001" customHeight="1" x14ac:dyDescent="0.2"/>
    <row r="1235" ht="20.100000000000001" customHeight="1" x14ac:dyDescent="0.2"/>
    <row r="1236" ht="20.100000000000001" customHeight="1" x14ac:dyDescent="0.2"/>
    <row r="1237" ht="20.100000000000001" customHeight="1" x14ac:dyDescent="0.2"/>
    <row r="1238" ht="20.100000000000001" customHeight="1" x14ac:dyDescent="0.2"/>
    <row r="1239" ht="20.100000000000001" customHeight="1" x14ac:dyDescent="0.2"/>
    <row r="1240" ht="20.100000000000001" customHeight="1" x14ac:dyDescent="0.2"/>
    <row r="1241" ht="20.100000000000001" customHeight="1" x14ac:dyDescent="0.2"/>
    <row r="1242" ht="20.100000000000001" customHeight="1" x14ac:dyDescent="0.2"/>
    <row r="1243" ht="20.100000000000001" customHeight="1" x14ac:dyDescent="0.2"/>
    <row r="1244" ht="20.100000000000001" customHeight="1" x14ac:dyDescent="0.2"/>
    <row r="1245" ht="20.100000000000001" customHeight="1" x14ac:dyDescent="0.2"/>
    <row r="1246" ht="20.100000000000001" customHeight="1" x14ac:dyDescent="0.2"/>
    <row r="1247" ht="20.100000000000001" customHeight="1" x14ac:dyDescent="0.2"/>
    <row r="1248" ht="20.100000000000001" customHeight="1" x14ac:dyDescent="0.2"/>
    <row r="1249" ht="20.100000000000001" customHeight="1" x14ac:dyDescent="0.2"/>
    <row r="1250" ht="20.100000000000001" customHeight="1" x14ac:dyDescent="0.2"/>
    <row r="1251" ht="20.100000000000001" customHeight="1" x14ac:dyDescent="0.2"/>
    <row r="1252" ht="20.100000000000001" customHeight="1" x14ac:dyDescent="0.2"/>
    <row r="1253" ht="20.100000000000001" customHeight="1" x14ac:dyDescent="0.2"/>
    <row r="1254" ht="20.100000000000001" customHeight="1" x14ac:dyDescent="0.2"/>
    <row r="1255" ht="20.100000000000001" customHeight="1" x14ac:dyDescent="0.2"/>
    <row r="1256" ht="20.100000000000001" customHeight="1" x14ac:dyDescent="0.2"/>
    <row r="1257" ht="20.100000000000001" customHeight="1" x14ac:dyDescent="0.2"/>
    <row r="1258" ht="20.100000000000001" customHeight="1" x14ac:dyDescent="0.2"/>
    <row r="1259" ht="20.100000000000001" customHeight="1" x14ac:dyDescent="0.2"/>
    <row r="1260" ht="20.100000000000001" customHeight="1" x14ac:dyDescent="0.2"/>
    <row r="1261" ht="20.100000000000001" customHeight="1" x14ac:dyDescent="0.2"/>
    <row r="1262" ht="20.100000000000001" customHeight="1" x14ac:dyDescent="0.2"/>
    <row r="1263" ht="20.100000000000001" customHeight="1" x14ac:dyDescent="0.2"/>
    <row r="1264" ht="20.100000000000001" customHeight="1" x14ac:dyDescent="0.2"/>
    <row r="1265" ht="20.100000000000001" customHeight="1" x14ac:dyDescent="0.2"/>
    <row r="1266" ht="20.100000000000001" customHeight="1" x14ac:dyDescent="0.2"/>
    <row r="1267" ht="20.100000000000001" customHeight="1" x14ac:dyDescent="0.2"/>
    <row r="1268" ht="20.100000000000001" customHeight="1" x14ac:dyDescent="0.2"/>
    <row r="1269" ht="20.100000000000001" customHeight="1" x14ac:dyDescent="0.2"/>
    <row r="1270" ht="20.100000000000001" customHeight="1" x14ac:dyDescent="0.2"/>
    <row r="1271" ht="20.100000000000001" customHeight="1" x14ac:dyDescent="0.2"/>
    <row r="1272" ht="20.100000000000001" customHeight="1" x14ac:dyDescent="0.2"/>
    <row r="1273" ht="20.100000000000001" customHeight="1" x14ac:dyDescent="0.2"/>
    <row r="1274" ht="20.100000000000001" customHeight="1" x14ac:dyDescent="0.2"/>
    <row r="1275" ht="20.100000000000001" customHeight="1" x14ac:dyDescent="0.2"/>
    <row r="1276" ht="20.100000000000001" customHeight="1" x14ac:dyDescent="0.2"/>
    <row r="1277" ht="20.100000000000001" customHeight="1" x14ac:dyDescent="0.2"/>
    <row r="1278" ht="20.100000000000001" customHeight="1" x14ac:dyDescent="0.2"/>
    <row r="1279" ht="20.100000000000001" customHeight="1" x14ac:dyDescent="0.2"/>
    <row r="1280" ht="20.100000000000001" customHeight="1" x14ac:dyDescent="0.2"/>
    <row r="1281" ht="20.100000000000001" customHeight="1" x14ac:dyDescent="0.2"/>
    <row r="1282" ht="20.100000000000001" customHeight="1" x14ac:dyDescent="0.2"/>
    <row r="1283" ht="20.100000000000001" customHeight="1" x14ac:dyDescent="0.2"/>
    <row r="1284" ht="20.100000000000001" customHeight="1" x14ac:dyDescent="0.2"/>
    <row r="1285" ht="20.100000000000001" customHeight="1" x14ac:dyDescent="0.2"/>
  </sheetData>
  <mergeCells count="1528">
    <mergeCell ref="B48:J48"/>
    <mergeCell ref="K48:M48"/>
    <mergeCell ref="O48:P48"/>
    <mergeCell ref="Q48:R48"/>
    <mergeCell ref="T48:U48"/>
    <mergeCell ref="V48:W48"/>
    <mergeCell ref="Y48:Z48"/>
    <mergeCell ref="AA48:AB48"/>
    <mergeCell ref="AD48:AE48"/>
    <mergeCell ref="AG48:AJ48"/>
    <mergeCell ref="B46:J46"/>
    <mergeCell ref="K46:M46"/>
    <mergeCell ref="O46:P46"/>
    <mergeCell ref="Q46:R46"/>
    <mergeCell ref="T46:U46"/>
    <mergeCell ref="V46:W46"/>
    <mergeCell ref="Y46:Z46"/>
    <mergeCell ref="AA46:AB46"/>
    <mergeCell ref="AD46:AE46"/>
    <mergeCell ref="AG46:AJ46"/>
    <mergeCell ref="Q42:R42"/>
    <mergeCell ref="T42:U42"/>
    <mergeCell ref="V42:W42"/>
    <mergeCell ref="Y42:Z42"/>
    <mergeCell ref="AA42:AB42"/>
    <mergeCell ref="AD42:AE42"/>
    <mergeCell ref="AG42:AJ42"/>
    <mergeCell ref="K43:M43"/>
    <mergeCell ref="AG43:AJ43"/>
    <mergeCell ref="B44:J44"/>
    <mergeCell ref="K44:M44"/>
    <mergeCell ref="O44:P44"/>
    <mergeCell ref="Q44:R44"/>
    <mergeCell ref="T44:U44"/>
    <mergeCell ref="V44:W44"/>
    <mergeCell ref="Y44:Z44"/>
    <mergeCell ref="AA44:AB44"/>
    <mergeCell ref="AD44:AE44"/>
    <mergeCell ref="AG44:AJ44"/>
    <mergeCell ref="N43:AF43"/>
    <mergeCell ref="B257:AJ257"/>
    <mergeCell ref="Q133:R133"/>
    <mergeCell ref="T133:U133"/>
    <mergeCell ref="V133:W133"/>
    <mergeCell ref="Y133:Z133"/>
    <mergeCell ref="AA133:AB133"/>
    <mergeCell ref="AD133:AE133"/>
    <mergeCell ref="AG133:AJ133"/>
    <mergeCell ref="B131:J134"/>
    <mergeCell ref="AD203:AE203"/>
    <mergeCell ref="AG203:AJ203"/>
    <mergeCell ref="AD200:AE200"/>
    <mergeCell ref="K197:M197"/>
    <mergeCell ref="O197:P197"/>
    <mergeCell ref="Q197:R197"/>
    <mergeCell ref="T197:U197"/>
    <mergeCell ref="V197:W197"/>
    <mergeCell ref="Y197:Z197"/>
    <mergeCell ref="AD201:AE201"/>
    <mergeCell ref="K202:M202"/>
    <mergeCell ref="B256:AF256"/>
    <mergeCell ref="AG256:AJ256"/>
    <mergeCell ref="AD255:AE255"/>
    <mergeCell ref="O161:P161"/>
    <mergeCell ref="B254:J254"/>
    <mergeCell ref="B255:J255"/>
    <mergeCell ref="AD162:AE162"/>
    <mergeCell ref="O204:P204"/>
    <mergeCell ref="AG204:AJ204"/>
    <mergeCell ref="B213:J213"/>
    <mergeCell ref="K213:M213"/>
    <mergeCell ref="O213:P213"/>
    <mergeCell ref="AG9:AJ9"/>
    <mergeCell ref="AG162:AJ162"/>
    <mergeCell ref="B163:AF163"/>
    <mergeCell ref="AG163:AJ163"/>
    <mergeCell ref="B155:AJ155"/>
    <mergeCell ref="B156:J156"/>
    <mergeCell ref="K156:M156"/>
    <mergeCell ref="AD156:AE156"/>
    <mergeCell ref="AG156:AJ156"/>
    <mergeCell ref="B157:J157"/>
    <mergeCell ref="B119:J119"/>
    <mergeCell ref="B120:J120"/>
    <mergeCell ref="B128:J128"/>
    <mergeCell ref="Y161:Z161"/>
    <mergeCell ref="AA161:AB161"/>
    <mergeCell ref="B162:J162"/>
    <mergeCell ref="Y162:Z162"/>
    <mergeCell ref="AA162:AB162"/>
    <mergeCell ref="B142:AJ142"/>
    <mergeCell ref="K161:M161"/>
    <mergeCell ref="O138:R138"/>
    <mergeCell ref="Y157:Z157"/>
    <mergeCell ref="K119:M119"/>
    <mergeCell ref="O119:P119"/>
    <mergeCell ref="T162:U162"/>
    <mergeCell ref="V162:W162"/>
    <mergeCell ref="K157:M157"/>
    <mergeCell ref="T145:U145"/>
    <mergeCell ref="V145:W145"/>
    <mergeCell ref="AG141:AJ141"/>
    <mergeCell ref="Y145:Z145"/>
    <mergeCell ref="AA145:AB145"/>
    <mergeCell ref="K174:M174"/>
    <mergeCell ref="O173:P173"/>
    <mergeCell ref="Q173:R173"/>
    <mergeCell ref="T173:U173"/>
    <mergeCell ref="V173:W173"/>
    <mergeCell ref="Y173:Z173"/>
    <mergeCell ref="B202:J207"/>
    <mergeCell ref="AG217:AJ217"/>
    <mergeCell ref="B36:AJ36"/>
    <mergeCell ref="B50:AJ50"/>
    <mergeCell ref="B55:AJ55"/>
    <mergeCell ref="B61:AJ61"/>
    <mergeCell ref="B79:AJ79"/>
    <mergeCell ref="B84:AJ84"/>
    <mergeCell ref="B97:AJ97"/>
    <mergeCell ref="B107:AJ107"/>
    <mergeCell ref="B113:AJ113"/>
    <mergeCell ref="AA202:AB202"/>
    <mergeCell ref="Q213:R213"/>
    <mergeCell ref="T213:U213"/>
    <mergeCell ref="V213:W213"/>
    <mergeCell ref="Y213:Z213"/>
    <mergeCell ref="AA213:AB213"/>
    <mergeCell ref="AD213:AE213"/>
    <mergeCell ref="AG213:AJ213"/>
    <mergeCell ref="K162:M162"/>
    <mergeCell ref="V161:W161"/>
    <mergeCell ref="Y167:Z167"/>
    <mergeCell ref="AA167:AB167"/>
    <mergeCell ref="AG178:AJ178"/>
    <mergeCell ref="Q167:R167"/>
    <mergeCell ref="O178:R178"/>
    <mergeCell ref="T178:W178"/>
    <mergeCell ref="Y178:AB178"/>
    <mergeCell ref="AG212:AJ212"/>
    <mergeCell ref="AD180:AE180"/>
    <mergeCell ref="V218:W218"/>
    <mergeCell ref="T254:W254"/>
    <mergeCell ref="Y254:AB254"/>
    <mergeCell ref="AD254:AE254"/>
    <mergeCell ref="AG254:AJ254"/>
    <mergeCell ref="B253:AJ253"/>
    <mergeCell ref="V236:W236"/>
    <mergeCell ref="Y236:Z236"/>
    <mergeCell ref="AA236:AB236"/>
    <mergeCell ref="AD236:AE236"/>
    <mergeCell ref="B148:AJ148"/>
    <mergeCell ref="K201:M201"/>
    <mergeCell ref="O201:P201"/>
    <mergeCell ref="Q201:R201"/>
    <mergeCell ref="T201:U201"/>
    <mergeCell ref="B212:J212"/>
    <mergeCell ref="K212:M212"/>
    <mergeCell ref="Y196:Z196"/>
    <mergeCell ref="V219:W219"/>
    <mergeCell ref="Y219:Z219"/>
    <mergeCell ref="AG196:AJ196"/>
    <mergeCell ref="V167:W167"/>
    <mergeCell ref="B164:AJ164"/>
    <mergeCell ref="B170:AJ170"/>
    <mergeCell ref="B176:AJ176"/>
    <mergeCell ref="B182:AJ182"/>
    <mergeCell ref="B188:AJ188"/>
    <mergeCell ref="B181:AF181"/>
    <mergeCell ref="AG181:AJ181"/>
    <mergeCell ref="AA219:AB219"/>
    <mergeCell ref="AG255:AJ255"/>
    <mergeCell ref="K255:M255"/>
    <mergeCell ref="O255:P255"/>
    <mergeCell ref="Q255:R255"/>
    <mergeCell ref="T255:U255"/>
    <mergeCell ref="V255:W255"/>
    <mergeCell ref="Y255:Z255"/>
    <mergeCell ref="AA255:AB255"/>
    <mergeCell ref="B220:AF220"/>
    <mergeCell ref="AG220:AJ220"/>
    <mergeCell ref="AG219:AJ219"/>
    <mergeCell ref="AG218:AJ218"/>
    <mergeCell ref="B219:J219"/>
    <mergeCell ref="K219:M219"/>
    <mergeCell ref="O219:P219"/>
    <mergeCell ref="Q219:R219"/>
    <mergeCell ref="T219:U219"/>
    <mergeCell ref="B221:AJ221"/>
    <mergeCell ref="B227:AJ227"/>
    <mergeCell ref="AD219:AE219"/>
    <mergeCell ref="K254:M254"/>
    <mergeCell ref="O254:R254"/>
    <mergeCell ref="B193:AJ193"/>
    <mergeCell ref="B209:AJ209"/>
    <mergeCell ref="B215:AJ215"/>
    <mergeCell ref="V201:W201"/>
    <mergeCell ref="B190:J190"/>
    <mergeCell ref="K200:M200"/>
    <mergeCell ref="B261:AF261"/>
    <mergeCell ref="AG261:AJ261"/>
    <mergeCell ref="B258:AJ258"/>
    <mergeCell ref="B259:J259"/>
    <mergeCell ref="K259:M259"/>
    <mergeCell ref="O259:R259"/>
    <mergeCell ref="T259:W259"/>
    <mergeCell ref="Y259:AB259"/>
    <mergeCell ref="AD259:AE259"/>
    <mergeCell ref="AG259:AJ259"/>
    <mergeCell ref="B260:J260"/>
    <mergeCell ref="K260:M260"/>
    <mergeCell ref="O260:P260"/>
    <mergeCell ref="Q260:R260"/>
    <mergeCell ref="T260:U260"/>
    <mergeCell ref="V260:W260"/>
    <mergeCell ref="Y260:Z260"/>
    <mergeCell ref="AA260:AB260"/>
    <mergeCell ref="AD260:AE260"/>
    <mergeCell ref="AG260:AJ260"/>
    <mergeCell ref="Y218:Z218"/>
    <mergeCell ref="B194:AJ194"/>
    <mergeCell ref="B195:J195"/>
    <mergeCell ref="K195:M195"/>
    <mergeCell ref="O195:R195"/>
    <mergeCell ref="T195:W195"/>
    <mergeCell ref="Y195:AB195"/>
    <mergeCell ref="AD195:AE195"/>
    <mergeCell ref="K204:M204"/>
    <mergeCell ref="T204:U204"/>
    <mergeCell ref="B217:J217"/>
    <mergeCell ref="K217:M217"/>
    <mergeCell ref="O217:R217"/>
    <mergeCell ref="AG198:AJ198"/>
    <mergeCell ref="K198:M198"/>
    <mergeCell ref="T203:U203"/>
    <mergeCell ref="AG214:AJ214"/>
    <mergeCell ref="T202:U202"/>
    <mergeCell ref="Y202:Z202"/>
    <mergeCell ref="B210:AJ210"/>
    <mergeCell ref="B211:J211"/>
    <mergeCell ref="K211:M211"/>
    <mergeCell ref="O211:R211"/>
    <mergeCell ref="T211:W211"/>
    <mergeCell ref="Y211:AB211"/>
    <mergeCell ref="AD211:AE211"/>
    <mergeCell ref="O212:P212"/>
    <mergeCell ref="B196:J201"/>
    <mergeCell ref="T205:U205"/>
    <mergeCell ref="V205:W205"/>
    <mergeCell ref="Y205:Z205"/>
    <mergeCell ref="AA205:AB205"/>
    <mergeCell ref="B186:J186"/>
    <mergeCell ref="K186:M186"/>
    <mergeCell ref="O186:P186"/>
    <mergeCell ref="B235:J235"/>
    <mergeCell ref="K235:M235"/>
    <mergeCell ref="O235:R235"/>
    <mergeCell ref="T235:W235"/>
    <mergeCell ref="Y235:AB235"/>
    <mergeCell ref="AD235:AE235"/>
    <mergeCell ref="AG235:AJ235"/>
    <mergeCell ref="K237:M237"/>
    <mergeCell ref="O237:P237"/>
    <mergeCell ref="Q237:R237"/>
    <mergeCell ref="T237:U237"/>
    <mergeCell ref="V237:W237"/>
    <mergeCell ref="Y237:Z237"/>
    <mergeCell ref="AA237:AB237"/>
    <mergeCell ref="AD237:AE237"/>
    <mergeCell ref="B233:AJ233"/>
    <mergeCell ref="B214:AF214"/>
    <mergeCell ref="B218:J218"/>
    <mergeCell ref="Q186:R186"/>
    <mergeCell ref="T186:U186"/>
    <mergeCell ref="AG207:AJ207"/>
    <mergeCell ref="Y206:Z206"/>
    <mergeCell ref="AD207:AE207"/>
    <mergeCell ref="Q212:R212"/>
    <mergeCell ref="T212:U212"/>
    <mergeCell ref="V212:W212"/>
    <mergeCell ref="Y212:Z212"/>
    <mergeCell ref="AA212:AB212"/>
    <mergeCell ref="AD212:AE212"/>
    <mergeCell ref="B180:J180"/>
    <mergeCell ref="AG237:AJ237"/>
    <mergeCell ref="B236:J236"/>
    <mergeCell ref="B237:J237"/>
    <mergeCell ref="K236:M236"/>
    <mergeCell ref="O236:P236"/>
    <mergeCell ref="Q236:R236"/>
    <mergeCell ref="T236:U236"/>
    <mergeCell ref="AG211:AJ211"/>
    <mergeCell ref="AG208:AJ208"/>
    <mergeCell ref="V202:W202"/>
    <mergeCell ref="V204:W204"/>
    <mergeCell ref="Y204:Z204"/>
    <mergeCell ref="K205:M205"/>
    <mergeCell ref="O205:P205"/>
    <mergeCell ref="Q205:R205"/>
    <mergeCell ref="K180:M180"/>
    <mergeCell ref="O202:P202"/>
    <mergeCell ref="Q202:R202"/>
    <mergeCell ref="O198:P198"/>
    <mergeCell ref="Q198:R198"/>
    <mergeCell ref="AA197:AB197"/>
    <mergeCell ref="AD197:AE197"/>
    <mergeCell ref="AG197:AJ197"/>
    <mergeCell ref="AG201:AJ201"/>
    <mergeCell ref="T198:U198"/>
    <mergeCell ref="V198:W198"/>
    <mergeCell ref="Y198:Z198"/>
    <mergeCell ref="AA198:AB198"/>
    <mergeCell ref="AD198:AE198"/>
    <mergeCell ref="AD218:AE218"/>
    <mergeCell ref="B208:AF208"/>
    <mergeCell ref="AG180:AJ180"/>
    <mergeCell ref="K207:M207"/>
    <mergeCell ref="Y166:AB166"/>
    <mergeCell ref="AA173:AB173"/>
    <mergeCell ref="AA203:AB203"/>
    <mergeCell ref="O180:P180"/>
    <mergeCell ref="Q180:R180"/>
    <mergeCell ref="T180:U180"/>
    <mergeCell ref="V180:W180"/>
    <mergeCell ref="Y180:Z180"/>
    <mergeCell ref="AA180:AB180"/>
    <mergeCell ref="B189:AJ189"/>
    <mergeCell ref="AG179:AJ179"/>
    <mergeCell ref="O218:P218"/>
    <mergeCell ref="Q218:R218"/>
    <mergeCell ref="T218:U218"/>
    <mergeCell ref="AA218:AB218"/>
    <mergeCell ref="AA196:AB196"/>
    <mergeCell ref="V203:W203"/>
    <mergeCell ref="Y203:Z203"/>
    <mergeCell ref="K196:M196"/>
    <mergeCell ref="O196:P196"/>
    <mergeCell ref="Q196:R196"/>
    <mergeCell ref="T196:U196"/>
    <mergeCell ref="V196:W196"/>
    <mergeCell ref="Q207:R207"/>
    <mergeCell ref="T207:U207"/>
    <mergeCell ref="K203:M203"/>
    <mergeCell ref="O203:P203"/>
    <mergeCell ref="Q203:R203"/>
    <mergeCell ref="Y201:Z201"/>
    <mergeCell ref="AA201:AB201"/>
    <mergeCell ref="AG186:AJ186"/>
    <mergeCell ref="B187:AF187"/>
    <mergeCell ref="AG167:AJ167"/>
    <mergeCell ref="B179:J179"/>
    <mergeCell ref="K179:M179"/>
    <mergeCell ref="O179:P179"/>
    <mergeCell ref="Q179:R179"/>
    <mergeCell ref="T179:U179"/>
    <mergeCell ref="V179:W179"/>
    <mergeCell ref="Y179:Z179"/>
    <mergeCell ref="AA179:AB179"/>
    <mergeCell ref="AD179:AE179"/>
    <mergeCell ref="B140:J140"/>
    <mergeCell ref="K166:M166"/>
    <mergeCell ref="O166:R166"/>
    <mergeCell ref="T166:W166"/>
    <mergeCell ref="B175:AF175"/>
    <mergeCell ref="B143:AJ143"/>
    <mergeCell ref="B144:J144"/>
    <mergeCell ref="K144:M144"/>
    <mergeCell ref="O144:R144"/>
    <mergeCell ref="T144:W144"/>
    <mergeCell ref="Y144:AB144"/>
    <mergeCell ref="AD144:AE144"/>
    <mergeCell ref="AG144:AJ144"/>
    <mergeCell ref="B145:J145"/>
    <mergeCell ref="K145:M145"/>
    <mergeCell ref="O145:P145"/>
    <mergeCell ref="B177:AJ177"/>
    <mergeCell ref="B178:J178"/>
    <mergeCell ref="K178:M178"/>
    <mergeCell ref="Q174:R174"/>
    <mergeCell ref="AD178:AE178"/>
    <mergeCell ref="T156:W156"/>
    <mergeCell ref="B138:J138"/>
    <mergeCell ref="AD146:AE146"/>
    <mergeCell ref="B169:AF169"/>
    <mergeCell ref="T168:U168"/>
    <mergeCell ref="V168:W168"/>
    <mergeCell ref="Y168:Z168"/>
    <mergeCell ref="AA168:AB168"/>
    <mergeCell ref="AD168:AE168"/>
    <mergeCell ref="B167:J167"/>
    <mergeCell ref="K167:M167"/>
    <mergeCell ref="O167:P167"/>
    <mergeCell ref="B168:J168"/>
    <mergeCell ref="K168:M168"/>
    <mergeCell ref="O168:P168"/>
    <mergeCell ref="B166:J166"/>
    <mergeCell ref="AD166:AE166"/>
    <mergeCell ref="V157:W157"/>
    <mergeCell ref="AA157:AB157"/>
    <mergeCell ref="K146:M146"/>
    <mergeCell ref="O146:P146"/>
    <mergeCell ref="Q146:R146"/>
    <mergeCell ref="T146:U146"/>
    <mergeCell ref="V146:W146"/>
    <mergeCell ref="Y146:Z146"/>
    <mergeCell ref="AA146:AB146"/>
    <mergeCell ref="O162:P162"/>
    <mergeCell ref="Q162:R162"/>
    <mergeCell ref="V140:W140"/>
    <mergeCell ref="Y140:Z140"/>
    <mergeCell ref="K138:M138"/>
    <mergeCell ref="AG135:AJ135"/>
    <mergeCell ref="AA140:AB140"/>
    <mergeCell ref="AG118:AJ118"/>
    <mergeCell ref="T161:U161"/>
    <mergeCell ref="O157:P157"/>
    <mergeCell ref="Q157:R157"/>
    <mergeCell ref="Q127:R127"/>
    <mergeCell ref="T127:U127"/>
    <mergeCell ref="T128:U128"/>
    <mergeCell ref="V128:W128"/>
    <mergeCell ref="Y127:Z127"/>
    <mergeCell ref="T157:U157"/>
    <mergeCell ref="K131:M131"/>
    <mergeCell ref="O131:P131"/>
    <mergeCell ref="Q131:R131"/>
    <mergeCell ref="T131:U131"/>
    <mergeCell ref="V131:W131"/>
    <mergeCell ref="Y131:Z131"/>
    <mergeCell ref="AA131:AB131"/>
    <mergeCell ref="T138:W138"/>
    <mergeCell ref="Y156:AB156"/>
    <mergeCell ref="Q139:R139"/>
    <mergeCell ref="T139:U139"/>
    <mergeCell ref="V139:W139"/>
    <mergeCell ref="O156:R156"/>
    <mergeCell ref="V151:W151"/>
    <mergeCell ref="K129:M129"/>
    <mergeCell ref="Y158:Z158"/>
    <mergeCell ref="AA158:AB158"/>
    <mergeCell ref="AD132:AE132"/>
    <mergeCell ref="AG132:AJ132"/>
    <mergeCell ref="K133:M133"/>
    <mergeCell ref="O133:P133"/>
    <mergeCell ref="AA119:AB119"/>
    <mergeCell ref="AD119:AE119"/>
    <mergeCell ref="K139:M139"/>
    <mergeCell ref="O139:P139"/>
    <mergeCell ref="T118:U118"/>
    <mergeCell ref="V118:W118"/>
    <mergeCell ref="AD128:AE128"/>
    <mergeCell ref="B121:J121"/>
    <mergeCell ref="Q118:R118"/>
    <mergeCell ref="AG140:AJ140"/>
    <mergeCell ref="Y139:Z139"/>
    <mergeCell ref="AA139:AB139"/>
    <mergeCell ref="AD139:AE139"/>
    <mergeCell ref="AG139:AJ139"/>
    <mergeCell ref="K140:M140"/>
    <mergeCell ref="O140:P140"/>
    <mergeCell ref="Q140:R140"/>
    <mergeCell ref="T140:U140"/>
    <mergeCell ref="Y138:AB138"/>
    <mergeCell ref="AD138:AE138"/>
    <mergeCell ref="AG119:AJ119"/>
    <mergeCell ref="T129:U129"/>
    <mergeCell ref="V129:W129"/>
    <mergeCell ref="Y129:Z129"/>
    <mergeCell ref="AG138:AJ138"/>
    <mergeCell ref="B139:J139"/>
    <mergeCell ref="O129:P129"/>
    <mergeCell ref="B137:AJ137"/>
    <mergeCell ref="B22:J22"/>
    <mergeCell ref="B10:J10"/>
    <mergeCell ref="K101:M101"/>
    <mergeCell ref="AG115:AJ115"/>
    <mergeCell ref="B92:J93"/>
    <mergeCell ref="B94:J95"/>
    <mergeCell ref="V117:W117"/>
    <mergeCell ref="Y117:Z117"/>
    <mergeCell ref="V122:W122"/>
    <mergeCell ref="Y122:Z122"/>
    <mergeCell ref="AA122:AB122"/>
    <mergeCell ref="T119:U119"/>
    <mergeCell ref="AG125:AJ125"/>
    <mergeCell ref="Q119:R119"/>
    <mergeCell ref="AD131:AE131"/>
    <mergeCell ref="AG131:AJ131"/>
    <mergeCell ref="K134:M134"/>
    <mergeCell ref="O134:P134"/>
    <mergeCell ref="Q134:R134"/>
    <mergeCell ref="T134:U134"/>
    <mergeCell ref="V134:W134"/>
    <mergeCell ref="Y134:Z134"/>
    <mergeCell ref="AA134:AB134"/>
    <mergeCell ref="AD134:AE134"/>
    <mergeCell ref="AG134:AJ134"/>
    <mergeCell ref="K132:M132"/>
    <mergeCell ref="O132:P132"/>
    <mergeCell ref="Q132:R132"/>
    <mergeCell ref="T132:U132"/>
    <mergeCell ref="V132:W132"/>
    <mergeCell ref="Y132:Z132"/>
    <mergeCell ref="AA132:AB132"/>
    <mergeCell ref="AG33:AJ33"/>
    <mergeCell ref="K34:M34"/>
    <mergeCell ref="O34:P34"/>
    <mergeCell ref="Q34:R34"/>
    <mergeCell ref="T34:U34"/>
    <mergeCell ref="V34:W34"/>
    <mergeCell ref="Y34:Z34"/>
    <mergeCell ref="AA34:AB34"/>
    <mergeCell ref="B35:AF35"/>
    <mergeCell ref="AG35:AJ35"/>
    <mergeCell ref="B34:J34"/>
    <mergeCell ref="B37:AJ37"/>
    <mergeCell ref="B38:J38"/>
    <mergeCell ref="K103:M103"/>
    <mergeCell ref="V89:W89"/>
    <mergeCell ref="Y89:Z89"/>
    <mergeCell ref="AA89:AB89"/>
    <mergeCell ref="B87:J87"/>
    <mergeCell ref="B33:J33"/>
    <mergeCell ref="K40:M40"/>
    <mergeCell ref="O40:P40"/>
    <mergeCell ref="Q40:R40"/>
    <mergeCell ref="T40:U40"/>
    <mergeCell ref="V40:W40"/>
    <mergeCell ref="Y40:Z40"/>
    <mergeCell ref="AA40:AB40"/>
    <mergeCell ref="AD40:AE40"/>
    <mergeCell ref="AG40:AJ40"/>
    <mergeCell ref="B39:J40"/>
    <mergeCell ref="B41:J42"/>
    <mergeCell ref="K42:M42"/>
    <mergeCell ref="O42:P42"/>
    <mergeCell ref="T38:W38"/>
    <mergeCell ref="Y38:AB38"/>
    <mergeCell ref="AD38:AE38"/>
    <mergeCell ref="AG38:AJ38"/>
    <mergeCell ref="B32:AJ32"/>
    <mergeCell ref="K33:M33"/>
    <mergeCell ref="O33:R33"/>
    <mergeCell ref="T33:W33"/>
    <mergeCell ref="Y33:AB33"/>
    <mergeCell ref="AD33:AE33"/>
    <mergeCell ref="AA23:AB23"/>
    <mergeCell ref="AD23:AE23"/>
    <mergeCell ref="AG23:AJ23"/>
    <mergeCell ref="K24:M24"/>
    <mergeCell ref="O24:P24"/>
    <mergeCell ref="Q24:R24"/>
    <mergeCell ref="T24:U24"/>
    <mergeCell ref="V24:W24"/>
    <mergeCell ref="K23:M23"/>
    <mergeCell ref="O23:P23"/>
    <mergeCell ref="Q23:R23"/>
    <mergeCell ref="T23:U23"/>
    <mergeCell ref="V23:W23"/>
    <mergeCell ref="Y23:Z23"/>
    <mergeCell ref="B24:J24"/>
    <mergeCell ref="B23:J23"/>
    <mergeCell ref="B28:J28"/>
    <mergeCell ref="K28:M28"/>
    <mergeCell ref="B26:AJ26"/>
    <mergeCell ref="B31:AJ31"/>
    <mergeCell ref="AD34:AE34"/>
    <mergeCell ref="AG34:AJ34"/>
    <mergeCell ref="Y24:Z24"/>
    <mergeCell ref="AA24:AB24"/>
    <mergeCell ref="AD24:AE24"/>
    <mergeCell ref="AG24:AJ24"/>
    <mergeCell ref="B25:AF25"/>
    <mergeCell ref="AG25:AJ25"/>
    <mergeCell ref="K17:M17"/>
    <mergeCell ref="O17:P17"/>
    <mergeCell ref="Q17:R17"/>
    <mergeCell ref="T17:U17"/>
    <mergeCell ref="V17:W17"/>
    <mergeCell ref="Y17:Z17"/>
    <mergeCell ref="AA17:AB17"/>
    <mergeCell ref="AD17:AE17"/>
    <mergeCell ref="AG17:AJ17"/>
    <mergeCell ref="K15:M15"/>
    <mergeCell ref="K18:M18"/>
    <mergeCell ref="O18:P18"/>
    <mergeCell ref="Q18:R18"/>
    <mergeCell ref="T18:U18"/>
    <mergeCell ref="V18:W18"/>
    <mergeCell ref="B20:AJ20"/>
    <mergeCell ref="AG18:AJ18"/>
    <mergeCell ref="K22:M22"/>
    <mergeCell ref="O22:R22"/>
    <mergeCell ref="T22:W22"/>
    <mergeCell ref="Y22:AB22"/>
    <mergeCell ref="B19:AF19"/>
    <mergeCell ref="AD22:AE22"/>
    <mergeCell ref="AG22:AJ22"/>
    <mergeCell ref="AG19:AJ19"/>
    <mergeCell ref="B21:AJ21"/>
    <mergeCell ref="K13:M13"/>
    <mergeCell ref="O13:P13"/>
    <mergeCell ref="Q13:R13"/>
    <mergeCell ref="T13:U13"/>
    <mergeCell ref="V13:W13"/>
    <mergeCell ref="Y13:Z13"/>
    <mergeCell ref="AA13:AB13"/>
    <mergeCell ref="AD13:AE13"/>
    <mergeCell ref="AG13:AJ13"/>
    <mergeCell ref="K14:M14"/>
    <mergeCell ref="O14:P14"/>
    <mergeCell ref="Q14:R14"/>
    <mergeCell ref="T14:U14"/>
    <mergeCell ref="V14:W14"/>
    <mergeCell ref="Y14:Z14"/>
    <mergeCell ref="Y18:Z18"/>
    <mergeCell ref="AA18:AB18"/>
    <mergeCell ref="AD18:AE18"/>
    <mergeCell ref="AA14:AB14"/>
    <mergeCell ref="AD14:AE14"/>
    <mergeCell ref="AG14:AJ14"/>
    <mergeCell ref="O15:P15"/>
    <mergeCell ref="Q15:R15"/>
    <mergeCell ref="T15:U15"/>
    <mergeCell ref="V15:W15"/>
    <mergeCell ref="Y15:Z15"/>
    <mergeCell ref="AA15:AB15"/>
    <mergeCell ref="B6:AJ6"/>
    <mergeCell ref="W1:Z1"/>
    <mergeCell ref="AI1:AJ1"/>
    <mergeCell ref="W2:Z2"/>
    <mergeCell ref="AI2:AJ2"/>
    <mergeCell ref="W3:AJ3"/>
    <mergeCell ref="W4:AJ4"/>
    <mergeCell ref="AD7:AE7"/>
    <mergeCell ref="AG7:AJ7"/>
    <mergeCell ref="K7:M7"/>
    <mergeCell ref="B7:J7"/>
    <mergeCell ref="O7:R7"/>
    <mergeCell ref="T7:W7"/>
    <mergeCell ref="Y7:AB7"/>
    <mergeCell ref="AA12:AB12"/>
    <mergeCell ref="AD12:AE12"/>
    <mergeCell ref="AG12:AJ12"/>
    <mergeCell ref="K12:M12"/>
    <mergeCell ref="O12:P12"/>
    <mergeCell ref="Q12:R12"/>
    <mergeCell ref="T12:U12"/>
    <mergeCell ref="V12:W12"/>
    <mergeCell ref="Y12:Z12"/>
    <mergeCell ref="B9:J9"/>
    <mergeCell ref="K9:M9"/>
    <mergeCell ref="O9:P9"/>
    <mergeCell ref="Q9:R9"/>
    <mergeCell ref="T9:U9"/>
    <mergeCell ref="V9:W9"/>
    <mergeCell ref="Y9:Z9"/>
    <mergeCell ref="AA9:AB9"/>
    <mergeCell ref="AD9:AE9"/>
    <mergeCell ref="AG236:AJ236"/>
    <mergeCell ref="AG242:AJ242"/>
    <mergeCell ref="B244:J244"/>
    <mergeCell ref="K244:M244"/>
    <mergeCell ref="O244:P244"/>
    <mergeCell ref="Q244:R244"/>
    <mergeCell ref="T244:U244"/>
    <mergeCell ref="V244:W244"/>
    <mergeCell ref="Y244:Z244"/>
    <mergeCell ref="Y242:Z242"/>
    <mergeCell ref="AA242:AB242"/>
    <mergeCell ref="AA244:AB244"/>
    <mergeCell ref="AD244:AE244"/>
    <mergeCell ref="AG244:AJ244"/>
    <mergeCell ref="B243:J243"/>
    <mergeCell ref="K243:M243"/>
    <mergeCell ref="O243:P243"/>
    <mergeCell ref="Q243:R243"/>
    <mergeCell ref="T243:U243"/>
    <mergeCell ref="O250:P250"/>
    <mergeCell ref="Q250:R250"/>
    <mergeCell ref="T250:U250"/>
    <mergeCell ref="V250:W250"/>
    <mergeCell ref="Y250:Z250"/>
    <mergeCell ref="AA250:AB250"/>
    <mergeCell ref="AD250:AE250"/>
    <mergeCell ref="AG250:AJ250"/>
    <mergeCell ref="B109:J109"/>
    <mergeCell ref="B106:AF106"/>
    <mergeCell ref="AD109:AE109"/>
    <mergeCell ref="O110:P110"/>
    <mergeCell ref="Q110:R110"/>
    <mergeCell ref="T110:U110"/>
    <mergeCell ref="V110:W110"/>
    <mergeCell ref="Y110:Z110"/>
    <mergeCell ref="K122:M122"/>
    <mergeCell ref="O122:P122"/>
    <mergeCell ref="B238:AF238"/>
    <mergeCell ref="AG238:AJ238"/>
    <mergeCell ref="B247:AJ247"/>
    <mergeCell ref="B248:J248"/>
    <mergeCell ref="K248:M248"/>
    <mergeCell ref="O248:R248"/>
    <mergeCell ref="T248:W248"/>
    <mergeCell ref="Y248:AB248"/>
    <mergeCell ref="AD248:AE248"/>
    <mergeCell ref="AG248:AJ248"/>
    <mergeCell ref="B249:J249"/>
    <mergeCell ref="K249:M249"/>
    <mergeCell ref="O249:P249"/>
    <mergeCell ref="AD242:AE242"/>
    <mergeCell ref="B251:AF251"/>
    <mergeCell ref="AG251:AJ251"/>
    <mergeCell ref="Q249:R249"/>
    <mergeCell ref="T249:U249"/>
    <mergeCell ref="V249:W249"/>
    <mergeCell ref="Y249:Z249"/>
    <mergeCell ref="AA249:AB249"/>
    <mergeCell ref="AD249:AE249"/>
    <mergeCell ref="AG249:AJ249"/>
    <mergeCell ref="B240:AJ240"/>
    <mergeCell ref="B241:J241"/>
    <mergeCell ref="K241:M241"/>
    <mergeCell ref="O241:R241"/>
    <mergeCell ref="T241:W241"/>
    <mergeCell ref="Y241:AB241"/>
    <mergeCell ref="AD241:AE241"/>
    <mergeCell ref="AG241:AJ241"/>
    <mergeCell ref="B245:AF245"/>
    <mergeCell ref="AG245:AJ245"/>
    <mergeCell ref="T242:U242"/>
    <mergeCell ref="V242:W242"/>
    <mergeCell ref="Y243:Z243"/>
    <mergeCell ref="AA243:AB243"/>
    <mergeCell ref="AD243:AE243"/>
    <mergeCell ref="AG243:AJ243"/>
    <mergeCell ref="B242:J242"/>
    <mergeCell ref="K242:M242"/>
    <mergeCell ref="O242:P242"/>
    <mergeCell ref="Q242:R242"/>
    <mergeCell ref="V243:W243"/>
    <mergeCell ref="B250:J250"/>
    <mergeCell ref="K250:M250"/>
    <mergeCell ref="AD29:AE29"/>
    <mergeCell ref="AG29:AJ29"/>
    <mergeCell ref="B27:AJ27"/>
    <mergeCell ref="O28:R28"/>
    <mergeCell ref="T28:W28"/>
    <mergeCell ref="Y28:AB28"/>
    <mergeCell ref="B29:J29"/>
    <mergeCell ref="AD100:AE100"/>
    <mergeCell ref="AG96:AJ96"/>
    <mergeCell ref="B98:AJ98"/>
    <mergeCell ref="AD99:AE99"/>
    <mergeCell ref="Y93:Z93"/>
    <mergeCell ref="AA93:AB93"/>
    <mergeCell ref="AD93:AE93"/>
    <mergeCell ref="AG93:AJ93"/>
    <mergeCell ref="K94:M94"/>
    <mergeCell ref="O94:P94"/>
    <mergeCell ref="Q94:R94"/>
    <mergeCell ref="T94:U94"/>
    <mergeCell ref="V94:W94"/>
    <mergeCell ref="AG89:AJ89"/>
    <mergeCell ref="K89:M89"/>
    <mergeCell ref="O89:P89"/>
    <mergeCell ref="Q89:R89"/>
    <mergeCell ref="T89:U89"/>
    <mergeCell ref="K91:M91"/>
    <mergeCell ref="O91:P91"/>
    <mergeCell ref="Q91:R91"/>
    <mergeCell ref="AG91:AJ91"/>
    <mergeCell ref="AG87:AJ87"/>
    <mergeCell ref="K38:M38"/>
    <mergeCell ref="O38:R38"/>
    <mergeCell ref="AA102:AB102"/>
    <mergeCell ref="AD102:AE102"/>
    <mergeCell ref="AG102:AJ102"/>
    <mergeCell ref="AD101:AE101"/>
    <mergeCell ref="Y100:Z100"/>
    <mergeCell ref="AA100:AB100"/>
    <mergeCell ref="AD87:AE87"/>
    <mergeCell ref="K99:M99"/>
    <mergeCell ref="O99:R99"/>
    <mergeCell ref="T99:W99"/>
    <mergeCell ref="Y99:AB99"/>
    <mergeCell ref="Y88:Z88"/>
    <mergeCell ref="Y101:Z101"/>
    <mergeCell ref="Q101:R101"/>
    <mergeCell ref="AA94:AB94"/>
    <mergeCell ref="AD94:AE94"/>
    <mergeCell ref="AG94:AJ94"/>
    <mergeCell ref="B96:AF96"/>
    <mergeCell ref="AG100:AJ100"/>
    <mergeCell ref="K100:M100"/>
    <mergeCell ref="O100:P100"/>
    <mergeCell ref="Q100:R100"/>
    <mergeCell ref="T100:U100"/>
    <mergeCell ref="AA101:AB101"/>
    <mergeCell ref="Y94:Z94"/>
    <mergeCell ref="V100:W100"/>
    <mergeCell ref="Y90:Z90"/>
    <mergeCell ref="AA90:AB90"/>
    <mergeCell ref="AD140:AE140"/>
    <mergeCell ref="B126:J126"/>
    <mergeCell ref="K126:M126"/>
    <mergeCell ref="O126:P126"/>
    <mergeCell ref="Q126:R126"/>
    <mergeCell ref="V125:W125"/>
    <mergeCell ref="Y125:Z125"/>
    <mergeCell ref="AA125:AB125"/>
    <mergeCell ref="AD125:AE125"/>
    <mergeCell ref="K124:M124"/>
    <mergeCell ref="O124:P124"/>
    <mergeCell ref="Q124:R124"/>
    <mergeCell ref="AD15:AE15"/>
    <mergeCell ref="AG15:AJ15"/>
    <mergeCell ref="K16:M16"/>
    <mergeCell ref="O16:P16"/>
    <mergeCell ref="AD16:AE16"/>
    <mergeCell ref="AG16:AJ16"/>
    <mergeCell ref="Q16:R16"/>
    <mergeCell ref="T16:U16"/>
    <mergeCell ref="V16:W16"/>
    <mergeCell ref="Y16:Z16"/>
    <mergeCell ref="AA16:AB16"/>
    <mergeCell ref="T91:U91"/>
    <mergeCell ref="V91:W91"/>
    <mergeCell ref="Y91:Z91"/>
    <mergeCell ref="AA91:AB91"/>
    <mergeCell ref="AD91:AE91"/>
    <mergeCell ref="Q128:R128"/>
    <mergeCell ref="Q122:R122"/>
    <mergeCell ref="AD89:AE89"/>
    <mergeCell ref="AG101:AJ101"/>
    <mergeCell ref="AG127:AJ127"/>
    <mergeCell ref="AD116:AE116"/>
    <mergeCell ref="AG116:AJ116"/>
    <mergeCell ref="T124:U124"/>
    <mergeCell ref="V124:W124"/>
    <mergeCell ref="V102:W102"/>
    <mergeCell ref="Y102:Z102"/>
    <mergeCell ref="O125:P125"/>
    <mergeCell ref="Q125:R125"/>
    <mergeCell ref="T126:U126"/>
    <mergeCell ref="V126:W126"/>
    <mergeCell ref="Y126:Z126"/>
    <mergeCell ref="AA126:AB126"/>
    <mergeCell ref="T125:U125"/>
    <mergeCell ref="B99:J99"/>
    <mergeCell ref="AG99:AJ99"/>
    <mergeCell ref="O101:P101"/>
    <mergeCell ref="Y103:Z103"/>
    <mergeCell ref="AA103:AB103"/>
    <mergeCell ref="AG120:AJ120"/>
    <mergeCell ref="V103:W103"/>
    <mergeCell ref="T115:W115"/>
    <mergeCell ref="AG112:AJ112"/>
    <mergeCell ref="K110:M110"/>
    <mergeCell ref="AG106:AJ106"/>
    <mergeCell ref="K118:M118"/>
    <mergeCell ref="K116:M116"/>
    <mergeCell ref="O116:P116"/>
    <mergeCell ref="V116:W116"/>
    <mergeCell ref="Y116:Z116"/>
    <mergeCell ref="AG105:AJ105"/>
    <mergeCell ref="AA111:AB111"/>
    <mergeCell ref="AD111:AE111"/>
    <mergeCell ref="AG111:AJ111"/>
    <mergeCell ref="AD121:AE121"/>
    <mergeCell ref="AG121:AJ121"/>
    <mergeCell ref="Y124:Z124"/>
    <mergeCell ref="AA124:AB124"/>
    <mergeCell ref="AD124:AE124"/>
    <mergeCell ref="AD103:AE103"/>
    <mergeCell ref="B108:AJ108"/>
    <mergeCell ref="O109:R109"/>
    <mergeCell ref="T109:W109"/>
    <mergeCell ref="Y109:AB109"/>
    <mergeCell ref="B112:AF112"/>
    <mergeCell ref="T117:U117"/>
    <mergeCell ref="K117:M117"/>
    <mergeCell ref="O117:P117"/>
    <mergeCell ref="Q117:R117"/>
    <mergeCell ref="B114:AJ114"/>
    <mergeCell ref="K115:M115"/>
    <mergeCell ref="O115:R115"/>
    <mergeCell ref="AA116:AB116"/>
    <mergeCell ref="AA110:AB110"/>
    <mergeCell ref="AD110:AE110"/>
    <mergeCell ref="AG110:AJ110"/>
    <mergeCell ref="K109:M109"/>
    <mergeCell ref="O103:P103"/>
    <mergeCell ref="Q103:R103"/>
    <mergeCell ref="T103:U103"/>
    <mergeCell ref="AG109:AJ109"/>
    <mergeCell ref="B115:J115"/>
    <mergeCell ref="Y120:Z120"/>
    <mergeCell ref="AA120:AB120"/>
    <mergeCell ref="AD120:AE120"/>
    <mergeCell ref="Y115:AB115"/>
    <mergeCell ref="AD115:AE115"/>
    <mergeCell ref="AA117:AB117"/>
    <mergeCell ref="AD117:AE117"/>
    <mergeCell ref="AG117:AJ117"/>
    <mergeCell ref="V119:W119"/>
    <mergeCell ref="Y119:Z119"/>
    <mergeCell ref="AG28:AJ28"/>
    <mergeCell ref="AA104:AB104"/>
    <mergeCell ref="AD104:AE104"/>
    <mergeCell ref="AG104:AJ104"/>
    <mergeCell ref="O86:R86"/>
    <mergeCell ref="T86:W86"/>
    <mergeCell ref="Y86:AB86"/>
    <mergeCell ref="AD86:AE86"/>
    <mergeCell ref="AG86:AJ86"/>
    <mergeCell ref="T88:U88"/>
    <mergeCell ref="V88:W88"/>
    <mergeCell ref="O88:P88"/>
    <mergeCell ref="B54:AF54"/>
    <mergeCell ref="AG30:AJ30"/>
    <mergeCell ref="AG103:AJ103"/>
    <mergeCell ref="K104:M104"/>
    <mergeCell ref="O104:P104"/>
    <mergeCell ref="Q104:R104"/>
    <mergeCell ref="T104:U104"/>
    <mergeCell ref="V104:W104"/>
    <mergeCell ref="Y104:Z104"/>
    <mergeCell ref="AD105:AE105"/>
    <mergeCell ref="K29:M29"/>
    <mergeCell ref="O29:P29"/>
    <mergeCell ref="Q29:R29"/>
    <mergeCell ref="T29:U29"/>
    <mergeCell ref="V29:W29"/>
    <mergeCell ref="AD28:AE28"/>
    <mergeCell ref="Y29:Z29"/>
    <mergeCell ref="K123:M123"/>
    <mergeCell ref="O123:P123"/>
    <mergeCell ref="Q123:R123"/>
    <mergeCell ref="T123:U123"/>
    <mergeCell ref="V123:W123"/>
    <mergeCell ref="Y123:Z123"/>
    <mergeCell ref="AA123:AB123"/>
    <mergeCell ref="AD123:AE123"/>
    <mergeCell ref="AG123:AJ123"/>
    <mergeCell ref="AG88:AJ88"/>
    <mergeCell ref="V87:W87"/>
    <mergeCell ref="Y87:Z87"/>
    <mergeCell ref="K88:M88"/>
    <mergeCell ref="T102:U102"/>
    <mergeCell ref="AA29:AB29"/>
    <mergeCell ref="O120:P120"/>
    <mergeCell ref="Q116:R116"/>
    <mergeCell ref="T116:U116"/>
    <mergeCell ref="O118:P118"/>
    <mergeCell ref="Y118:Z118"/>
    <mergeCell ref="AA118:AB118"/>
    <mergeCell ref="B51:AJ51"/>
    <mergeCell ref="B30:AF30"/>
    <mergeCell ref="T101:U101"/>
    <mergeCell ref="B52:J52"/>
    <mergeCell ref="K52:M52"/>
    <mergeCell ref="O52:R52"/>
    <mergeCell ref="AD122:AE122"/>
    <mergeCell ref="AG122:AJ122"/>
    <mergeCell ref="Q120:R120"/>
    <mergeCell ref="T52:W52"/>
    <mergeCell ref="Y52:AB52"/>
    <mergeCell ref="AD52:AE52"/>
    <mergeCell ref="AG52:AJ52"/>
    <mergeCell ref="B53:J53"/>
    <mergeCell ref="K53:M53"/>
    <mergeCell ref="O53:P53"/>
    <mergeCell ref="Q53:R53"/>
    <mergeCell ref="T53:U53"/>
    <mergeCell ref="V53:W53"/>
    <mergeCell ref="Y53:Z53"/>
    <mergeCell ref="AA53:AB53"/>
    <mergeCell ref="AD53:AE53"/>
    <mergeCell ref="AG53:AJ53"/>
    <mergeCell ref="AA88:AB88"/>
    <mergeCell ref="AD88:AE88"/>
    <mergeCell ref="B86:J86"/>
    <mergeCell ref="AG54:AJ54"/>
    <mergeCell ref="Q88:R88"/>
    <mergeCell ref="K87:M87"/>
    <mergeCell ref="O87:P87"/>
    <mergeCell ref="Q87:R87"/>
    <mergeCell ref="T87:U87"/>
    <mergeCell ref="B85:AJ85"/>
    <mergeCell ref="K86:M86"/>
    <mergeCell ref="AA87:AB87"/>
    <mergeCell ref="B59:J59"/>
    <mergeCell ref="K59:M59"/>
    <mergeCell ref="O59:P59"/>
    <mergeCell ref="K173:M173"/>
    <mergeCell ref="B151:J151"/>
    <mergeCell ref="K151:M151"/>
    <mergeCell ref="O151:P151"/>
    <mergeCell ref="K105:M105"/>
    <mergeCell ref="O105:P105"/>
    <mergeCell ref="Q105:R105"/>
    <mergeCell ref="T105:U105"/>
    <mergeCell ref="V105:W105"/>
    <mergeCell ref="Y105:Z105"/>
    <mergeCell ref="AA105:AB105"/>
    <mergeCell ref="B111:J111"/>
    <mergeCell ref="K111:M111"/>
    <mergeCell ref="O111:P111"/>
    <mergeCell ref="Q111:R111"/>
    <mergeCell ref="T111:U111"/>
    <mergeCell ref="V111:W111"/>
    <mergeCell ref="Y111:Z111"/>
    <mergeCell ref="K130:M130"/>
    <mergeCell ref="O130:P130"/>
    <mergeCell ref="Q130:R130"/>
    <mergeCell ref="T130:U130"/>
    <mergeCell ref="T122:U122"/>
    <mergeCell ref="Q129:R129"/>
    <mergeCell ref="B135:AF135"/>
    <mergeCell ref="T167:U167"/>
    <mergeCell ref="T206:U206"/>
    <mergeCell ref="V206:W206"/>
    <mergeCell ref="B216:AJ216"/>
    <mergeCell ref="V130:W130"/>
    <mergeCell ref="AG225:AJ225"/>
    <mergeCell ref="O200:P200"/>
    <mergeCell ref="Q200:R200"/>
    <mergeCell ref="T200:U200"/>
    <mergeCell ref="V200:W200"/>
    <mergeCell ref="Y200:Z200"/>
    <mergeCell ref="AA200:AB200"/>
    <mergeCell ref="AG200:AJ200"/>
    <mergeCell ref="AD130:AE130"/>
    <mergeCell ref="AD172:AE172"/>
    <mergeCell ref="AD167:AE167"/>
    <mergeCell ref="AG174:AJ174"/>
    <mergeCell ref="B165:AJ165"/>
    <mergeCell ref="AD161:AE161"/>
    <mergeCell ref="AG161:AJ161"/>
    <mergeCell ref="AG173:AJ173"/>
    <mergeCell ref="B225:J225"/>
    <mergeCell ref="K225:M225"/>
    <mergeCell ref="O190:R190"/>
    <mergeCell ref="K191:M191"/>
    <mergeCell ref="K190:M190"/>
    <mergeCell ref="Q224:R224"/>
    <mergeCell ref="T224:U224"/>
    <mergeCell ref="B171:AJ171"/>
    <mergeCell ref="Y151:Z151"/>
    <mergeCell ref="AA151:AB151"/>
    <mergeCell ref="AD151:AE151"/>
    <mergeCell ref="B173:J173"/>
    <mergeCell ref="AA206:AB206"/>
    <mergeCell ref="AD206:AE206"/>
    <mergeCell ref="AG206:AJ206"/>
    <mergeCell ref="AD202:AE202"/>
    <mergeCell ref="O224:P224"/>
    <mergeCell ref="AG195:AJ195"/>
    <mergeCell ref="AD196:AE196"/>
    <mergeCell ref="K218:M218"/>
    <mergeCell ref="B234:AJ234"/>
    <mergeCell ref="B192:AF192"/>
    <mergeCell ref="AA191:AB191"/>
    <mergeCell ref="Y191:Z191"/>
    <mergeCell ref="V191:W191"/>
    <mergeCell ref="T191:U191"/>
    <mergeCell ref="Q191:R191"/>
    <mergeCell ref="O191:P191"/>
    <mergeCell ref="AG192:AJ192"/>
    <mergeCell ref="Q230:R230"/>
    <mergeCell ref="T230:U230"/>
    <mergeCell ref="V230:W230"/>
    <mergeCell ref="Y230:Z230"/>
    <mergeCell ref="AA230:AB230"/>
    <mergeCell ref="AD230:AE230"/>
    <mergeCell ref="AG230:AJ230"/>
    <mergeCell ref="O225:P225"/>
    <mergeCell ref="Q225:R225"/>
    <mergeCell ref="T225:U225"/>
    <mergeCell ref="AD205:AE205"/>
    <mergeCell ref="AG205:AJ205"/>
    <mergeCell ref="K206:M206"/>
    <mergeCell ref="O206:P206"/>
    <mergeCell ref="Q206:R206"/>
    <mergeCell ref="AG190:AJ190"/>
    <mergeCell ref="AG191:AJ191"/>
    <mergeCell ref="AD191:AE191"/>
    <mergeCell ref="AD190:AE190"/>
    <mergeCell ref="Y190:AB190"/>
    <mergeCell ref="T190:W190"/>
    <mergeCell ref="B191:J191"/>
    <mergeCell ref="Q161:R161"/>
    <mergeCell ref="AG202:AJ202"/>
    <mergeCell ref="O223:R223"/>
    <mergeCell ref="T223:W223"/>
    <mergeCell ref="T217:W217"/>
    <mergeCell ref="Y217:AB217"/>
    <mergeCell ref="AD217:AE217"/>
    <mergeCell ref="V207:W207"/>
    <mergeCell ref="Y207:Z207"/>
    <mergeCell ref="Q204:R204"/>
    <mergeCell ref="AA204:AB204"/>
    <mergeCell ref="AD204:AE204"/>
    <mergeCell ref="AA207:AB207"/>
    <mergeCell ref="O207:P207"/>
    <mergeCell ref="AD173:AE173"/>
    <mergeCell ref="B174:J174"/>
    <mergeCell ref="Q168:R168"/>
    <mergeCell ref="B223:J223"/>
    <mergeCell ref="AD174:AE174"/>
    <mergeCell ref="Y223:AB223"/>
    <mergeCell ref="AG175:AJ175"/>
    <mergeCell ref="B172:J172"/>
    <mergeCell ref="K172:M172"/>
    <mergeCell ref="O172:R172"/>
    <mergeCell ref="T172:W172"/>
    <mergeCell ref="Y59:Z59"/>
    <mergeCell ref="AA59:AB59"/>
    <mergeCell ref="AD59:AE59"/>
    <mergeCell ref="AG59:AJ59"/>
    <mergeCell ref="B56:AJ56"/>
    <mergeCell ref="B57:J57"/>
    <mergeCell ref="K57:M57"/>
    <mergeCell ref="O57:R57"/>
    <mergeCell ref="T57:W57"/>
    <mergeCell ref="Y57:AB57"/>
    <mergeCell ref="AD57:AE57"/>
    <mergeCell ref="AG57:AJ57"/>
    <mergeCell ref="B58:J58"/>
    <mergeCell ref="K58:M58"/>
    <mergeCell ref="O58:P58"/>
    <mergeCell ref="Q58:R58"/>
    <mergeCell ref="T58:U58"/>
    <mergeCell ref="V58:W58"/>
    <mergeCell ref="Y58:Z58"/>
    <mergeCell ref="AA58:AB58"/>
    <mergeCell ref="AD58:AE58"/>
    <mergeCell ref="AG58:AJ58"/>
    <mergeCell ref="Q59:R59"/>
    <mergeCell ref="T59:U59"/>
    <mergeCell ref="V59:W59"/>
    <mergeCell ref="B65:J65"/>
    <mergeCell ref="K65:M65"/>
    <mergeCell ref="O65:P65"/>
    <mergeCell ref="Q65:R65"/>
    <mergeCell ref="T65:U65"/>
    <mergeCell ref="V65:W65"/>
    <mergeCell ref="Y65:Z65"/>
    <mergeCell ref="AA65:AB65"/>
    <mergeCell ref="AD65:AE65"/>
    <mergeCell ref="AG65:AJ65"/>
    <mergeCell ref="B60:AF60"/>
    <mergeCell ref="AG60:AJ60"/>
    <mergeCell ref="B62:AJ62"/>
    <mergeCell ref="B63:J63"/>
    <mergeCell ref="K63:M63"/>
    <mergeCell ref="O63:R63"/>
    <mergeCell ref="T63:W63"/>
    <mergeCell ref="Y63:AB63"/>
    <mergeCell ref="AD63:AE63"/>
    <mergeCell ref="AG63:AJ63"/>
    <mergeCell ref="B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AG64:AJ64"/>
    <mergeCell ref="B69:J69"/>
    <mergeCell ref="K69:M69"/>
    <mergeCell ref="O69:R69"/>
    <mergeCell ref="T69:W69"/>
    <mergeCell ref="Y69:AB69"/>
    <mergeCell ref="AD69:AE69"/>
    <mergeCell ref="AG69:AJ69"/>
    <mergeCell ref="B70:J70"/>
    <mergeCell ref="K70:M70"/>
    <mergeCell ref="O70:P70"/>
    <mergeCell ref="Q70:R70"/>
    <mergeCell ref="T70:U70"/>
    <mergeCell ref="V70:W70"/>
    <mergeCell ref="Y70:Z70"/>
    <mergeCell ref="AA70:AB70"/>
    <mergeCell ref="AD70:AE70"/>
    <mergeCell ref="AG70:AJ70"/>
    <mergeCell ref="O76:P76"/>
    <mergeCell ref="Q76:R76"/>
    <mergeCell ref="T76:U76"/>
    <mergeCell ref="V76:W76"/>
    <mergeCell ref="Y76:Z76"/>
    <mergeCell ref="AA76:AB76"/>
    <mergeCell ref="AD76:AE76"/>
    <mergeCell ref="AG76:AJ76"/>
    <mergeCell ref="B71:J71"/>
    <mergeCell ref="K71:M71"/>
    <mergeCell ref="O71:P71"/>
    <mergeCell ref="Q71:R71"/>
    <mergeCell ref="T71:U71"/>
    <mergeCell ref="V71:W71"/>
    <mergeCell ref="Y71:Z71"/>
    <mergeCell ref="AA71:AB71"/>
    <mergeCell ref="AD71:AE71"/>
    <mergeCell ref="AG71:AJ71"/>
    <mergeCell ref="AG72:AJ72"/>
    <mergeCell ref="B74:AJ74"/>
    <mergeCell ref="B76:J76"/>
    <mergeCell ref="K76:M76"/>
    <mergeCell ref="AG82:AJ82"/>
    <mergeCell ref="B80:AJ80"/>
    <mergeCell ref="B81:J81"/>
    <mergeCell ref="K81:M81"/>
    <mergeCell ref="O81:R81"/>
    <mergeCell ref="T81:W81"/>
    <mergeCell ref="Y81:AB81"/>
    <mergeCell ref="AD81:AE81"/>
    <mergeCell ref="AG81:AJ81"/>
    <mergeCell ref="B82:J82"/>
    <mergeCell ref="K82:M82"/>
    <mergeCell ref="O82:P82"/>
    <mergeCell ref="Q82:R82"/>
    <mergeCell ref="T82:U82"/>
    <mergeCell ref="V82:W82"/>
    <mergeCell ref="Y82:Z82"/>
    <mergeCell ref="AA82:AB82"/>
    <mergeCell ref="AD82:AE82"/>
    <mergeCell ref="AG226:AJ226"/>
    <mergeCell ref="B222:AJ222"/>
    <mergeCell ref="B231:J231"/>
    <mergeCell ref="K231:M231"/>
    <mergeCell ref="O231:P231"/>
    <mergeCell ref="Q231:R231"/>
    <mergeCell ref="T231:U231"/>
    <mergeCell ref="V231:W231"/>
    <mergeCell ref="Y231:Z231"/>
    <mergeCell ref="AA231:AB231"/>
    <mergeCell ref="B228:AJ228"/>
    <mergeCell ref="B229:J229"/>
    <mergeCell ref="K229:M229"/>
    <mergeCell ref="O229:R229"/>
    <mergeCell ref="T229:W229"/>
    <mergeCell ref="Y229:AB229"/>
    <mergeCell ref="AD229:AE229"/>
    <mergeCell ref="AG229:AJ229"/>
    <mergeCell ref="B230:J230"/>
    <mergeCell ref="K230:M230"/>
    <mergeCell ref="O230:P230"/>
    <mergeCell ref="V224:W224"/>
    <mergeCell ref="Y224:Z224"/>
    <mergeCell ref="AA224:AB224"/>
    <mergeCell ref="AD224:AE224"/>
    <mergeCell ref="AG224:AJ224"/>
    <mergeCell ref="AD231:AE231"/>
    <mergeCell ref="AG231:AJ231"/>
    <mergeCell ref="B232:AF232"/>
    <mergeCell ref="AG232:AJ232"/>
    <mergeCell ref="AG10:AJ10"/>
    <mergeCell ref="AD10:AE10"/>
    <mergeCell ref="Y10:AB10"/>
    <mergeCell ref="T10:W10"/>
    <mergeCell ref="O10:R10"/>
    <mergeCell ref="K10:M10"/>
    <mergeCell ref="B12:J12"/>
    <mergeCell ref="B13:J13"/>
    <mergeCell ref="B14:J14"/>
    <mergeCell ref="B15:J15"/>
    <mergeCell ref="B17:J17"/>
    <mergeCell ref="B18:J18"/>
    <mergeCell ref="B88:J89"/>
    <mergeCell ref="K90:M90"/>
    <mergeCell ref="O90:P90"/>
    <mergeCell ref="Q90:R90"/>
    <mergeCell ref="T90:U90"/>
    <mergeCell ref="V90:W90"/>
    <mergeCell ref="K223:M223"/>
    <mergeCell ref="V225:W225"/>
    <mergeCell ref="Y225:Z225"/>
    <mergeCell ref="AA225:AB225"/>
    <mergeCell ref="AD225:AE225"/>
    <mergeCell ref="AD223:AE223"/>
    <mergeCell ref="AG223:AJ223"/>
    <mergeCell ref="B224:J224"/>
    <mergeCell ref="K224:M224"/>
    <mergeCell ref="B226:AF226"/>
    <mergeCell ref="Y174:Z174"/>
    <mergeCell ref="AA174:AB174"/>
    <mergeCell ref="B116:J118"/>
    <mergeCell ref="B122:J124"/>
    <mergeCell ref="K121:M121"/>
    <mergeCell ref="O121:P121"/>
    <mergeCell ref="Q121:R121"/>
    <mergeCell ref="T121:U121"/>
    <mergeCell ref="V121:W121"/>
    <mergeCell ref="Y121:Z121"/>
    <mergeCell ref="AA121:AB121"/>
    <mergeCell ref="V160:W160"/>
    <mergeCell ref="Y160:Z160"/>
    <mergeCell ref="AA160:AB160"/>
    <mergeCell ref="AD160:AE160"/>
    <mergeCell ref="AG160:AJ160"/>
    <mergeCell ref="AG169:AJ169"/>
    <mergeCell ref="AG166:AJ166"/>
    <mergeCell ref="AG168:AJ168"/>
    <mergeCell ref="AG152:AJ152"/>
    <mergeCell ref="O150:R150"/>
    <mergeCell ref="T150:W150"/>
    <mergeCell ref="Y150:AB150"/>
    <mergeCell ref="AD150:AE150"/>
    <mergeCell ref="AD157:AE157"/>
    <mergeCell ref="AG157:AJ157"/>
    <mergeCell ref="B161:J161"/>
    <mergeCell ref="B153:AF153"/>
    <mergeCell ref="B127:J127"/>
    <mergeCell ref="K128:M128"/>
    <mergeCell ref="AD145:AE145"/>
    <mergeCell ref="B130:J130"/>
    <mergeCell ref="Y172:AB172"/>
    <mergeCell ref="B8:AJ8"/>
    <mergeCell ref="B11:AJ11"/>
    <mergeCell ref="K92:M92"/>
    <mergeCell ref="O92:P92"/>
    <mergeCell ref="Q92:R92"/>
    <mergeCell ref="T92:U92"/>
    <mergeCell ref="V92:W92"/>
    <mergeCell ref="Y92:Z92"/>
    <mergeCell ref="AA92:AB92"/>
    <mergeCell ref="AD92:AE92"/>
    <mergeCell ref="AG92:AJ92"/>
    <mergeCell ref="K95:M95"/>
    <mergeCell ref="O95:P95"/>
    <mergeCell ref="Q95:R95"/>
    <mergeCell ref="T95:U95"/>
    <mergeCell ref="V95:W95"/>
    <mergeCell ref="Y95:Z95"/>
    <mergeCell ref="B78:AF78"/>
    <mergeCell ref="AG78:AJ78"/>
    <mergeCell ref="B77:J77"/>
    <mergeCell ref="O77:P77"/>
    <mergeCell ref="Q77:R77"/>
    <mergeCell ref="T77:U77"/>
    <mergeCell ref="V77:W77"/>
    <mergeCell ref="Y77:Z77"/>
    <mergeCell ref="AA77:AB77"/>
    <mergeCell ref="AD77:AE77"/>
    <mergeCell ref="AG77:AJ77"/>
    <mergeCell ref="B72:AF72"/>
    <mergeCell ref="B160:J160"/>
    <mergeCell ref="K160:M160"/>
    <mergeCell ref="B45:J45"/>
    <mergeCell ref="K45:M45"/>
    <mergeCell ref="O45:P45"/>
    <mergeCell ref="Q45:R45"/>
    <mergeCell ref="T45:U45"/>
    <mergeCell ref="V45:W45"/>
    <mergeCell ref="Y45:Z45"/>
    <mergeCell ref="AA45:AB45"/>
    <mergeCell ref="AD45:AE45"/>
    <mergeCell ref="AG45:AJ45"/>
    <mergeCell ref="B49:AF49"/>
    <mergeCell ref="AG49:AJ49"/>
    <mergeCell ref="B75:J75"/>
    <mergeCell ref="K75:M75"/>
    <mergeCell ref="O75:R75"/>
    <mergeCell ref="T75:W75"/>
    <mergeCell ref="Y75:AB75"/>
    <mergeCell ref="AD75:AE75"/>
    <mergeCell ref="AG75:AJ75"/>
    <mergeCell ref="B47:J47"/>
    <mergeCell ref="K47:M47"/>
    <mergeCell ref="O47:P47"/>
    <mergeCell ref="Q47:R47"/>
    <mergeCell ref="T47:U47"/>
    <mergeCell ref="V47:W47"/>
    <mergeCell ref="Y47:Z47"/>
    <mergeCell ref="AA47:AB47"/>
    <mergeCell ref="AD47:AE47"/>
    <mergeCell ref="AG47:AJ47"/>
    <mergeCell ref="B66:AF66"/>
    <mergeCell ref="AG66:AJ66"/>
    <mergeCell ref="B68:AJ68"/>
    <mergeCell ref="O174:P174"/>
    <mergeCell ref="T174:U174"/>
    <mergeCell ref="K199:M199"/>
    <mergeCell ref="O199:P199"/>
    <mergeCell ref="Q199:R199"/>
    <mergeCell ref="T199:U199"/>
    <mergeCell ref="V199:W199"/>
    <mergeCell ref="Y199:Z199"/>
    <mergeCell ref="AA199:AB199"/>
    <mergeCell ref="AD199:AE199"/>
    <mergeCell ref="AG199:AJ199"/>
    <mergeCell ref="V174:W174"/>
    <mergeCell ref="B100:J102"/>
    <mergeCell ref="B103:J105"/>
    <mergeCell ref="B158:J158"/>
    <mergeCell ref="K158:M158"/>
    <mergeCell ref="O158:P158"/>
    <mergeCell ref="Q158:R158"/>
    <mergeCell ref="T158:U158"/>
    <mergeCell ref="V158:W158"/>
    <mergeCell ref="AG172:AJ172"/>
    <mergeCell ref="B159:J159"/>
    <mergeCell ref="K159:M159"/>
    <mergeCell ref="O159:P159"/>
    <mergeCell ref="Q159:R159"/>
    <mergeCell ref="T159:U159"/>
    <mergeCell ref="V159:W159"/>
    <mergeCell ref="Y159:Z159"/>
    <mergeCell ref="AA159:AB159"/>
    <mergeCell ref="AD159:AE159"/>
    <mergeCell ref="AG159:AJ159"/>
    <mergeCell ref="AG145:AJ145"/>
    <mergeCell ref="AD158:AE158"/>
    <mergeCell ref="AG158:AJ158"/>
    <mergeCell ref="O160:P160"/>
    <mergeCell ref="Q160:R160"/>
    <mergeCell ref="T160:U160"/>
    <mergeCell ref="Q152:R152"/>
    <mergeCell ref="T152:U152"/>
    <mergeCell ref="V152:W152"/>
    <mergeCell ref="Y152:Z152"/>
    <mergeCell ref="AA152:AB152"/>
    <mergeCell ref="AD152:AE152"/>
    <mergeCell ref="B90:J91"/>
    <mergeCell ref="AA95:AB95"/>
    <mergeCell ref="AD95:AE95"/>
    <mergeCell ref="AG90:AJ90"/>
    <mergeCell ref="AG147:AJ147"/>
    <mergeCell ref="B150:J150"/>
    <mergeCell ref="K150:M150"/>
    <mergeCell ref="B149:AJ149"/>
    <mergeCell ref="Q102:R102"/>
    <mergeCell ref="AG153:AJ153"/>
    <mergeCell ref="Q151:R151"/>
    <mergeCell ref="AG146:AJ146"/>
    <mergeCell ref="B147:AF147"/>
    <mergeCell ref="AA129:AB129"/>
    <mergeCell ref="AD129:AE129"/>
    <mergeCell ref="AG129:AJ129"/>
    <mergeCell ref="AA127:AB127"/>
    <mergeCell ref="O128:P128"/>
    <mergeCell ref="T120:U120"/>
    <mergeCell ref="V120:W120"/>
    <mergeCell ref="AD127:AE127"/>
    <mergeCell ref="K77:M77"/>
    <mergeCell ref="AG95:AJ95"/>
    <mergeCell ref="K93:M93"/>
    <mergeCell ref="O93:P93"/>
    <mergeCell ref="Q93:R93"/>
    <mergeCell ref="T93:U93"/>
    <mergeCell ref="V93:W93"/>
    <mergeCell ref="T151:U151"/>
    <mergeCell ref="AG151:AJ151"/>
    <mergeCell ref="AG150:AJ150"/>
    <mergeCell ref="Y130:Z130"/>
    <mergeCell ref="AA130:AB130"/>
    <mergeCell ref="K127:M127"/>
    <mergeCell ref="O127:P127"/>
    <mergeCell ref="K120:M120"/>
    <mergeCell ref="B125:J125"/>
    <mergeCell ref="K125:M125"/>
    <mergeCell ref="AD118:AE118"/>
    <mergeCell ref="AG124:AJ124"/>
    <mergeCell ref="B146:J146"/>
    <mergeCell ref="K102:M102"/>
    <mergeCell ref="O102:P102"/>
    <mergeCell ref="B141:AF141"/>
    <mergeCell ref="Q145:R145"/>
    <mergeCell ref="Y128:Z128"/>
    <mergeCell ref="AA128:AB128"/>
    <mergeCell ref="AG128:AJ128"/>
    <mergeCell ref="AD126:AE126"/>
    <mergeCell ref="AG126:AJ126"/>
    <mergeCell ref="V127:W127"/>
    <mergeCell ref="AG130:AJ130"/>
    <mergeCell ref="V101:W101"/>
    <mergeCell ref="B16:J16"/>
    <mergeCell ref="AG187:AJ187"/>
    <mergeCell ref="B183:AJ183"/>
    <mergeCell ref="B184:J184"/>
    <mergeCell ref="K184:M184"/>
    <mergeCell ref="O184:R184"/>
    <mergeCell ref="T184:W184"/>
    <mergeCell ref="Y184:AB184"/>
    <mergeCell ref="AD184:AE184"/>
    <mergeCell ref="AG184:AJ184"/>
    <mergeCell ref="B185:J185"/>
    <mergeCell ref="K185:M185"/>
    <mergeCell ref="O185:P185"/>
    <mergeCell ref="Q185:R185"/>
    <mergeCell ref="T185:U185"/>
    <mergeCell ref="V185:W185"/>
    <mergeCell ref="Y185:Z185"/>
    <mergeCell ref="AA185:AB185"/>
    <mergeCell ref="AD185:AE185"/>
    <mergeCell ref="AG185:AJ185"/>
    <mergeCell ref="V186:W186"/>
    <mergeCell ref="Y186:Z186"/>
    <mergeCell ref="AA186:AB186"/>
    <mergeCell ref="AD186:AE186"/>
    <mergeCell ref="B83:AF83"/>
    <mergeCell ref="AG83:AJ83"/>
    <mergeCell ref="B110:J110"/>
    <mergeCell ref="B129:J129"/>
    <mergeCell ref="AD90:AE90"/>
    <mergeCell ref="B152:J152"/>
    <mergeCell ref="K152:M152"/>
    <mergeCell ref="O152:P152"/>
    <mergeCell ref="K39:M39"/>
    <mergeCell ref="O39:P39"/>
    <mergeCell ref="Q39:R39"/>
    <mergeCell ref="T39:U39"/>
    <mergeCell ref="V39:W39"/>
    <mergeCell ref="Y39:Z39"/>
    <mergeCell ref="AA39:AB39"/>
    <mergeCell ref="AD39:AE39"/>
    <mergeCell ref="AG39:AJ39"/>
    <mergeCell ref="B43:J43"/>
    <mergeCell ref="K41:M41"/>
    <mergeCell ref="O41:P41"/>
    <mergeCell ref="Q41:R41"/>
    <mergeCell ref="T41:U41"/>
    <mergeCell ref="V41:W41"/>
    <mergeCell ref="Y41:Z41"/>
    <mergeCell ref="AA41:AB41"/>
    <mergeCell ref="AD41:AE41"/>
    <mergeCell ref="AG41:AJ41"/>
  </mergeCells>
  <phoneticPr fontId="9" type="noConversion"/>
  <printOptions horizontalCentered="1"/>
  <pageMargins left="0.7" right="0.7" top="0.5" bottom="0.75" header="0.3" footer="0.3"/>
  <pageSetup scale="80" fitToHeight="0" orientation="portrait" r:id="rId1"/>
  <headerFooter alignWithMargins="0">
    <oddFooter>&amp;A&amp;RPage &amp;P</oddFooter>
  </headerFooter>
  <rowBreaks count="7" manualBreakCount="7">
    <brk id="36" min="1" max="35" man="1"/>
    <brk id="84" min="1" max="35" man="1"/>
    <brk id="113" min="1" max="35" man="1"/>
    <brk id="164" min="1" max="35" man="1"/>
    <brk id="193" min="1" max="35" man="1"/>
    <brk id="227" min="1" max="35" man="1"/>
    <brk id="257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Roadway</vt:lpstr>
      <vt:lpstr>Erosion Control</vt:lpstr>
      <vt:lpstr>Pavement</vt:lpstr>
      <vt:lpstr>Traffic Control</vt:lpstr>
      <vt:lpstr>Bridge</vt:lpstr>
      <vt:lpstr>Bridge!Print_Area</vt:lpstr>
      <vt:lpstr>'Erosion Control'!Print_Area</vt:lpstr>
      <vt:lpstr>Pavement!Print_Area</vt:lpstr>
      <vt:lpstr>Roadway!Print_Area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Foster, Thomas</cp:lastModifiedBy>
  <cp:lastPrinted>2025-09-10T20:39:06Z</cp:lastPrinted>
  <dcterms:created xsi:type="dcterms:W3CDTF">2004-05-21T17:40:21Z</dcterms:created>
  <dcterms:modified xsi:type="dcterms:W3CDTF">2025-09-10T20:47:05Z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