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foster3\appdata\local\bentley\projectwise\workingdir\ohiodot-pw.bentley.com_ohiodot-pw-02\thomas.foster@dot.ohio.gov\d0437672\"/>
    </mc:Choice>
  </mc:AlternateContent>
  <xr:revisionPtr revIDLastSave="0" documentId="13_ncr:1_{09FE725C-F642-4F86-A987-9190702761D7}" xr6:coauthVersionLast="47" xr6:coauthVersionMax="47" xr10:uidLastSave="{00000000-0000-0000-0000-000000000000}"/>
  <bookViews>
    <workbookView xWindow="51720" yWindow="-120" windowWidth="29040" windowHeight="15720" firstSheet="1" activeTab="4" xr2:uid="{00000000-000D-0000-FFFF-FFFF00000000}"/>
  </bookViews>
  <sheets>
    <sheet name="elevation per standard" sheetId="1" r:id="rId1"/>
    <sheet name="elev. practical - 8 ft shld" sheetId="2" r:id="rId2"/>
    <sheet name="elev. practical - 6 ft shld" sheetId="3" r:id="rId3"/>
    <sheet name="elev. practical - 4 ft shld" sheetId="5" r:id="rId4"/>
    <sheet name="Table for Plans" sheetId="6" r:id="rId5"/>
  </sheets>
  <definedNames>
    <definedName name="_xlnm.Print_Area" localSheetId="3">'elev. practical - 4 ft shld'!$C$15:$W$58</definedName>
    <definedName name="_xlnm.Print_Area" localSheetId="2">'elev. practical - 6 ft shld'!$C$15:$W$58</definedName>
    <definedName name="_xlnm.Print_Area" localSheetId="1">'elev. practical - 8 ft shld'!$C$15:$W$58</definedName>
    <definedName name="_xlnm.Print_Area" localSheetId="0">'elevation per standard'!$C$15:$W$58</definedName>
    <definedName name="SCREED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3" i="5" l="1"/>
  <c r="P38" i="5"/>
  <c r="P37" i="5"/>
  <c r="L25" i="6" s="1"/>
  <c r="P36" i="5"/>
  <c r="L25" i="5"/>
  <c r="Q27" i="5"/>
  <c r="J8" i="6" l="1"/>
  <c r="K8" i="6"/>
  <c r="L8" i="6"/>
  <c r="M8" i="6"/>
  <c r="J9" i="6"/>
  <c r="K9" i="6"/>
  <c r="L9" i="6"/>
  <c r="M9" i="6"/>
  <c r="J10" i="6"/>
  <c r="K10" i="6"/>
  <c r="L10" i="6"/>
  <c r="M10" i="6"/>
  <c r="J11" i="6"/>
  <c r="K11" i="6"/>
  <c r="L11" i="6"/>
  <c r="M11" i="6"/>
  <c r="J12" i="6"/>
  <c r="K12" i="6"/>
  <c r="L12" i="6"/>
  <c r="M12" i="6"/>
  <c r="N12" i="6"/>
  <c r="K13" i="6"/>
  <c r="M13" i="6"/>
  <c r="K14" i="6"/>
  <c r="M14" i="6"/>
  <c r="K15" i="6"/>
  <c r="M15" i="6"/>
  <c r="K16" i="6"/>
  <c r="K17" i="6"/>
  <c r="N17" i="6"/>
  <c r="K18" i="6"/>
  <c r="K19" i="6"/>
  <c r="K20" i="6"/>
  <c r="K21" i="6"/>
  <c r="K22" i="6"/>
  <c r="N22" i="6"/>
  <c r="K23" i="6"/>
  <c r="K24" i="6"/>
  <c r="K25" i="6"/>
  <c r="K26" i="6"/>
  <c r="J27" i="6"/>
  <c r="K27" i="6"/>
  <c r="L27" i="6"/>
  <c r="K28" i="6"/>
  <c r="N28" i="6"/>
  <c r="K29" i="6"/>
  <c r="N29" i="6"/>
  <c r="K30" i="6"/>
  <c r="N30" i="6"/>
  <c r="K31" i="6"/>
  <c r="N31" i="6"/>
  <c r="J32" i="6"/>
  <c r="K32" i="6"/>
  <c r="L32" i="6"/>
  <c r="N32" i="6"/>
  <c r="K33" i="6"/>
  <c r="N33" i="6"/>
  <c r="K34" i="6"/>
  <c r="N34" i="6"/>
  <c r="K35" i="6"/>
  <c r="N35" i="6"/>
  <c r="K36" i="6"/>
  <c r="N36" i="6"/>
  <c r="J37" i="6"/>
  <c r="K37" i="6"/>
  <c r="L37" i="6"/>
  <c r="M37" i="6"/>
  <c r="N37" i="6"/>
  <c r="O37" i="6"/>
  <c r="D8" i="6"/>
  <c r="E8" i="6"/>
  <c r="F8" i="6"/>
  <c r="G8" i="6"/>
  <c r="D9" i="6"/>
  <c r="E9" i="6"/>
  <c r="F9" i="6"/>
  <c r="G9" i="6"/>
  <c r="D10" i="6"/>
  <c r="E10" i="6"/>
  <c r="F10" i="6"/>
  <c r="G10" i="6"/>
  <c r="D11" i="6"/>
  <c r="E11" i="6"/>
  <c r="F11" i="6"/>
  <c r="G11" i="6"/>
  <c r="C12" i="6"/>
  <c r="D12" i="6"/>
  <c r="E12" i="6"/>
  <c r="F12" i="6"/>
  <c r="G12" i="6"/>
  <c r="D13" i="6"/>
  <c r="F13" i="6"/>
  <c r="D14" i="6"/>
  <c r="F14" i="6"/>
  <c r="D15" i="6"/>
  <c r="F15" i="6"/>
  <c r="D16" i="6"/>
  <c r="F16" i="6"/>
  <c r="C17" i="6"/>
  <c r="D17" i="6"/>
  <c r="F17" i="6"/>
  <c r="D18" i="6"/>
  <c r="F18" i="6"/>
  <c r="D19" i="6"/>
  <c r="F19" i="6"/>
  <c r="D20" i="6"/>
  <c r="F20" i="6"/>
  <c r="D21" i="6"/>
  <c r="F21" i="6"/>
  <c r="C22" i="6"/>
  <c r="D22" i="6"/>
  <c r="F22" i="6"/>
  <c r="D23" i="6"/>
  <c r="F23" i="6"/>
  <c r="D24" i="6"/>
  <c r="F24" i="6"/>
  <c r="D25" i="6"/>
  <c r="F25" i="6"/>
  <c r="D26" i="6"/>
  <c r="F26" i="6"/>
  <c r="D27" i="6"/>
  <c r="E27" i="6"/>
  <c r="F27" i="6"/>
  <c r="G27" i="6"/>
  <c r="C28" i="6"/>
  <c r="D28" i="6"/>
  <c r="F28" i="6"/>
  <c r="C29" i="6"/>
  <c r="F29" i="6"/>
  <c r="C30" i="6"/>
  <c r="F30" i="6"/>
  <c r="C31" i="6"/>
  <c r="F31" i="6"/>
  <c r="C32" i="6"/>
  <c r="G32" i="6"/>
  <c r="C33" i="6"/>
  <c r="C34" i="6"/>
  <c r="C35" i="6"/>
  <c r="C36" i="6"/>
  <c r="C37" i="6"/>
  <c r="D37" i="6"/>
  <c r="G37" i="6"/>
  <c r="C7" i="6"/>
  <c r="D7" i="6"/>
  <c r="E7" i="6"/>
  <c r="F7" i="6"/>
  <c r="G7" i="6"/>
  <c r="N7" i="6"/>
  <c r="M7" i="6"/>
  <c r="L7" i="6"/>
  <c r="K7" i="6"/>
  <c r="J7" i="6"/>
  <c r="I8" i="6"/>
  <c r="I9" i="6"/>
  <c r="I10" i="6"/>
  <c r="I11" i="6"/>
  <c r="I12" i="6"/>
  <c r="I27" i="6"/>
  <c r="I32" i="6"/>
  <c r="I37" i="6"/>
  <c r="I7" i="6"/>
  <c r="H8" i="6"/>
  <c r="H9" i="6"/>
  <c r="H10" i="6"/>
  <c r="H11" i="6"/>
  <c r="H12" i="6"/>
  <c r="H13" i="6"/>
  <c r="H27" i="6"/>
  <c r="H32" i="6"/>
  <c r="H37" i="6"/>
  <c r="H7" i="6"/>
  <c r="C24" i="5" l="1"/>
  <c r="B12" i="6" s="1"/>
  <c r="C19" i="5"/>
  <c r="B7" i="6" s="1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19" i="2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19" i="3"/>
  <c r="K51" i="5"/>
  <c r="H51" i="5"/>
  <c r="E51" i="5"/>
  <c r="Q50" i="5"/>
  <c r="N50" i="5"/>
  <c r="N51" i="5" s="1"/>
  <c r="Q51" i="5" s="1"/>
  <c r="K50" i="5"/>
  <c r="H50" i="5"/>
  <c r="E50" i="5"/>
  <c r="H49" i="5"/>
  <c r="H44" i="5"/>
  <c r="R41" i="5"/>
  <c r="R42" i="5" s="1"/>
  <c r="R43" i="5" s="1"/>
  <c r="R44" i="5" s="1"/>
  <c r="R45" i="5" s="1"/>
  <c r="R46" i="5" s="1"/>
  <c r="R47" i="5" s="1"/>
  <c r="R48" i="5" s="1"/>
  <c r="R49" i="5" s="1"/>
  <c r="D41" i="5"/>
  <c r="D42" i="5" s="1"/>
  <c r="D43" i="5" s="1"/>
  <c r="D44" i="5" s="1"/>
  <c r="D45" i="5" s="1"/>
  <c r="D46" i="5" s="1"/>
  <c r="D47" i="5" s="1"/>
  <c r="D48" i="5" s="1"/>
  <c r="D49" i="5" s="1"/>
  <c r="D50" i="5" s="1"/>
  <c r="D51" i="5" s="1"/>
  <c r="H39" i="5"/>
  <c r="E26" i="5"/>
  <c r="E27" i="5" s="1"/>
  <c r="E28" i="5" s="1"/>
  <c r="E29" i="5" s="1"/>
  <c r="E30" i="5" s="1"/>
  <c r="E31" i="5" s="1"/>
  <c r="E32" i="5" s="1"/>
  <c r="E33" i="5" s="1"/>
  <c r="E34" i="5" s="1"/>
  <c r="E35" i="5" s="1"/>
  <c r="E36" i="5" s="1"/>
  <c r="E37" i="5" s="1"/>
  <c r="E38" i="5" s="1"/>
  <c r="E39" i="5" s="1"/>
  <c r="E40" i="5" s="1"/>
  <c r="Q25" i="5"/>
  <c r="E25" i="5"/>
  <c r="O21" i="5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20" i="5"/>
  <c r="J20" i="5"/>
  <c r="J21" i="5" s="1"/>
  <c r="G20" i="5"/>
  <c r="G21" i="5" s="1"/>
  <c r="G22" i="5" s="1"/>
  <c r="G23" i="5" s="1"/>
  <c r="G24" i="5" s="1"/>
  <c r="G25" i="5" s="1"/>
  <c r="G26" i="5" s="1"/>
  <c r="G27" i="5" s="1"/>
  <c r="G28" i="5" s="1"/>
  <c r="G29" i="5" s="1"/>
  <c r="G30" i="5" s="1"/>
  <c r="G31" i="5" s="1"/>
  <c r="G32" i="5" s="1"/>
  <c r="G33" i="5" s="1"/>
  <c r="G34" i="5" s="1"/>
  <c r="G35" i="5" s="1"/>
  <c r="G36" i="5" s="1"/>
  <c r="G37" i="5" s="1"/>
  <c r="G38" i="5" s="1"/>
  <c r="G39" i="5" s="1"/>
  <c r="G40" i="5" s="1"/>
  <c r="G41" i="5" s="1"/>
  <c r="G42" i="5" s="1"/>
  <c r="G43" i="5" s="1"/>
  <c r="G44" i="5" s="1"/>
  <c r="G45" i="5" s="1"/>
  <c r="G46" i="5" s="1"/>
  <c r="G47" i="5" s="1"/>
  <c r="G48" i="5" s="1"/>
  <c r="G49" i="5" s="1"/>
  <c r="G50" i="5" s="1"/>
  <c r="G51" i="5" s="1"/>
  <c r="P19" i="5"/>
  <c r="S19" i="5" s="1"/>
  <c r="O7" i="6" s="1"/>
  <c r="L19" i="5"/>
  <c r="I19" i="5"/>
  <c r="F19" i="5" s="1"/>
  <c r="H19" i="5"/>
  <c r="P13" i="5"/>
  <c r="M13" i="5"/>
  <c r="M11" i="5" s="1"/>
  <c r="P12" i="5"/>
  <c r="P9" i="5" s="1"/>
  <c r="M12" i="5"/>
  <c r="M9" i="5" s="1"/>
  <c r="P11" i="5"/>
  <c r="P10" i="5"/>
  <c r="M10" i="5"/>
  <c r="P8" i="5"/>
  <c r="M8" i="5"/>
  <c r="Q51" i="2"/>
  <c r="Q50" i="2"/>
  <c r="Q25" i="2"/>
  <c r="Q26" i="2" s="1"/>
  <c r="Q27" i="2" s="1"/>
  <c r="Q28" i="2" s="1"/>
  <c r="Q29" i="2" s="1"/>
  <c r="Q30" i="2" s="1"/>
  <c r="Q31" i="2" s="1"/>
  <c r="Q32" i="2" s="1"/>
  <c r="Q33" i="2" s="1"/>
  <c r="Q34" i="2" s="1"/>
  <c r="Q35" i="2" s="1"/>
  <c r="Q36" i="2" s="1"/>
  <c r="Q37" i="2" s="1"/>
  <c r="Q38" i="2" s="1"/>
  <c r="Q39" i="2" s="1"/>
  <c r="Q40" i="2" s="1"/>
  <c r="Q23" i="2"/>
  <c r="Q22" i="2"/>
  <c r="Q21" i="2"/>
  <c r="Q20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H23" i="2" s="1"/>
  <c r="K22" i="2"/>
  <c r="K21" i="2"/>
  <c r="K20" i="2"/>
  <c r="E51" i="2"/>
  <c r="E50" i="2"/>
  <c r="E48" i="2"/>
  <c r="E47" i="2"/>
  <c r="E46" i="2"/>
  <c r="E45" i="2"/>
  <c r="E44" i="2"/>
  <c r="E43" i="2"/>
  <c r="E42" i="2"/>
  <c r="E41" i="2"/>
  <c r="E26" i="2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25" i="2"/>
  <c r="E20" i="2"/>
  <c r="E23" i="2"/>
  <c r="E22" i="2"/>
  <c r="E21" i="2"/>
  <c r="E50" i="3"/>
  <c r="Q50" i="3"/>
  <c r="Q42" i="3"/>
  <c r="Q43" i="3"/>
  <c r="Q44" i="3"/>
  <c r="Q45" i="3"/>
  <c r="Q46" i="3"/>
  <c r="Q47" i="3"/>
  <c r="Q48" i="3"/>
  <c r="Q41" i="3"/>
  <c r="E42" i="3"/>
  <c r="E43" i="3"/>
  <c r="E44" i="3"/>
  <c r="E45" i="3"/>
  <c r="E46" i="3"/>
  <c r="E47" i="3"/>
  <c r="E48" i="3"/>
  <c r="E41" i="3"/>
  <c r="Q20" i="3"/>
  <c r="Q40" i="3"/>
  <c r="E40" i="3"/>
  <c r="F25" i="3"/>
  <c r="E26" i="3"/>
  <c r="E27" i="3" s="1"/>
  <c r="E28" i="3" s="1"/>
  <c r="E29" i="3" s="1"/>
  <c r="E30" i="3" s="1"/>
  <c r="E31" i="3" s="1"/>
  <c r="E32" i="3" s="1"/>
  <c r="E33" i="3" s="1"/>
  <c r="E34" i="3" s="1"/>
  <c r="E35" i="3" s="1"/>
  <c r="E36" i="3" s="1"/>
  <c r="E37" i="3" s="1"/>
  <c r="E38" i="3" s="1"/>
  <c r="E39" i="3" s="1"/>
  <c r="E25" i="3"/>
  <c r="Q26" i="3"/>
  <c r="Q27" i="3" s="1"/>
  <c r="Q28" i="3" s="1"/>
  <c r="Q29" i="3" s="1"/>
  <c r="Q30" i="3" s="1"/>
  <c r="Q31" i="3" s="1"/>
  <c r="Q32" i="3" s="1"/>
  <c r="Q33" i="3" s="1"/>
  <c r="Q34" i="3" s="1"/>
  <c r="Q35" i="3" s="1"/>
  <c r="Q36" i="3" s="1"/>
  <c r="Q37" i="3" s="1"/>
  <c r="Q38" i="3" s="1"/>
  <c r="Q39" i="3" s="1"/>
  <c r="Q25" i="3"/>
  <c r="Q21" i="3"/>
  <c r="Q22" i="3"/>
  <c r="Q23" i="3"/>
  <c r="E21" i="3"/>
  <c r="E22" i="3"/>
  <c r="E23" i="3"/>
  <c r="E20" i="3"/>
  <c r="K20" i="3"/>
  <c r="R36" i="3"/>
  <c r="R37" i="3"/>
  <c r="R38" i="3"/>
  <c r="R39" i="3"/>
  <c r="R35" i="3"/>
  <c r="D35" i="3"/>
  <c r="D36" i="3"/>
  <c r="D37" i="3"/>
  <c r="D38" i="3"/>
  <c r="D39" i="3"/>
  <c r="D30" i="3"/>
  <c r="R31" i="3"/>
  <c r="R32" i="3"/>
  <c r="R33" i="3"/>
  <c r="R30" i="3"/>
  <c r="D31" i="3"/>
  <c r="D32" i="3"/>
  <c r="D33" i="3"/>
  <c r="D28" i="3"/>
  <c r="R26" i="3"/>
  <c r="R27" i="3"/>
  <c r="R28" i="3"/>
  <c r="R25" i="3"/>
  <c r="R21" i="3"/>
  <c r="R22" i="3"/>
  <c r="R23" i="3"/>
  <c r="R20" i="3"/>
  <c r="D26" i="3"/>
  <c r="D27" i="3"/>
  <c r="D25" i="3"/>
  <c r="D20" i="3"/>
  <c r="D21" i="3"/>
  <c r="D22" i="3"/>
  <c r="D23" i="3"/>
  <c r="I31" i="3"/>
  <c r="N50" i="3"/>
  <c r="K50" i="3"/>
  <c r="K51" i="3" s="1"/>
  <c r="H49" i="3"/>
  <c r="H44" i="3"/>
  <c r="R41" i="3"/>
  <c r="R42" i="3" s="1"/>
  <c r="R43" i="3" s="1"/>
  <c r="R44" i="3" s="1"/>
  <c r="R45" i="3" s="1"/>
  <c r="R46" i="3" s="1"/>
  <c r="R47" i="3" s="1"/>
  <c r="R48" i="3" s="1"/>
  <c r="R49" i="3" s="1"/>
  <c r="R50" i="3" s="1"/>
  <c r="R51" i="3" s="1"/>
  <c r="D41" i="3"/>
  <c r="D42" i="3" s="1"/>
  <c r="D43" i="3" s="1"/>
  <c r="D44" i="3" s="1"/>
  <c r="D45" i="3" s="1"/>
  <c r="D46" i="3" s="1"/>
  <c r="D47" i="3" s="1"/>
  <c r="D48" i="3" s="1"/>
  <c r="D49" i="3" s="1"/>
  <c r="D50" i="3" s="1"/>
  <c r="D51" i="3" s="1"/>
  <c r="H39" i="3"/>
  <c r="J21" i="3"/>
  <c r="J22" i="3" s="1"/>
  <c r="O20" i="3"/>
  <c r="O21" i="3" s="1"/>
  <c r="O22" i="3" s="1"/>
  <c r="O23" i="3" s="1"/>
  <c r="O24" i="3" s="1"/>
  <c r="O25" i="3" s="1"/>
  <c r="O26" i="3" s="1"/>
  <c r="O27" i="3" s="1"/>
  <c r="O28" i="3" s="1"/>
  <c r="O29" i="3" s="1"/>
  <c r="O30" i="3" s="1"/>
  <c r="O31" i="3" s="1"/>
  <c r="O32" i="3" s="1"/>
  <c r="O33" i="3" s="1"/>
  <c r="O34" i="3" s="1"/>
  <c r="O35" i="3" s="1"/>
  <c r="O36" i="3" s="1"/>
  <c r="O37" i="3" s="1"/>
  <c r="O38" i="3" s="1"/>
  <c r="O39" i="3" s="1"/>
  <c r="O40" i="3" s="1"/>
  <c r="O41" i="3" s="1"/>
  <c r="O42" i="3" s="1"/>
  <c r="O43" i="3" s="1"/>
  <c r="O44" i="3" s="1"/>
  <c r="O45" i="3" s="1"/>
  <c r="O46" i="3" s="1"/>
  <c r="O47" i="3" s="1"/>
  <c r="O48" i="3" s="1"/>
  <c r="O49" i="3" s="1"/>
  <c r="O50" i="3" s="1"/>
  <c r="O51" i="3" s="1"/>
  <c r="J20" i="3"/>
  <c r="G20" i="3"/>
  <c r="G21" i="3" s="1"/>
  <c r="G22" i="3" s="1"/>
  <c r="G23" i="3" s="1"/>
  <c r="G24" i="3" s="1"/>
  <c r="G25" i="3" s="1"/>
  <c r="G26" i="3" s="1"/>
  <c r="G27" i="3" s="1"/>
  <c r="G28" i="3" s="1"/>
  <c r="G29" i="3" s="1"/>
  <c r="G30" i="3" s="1"/>
  <c r="G31" i="3" s="1"/>
  <c r="G32" i="3" s="1"/>
  <c r="G33" i="3" s="1"/>
  <c r="G34" i="3" s="1"/>
  <c r="G35" i="3" s="1"/>
  <c r="G36" i="3" s="1"/>
  <c r="G37" i="3" s="1"/>
  <c r="G38" i="3" s="1"/>
  <c r="G39" i="3" s="1"/>
  <c r="G40" i="3" s="1"/>
  <c r="G41" i="3" s="1"/>
  <c r="G42" i="3" s="1"/>
  <c r="G43" i="3" s="1"/>
  <c r="G44" i="3" s="1"/>
  <c r="G45" i="3" s="1"/>
  <c r="G46" i="3" s="1"/>
  <c r="G47" i="3" s="1"/>
  <c r="G48" i="3" s="1"/>
  <c r="G49" i="3" s="1"/>
  <c r="G50" i="3" s="1"/>
  <c r="G51" i="3" s="1"/>
  <c r="P19" i="3"/>
  <c r="S19" i="3" s="1"/>
  <c r="L19" i="3"/>
  <c r="I19" i="3"/>
  <c r="F19" i="3" s="1"/>
  <c r="H19" i="3"/>
  <c r="P13" i="3"/>
  <c r="P11" i="3" s="1"/>
  <c r="M13" i="3"/>
  <c r="M11" i="3" s="1"/>
  <c r="P12" i="3"/>
  <c r="M12" i="3"/>
  <c r="M9" i="3" s="1"/>
  <c r="P10" i="3"/>
  <c r="M10" i="3"/>
  <c r="P9" i="3"/>
  <c r="P8" i="3"/>
  <c r="M8" i="3"/>
  <c r="M39" i="3" s="1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20" i="2"/>
  <c r="N51" i="2"/>
  <c r="K51" i="2"/>
  <c r="H51" i="2" s="1"/>
  <c r="N50" i="2"/>
  <c r="K50" i="2"/>
  <c r="H50" i="2"/>
  <c r="H49" i="2"/>
  <c r="H44" i="2"/>
  <c r="R41" i="2"/>
  <c r="R42" i="2" s="1"/>
  <c r="R43" i="2" s="1"/>
  <c r="R44" i="2" s="1"/>
  <c r="D41" i="2"/>
  <c r="D42" i="2" s="1"/>
  <c r="D43" i="2" s="1"/>
  <c r="D44" i="2" s="1"/>
  <c r="D45" i="2" s="1"/>
  <c r="D46" i="2" s="1"/>
  <c r="D47" i="2" s="1"/>
  <c r="D48" i="2" s="1"/>
  <c r="D49" i="2" s="1"/>
  <c r="D50" i="2" s="1"/>
  <c r="D51" i="2" s="1"/>
  <c r="H39" i="2"/>
  <c r="J21" i="2"/>
  <c r="O20" i="2"/>
  <c r="O21" i="2" s="1"/>
  <c r="O22" i="2" s="1"/>
  <c r="O23" i="2" s="1"/>
  <c r="O24" i="2" s="1"/>
  <c r="O25" i="2" s="1"/>
  <c r="O26" i="2" s="1"/>
  <c r="O27" i="2" s="1"/>
  <c r="O28" i="2" s="1"/>
  <c r="O29" i="2" s="1"/>
  <c r="O30" i="2" s="1"/>
  <c r="O31" i="2" s="1"/>
  <c r="O32" i="2" s="1"/>
  <c r="O33" i="2" s="1"/>
  <c r="O34" i="2" s="1"/>
  <c r="O35" i="2" s="1"/>
  <c r="O36" i="2" s="1"/>
  <c r="O37" i="2" s="1"/>
  <c r="O38" i="2" s="1"/>
  <c r="O39" i="2" s="1"/>
  <c r="O40" i="2" s="1"/>
  <c r="O41" i="2" s="1"/>
  <c r="O42" i="2" s="1"/>
  <c r="O43" i="2" s="1"/>
  <c r="O44" i="2" s="1"/>
  <c r="O45" i="2" s="1"/>
  <c r="O46" i="2" s="1"/>
  <c r="O47" i="2" s="1"/>
  <c r="O48" i="2" s="1"/>
  <c r="O49" i="2" s="1"/>
  <c r="O50" i="2" s="1"/>
  <c r="O51" i="2" s="1"/>
  <c r="J20" i="2"/>
  <c r="G20" i="2"/>
  <c r="G21" i="2" s="1"/>
  <c r="G22" i="2" s="1"/>
  <c r="G23" i="2" s="1"/>
  <c r="G24" i="2" s="1"/>
  <c r="G25" i="2" s="1"/>
  <c r="G26" i="2" s="1"/>
  <c r="G27" i="2" s="1"/>
  <c r="G28" i="2" s="1"/>
  <c r="G29" i="2" s="1"/>
  <c r="G30" i="2" s="1"/>
  <c r="G31" i="2" s="1"/>
  <c r="G32" i="2" s="1"/>
  <c r="G33" i="2" s="1"/>
  <c r="G34" i="2" s="1"/>
  <c r="G35" i="2" s="1"/>
  <c r="G36" i="2" s="1"/>
  <c r="G37" i="2" s="1"/>
  <c r="G38" i="2" s="1"/>
  <c r="G39" i="2" s="1"/>
  <c r="G40" i="2" s="1"/>
  <c r="G41" i="2" s="1"/>
  <c r="G42" i="2" s="1"/>
  <c r="G43" i="2" s="1"/>
  <c r="G44" i="2" s="1"/>
  <c r="G45" i="2" s="1"/>
  <c r="G46" i="2" s="1"/>
  <c r="G47" i="2" s="1"/>
  <c r="G48" i="2" s="1"/>
  <c r="G49" i="2" s="1"/>
  <c r="G50" i="2" s="1"/>
  <c r="G51" i="2" s="1"/>
  <c r="P19" i="2"/>
  <c r="S19" i="2" s="1"/>
  <c r="L19" i="2"/>
  <c r="L20" i="2" s="1"/>
  <c r="I19" i="2"/>
  <c r="H19" i="2"/>
  <c r="P13" i="2"/>
  <c r="P11" i="2" s="1"/>
  <c r="M13" i="2"/>
  <c r="P12" i="2"/>
  <c r="P9" i="2" s="1"/>
  <c r="M12" i="2"/>
  <c r="M9" i="2" s="1"/>
  <c r="M11" i="2"/>
  <c r="P10" i="2"/>
  <c r="M10" i="2"/>
  <c r="P8" i="2"/>
  <c r="M8" i="2"/>
  <c r="M49" i="2" s="1"/>
  <c r="P49" i="2" s="1"/>
  <c r="N51" i="1"/>
  <c r="N50" i="1"/>
  <c r="K51" i="1"/>
  <c r="K50" i="1"/>
  <c r="Q49" i="1"/>
  <c r="N46" i="1"/>
  <c r="Q46" i="1" s="1"/>
  <c r="N47" i="1"/>
  <c r="Q47" i="1" s="1"/>
  <c r="N48" i="1"/>
  <c r="N45" i="1"/>
  <c r="Q45" i="1" s="1"/>
  <c r="N43" i="1"/>
  <c r="Q43" i="1" s="1"/>
  <c r="K46" i="1"/>
  <c r="H46" i="1" s="1"/>
  <c r="K47" i="1"/>
  <c r="K48" i="1"/>
  <c r="E48" i="1" s="1"/>
  <c r="K45" i="1"/>
  <c r="H45" i="1" s="1"/>
  <c r="K43" i="1"/>
  <c r="H43" i="1" s="1"/>
  <c r="H47" i="1"/>
  <c r="K41" i="1"/>
  <c r="H41" i="1" s="1"/>
  <c r="K42" i="1"/>
  <c r="H42" i="1" s="1"/>
  <c r="K40" i="1"/>
  <c r="E40" i="1" s="1"/>
  <c r="K38" i="1"/>
  <c r="E38" i="1" s="1"/>
  <c r="N41" i="1"/>
  <c r="Q41" i="1" s="1"/>
  <c r="N42" i="1"/>
  <c r="Q42" i="1" s="1"/>
  <c r="N40" i="1"/>
  <c r="Q40" i="1" s="1"/>
  <c r="N38" i="1"/>
  <c r="Q38" i="1" s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9" i="1"/>
  <c r="E44" i="1"/>
  <c r="E47" i="1"/>
  <c r="E49" i="1"/>
  <c r="E50" i="1"/>
  <c r="E51" i="1"/>
  <c r="E24" i="1"/>
  <c r="E20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24" i="1"/>
  <c r="K25" i="1"/>
  <c r="K26" i="1"/>
  <c r="K27" i="1"/>
  <c r="K28" i="1"/>
  <c r="K29" i="1"/>
  <c r="K30" i="1"/>
  <c r="K31" i="1"/>
  <c r="K32" i="1"/>
  <c r="K33" i="1"/>
  <c r="K34" i="1"/>
  <c r="H34" i="1" s="1"/>
  <c r="K35" i="1"/>
  <c r="K36" i="1"/>
  <c r="H36" i="1" s="1"/>
  <c r="K37" i="1"/>
  <c r="K24" i="1"/>
  <c r="K20" i="1"/>
  <c r="G34" i="1"/>
  <c r="G35" i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H35" i="1"/>
  <c r="H37" i="1"/>
  <c r="H39" i="1"/>
  <c r="H44" i="1"/>
  <c r="H49" i="1"/>
  <c r="H50" i="1"/>
  <c r="H51" i="1"/>
  <c r="Q34" i="1"/>
  <c r="Q35" i="1"/>
  <c r="Q36" i="1"/>
  <c r="Q37" i="1"/>
  <c r="Q39" i="1"/>
  <c r="Q44" i="1"/>
  <c r="Q48" i="1"/>
  <c r="Q50" i="1"/>
  <c r="Q51" i="1"/>
  <c r="Q33" i="1"/>
  <c r="M49" i="1"/>
  <c r="E23" i="1"/>
  <c r="J20" i="1"/>
  <c r="J21" i="1" s="1"/>
  <c r="J22" i="1" s="1"/>
  <c r="G20" i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H33" i="1"/>
  <c r="H19" i="1"/>
  <c r="O20" i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L19" i="1"/>
  <c r="P8" i="1"/>
  <c r="M13" i="1"/>
  <c r="M11" i="1" s="1"/>
  <c r="M8" i="1"/>
  <c r="M44" i="1" s="1"/>
  <c r="M10" i="1"/>
  <c r="M12" i="1"/>
  <c r="M9" i="1" s="1"/>
  <c r="P10" i="1"/>
  <c r="P12" i="1"/>
  <c r="P9" i="1" s="1"/>
  <c r="P13" i="1"/>
  <c r="P11" i="1" s="1"/>
  <c r="H23" i="1"/>
  <c r="Q23" i="1"/>
  <c r="R50" i="5" l="1"/>
  <c r="R51" i="5" s="1"/>
  <c r="M44" i="5"/>
  <c r="P44" i="5" s="1"/>
  <c r="M39" i="5"/>
  <c r="P39" i="5" s="1"/>
  <c r="L20" i="5"/>
  <c r="N20" i="5" s="1"/>
  <c r="M49" i="5"/>
  <c r="P49" i="5" s="1"/>
  <c r="S49" i="5" s="1"/>
  <c r="J22" i="5"/>
  <c r="Q26" i="5"/>
  <c r="Q42" i="2"/>
  <c r="Q41" i="2"/>
  <c r="Q48" i="2"/>
  <c r="Q47" i="2"/>
  <c r="Q46" i="2"/>
  <c r="Q45" i="2"/>
  <c r="Q44" i="2"/>
  <c r="Q43" i="2"/>
  <c r="P39" i="3"/>
  <c r="J23" i="3"/>
  <c r="S39" i="3"/>
  <c r="H51" i="3"/>
  <c r="E51" i="3"/>
  <c r="N51" i="3"/>
  <c r="Q51" i="3" s="1"/>
  <c r="L20" i="3"/>
  <c r="H50" i="3"/>
  <c r="M44" i="3"/>
  <c r="P44" i="3" s="1"/>
  <c r="S44" i="3" s="1"/>
  <c r="M49" i="3"/>
  <c r="P49" i="3" s="1"/>
  <c r="S49" i="3" s="1"/>
  <c r="R45" i="2"/>
  <c r="R46" i="2" s="1"/>
  <c r="R47" i="2" s="1"/>
  <c r="R48" i="2" s="1"/>
  <c r="R49" i="2" s="1"/>
  <c r="R50" i="2" s="1"/>
  <c r="R51" i="2" s="1"/>
  <c r="F19" i="2"/>
  <c r="J22" i="2"/>
  <c r="M20" i="2"/>
  <c r="L21" i="2"/>
  <c r="M39" i="2"/>
  <c r="P39" i="2" s="1"/>
  <c r="M44" i="2"/>
  <c r="P44" i="2" s="1"/>
  <c r="P33" i="1"/>
  <c r="S33" i="1" s="1"/>
  <c r="O34" i="1"/>
  <c r="E43" i="1"/>
  <c r="H48" i="1"/>
  <c r="E46" i="1"/>
  <c r="E45" i="1"/>
  <c r="E41" i="1"/>
  <c r="E42" i="1"/>
  <c r="H40" i="1"/>
  <c r="H38" i="1"/>
  <c r="M39" i="1"/>
  <c r="I19" i="1"/>
  <c r="F19" i="1" s="1"/>
  <c r="C19" i="1" s="1"/>
  <c r="L20" i="1"/>
  <c r="L21" i="1" s="1"/>
  <c r="L22" i="1" s="1"/>
  <c r="Q25" i="1"/>
  <c r="J23" i="1"/>
  <c r="H24" i="1"/>
  <c r="Q24" i="1"/>
  <c r="K20" i="5" l="1"/>
  <c r="J23" i="5"/>
  <c r="L21" i="5"/>
  <c r="M20" i="5"/>
  <c r="P20" i="5" s="1"/>
  <c r="S44" i="2"/>
  <c r="M20" i="3"/>
  <c r="P20" i="3" s="1"/>
  <c r="L21" i="3"/>
  <c r="N20" i="3"/>
  <c r="H20" i="3"/>
  <c r="J24" i="3"/>
  <c r="J23" i="2"/>
  <c r="S49" i="2"/>
  <c r="M21" i="2"/>
  <c r="L22" i="2"/>
  <c r="P34" i="1"/>
  <c r="S34" i="1" s="1"/>
  <c r="O35" i="1"/>
  <c r="P19" i="1"/>
  <c r="S19" i="1" s="1"/>
  <c r="M20" i="1"/>
  <c r="M21" i="1"/>
  <c r="H25" i="1"/>
  <c r="J24" i="1"/>
  <c r="L23" i="1"/>
  <c r="M22" i="1"/>
  <c r="Q26" i="1"/>
  <c r="Q28" i="5" l="1"/>
  <c r="M16" i="6" s="1"/>
  <c r="L22" i="5"/>
  <c r="M21" i="5"/>
  <c r="P21" i="5" s="1"/>
  <c r="N21" i="5"/>
  <c r="K21" i="5"/>
  <c r="J24" i="5"/>
  <c r="I20" i="5"/>
  <c r="H20" i="5"/>
  <c r="I20" i="3"/>
  <c r="F20" i="3" s="1"/>
  <c r="J25" i="3"/>
  <c r="S20" i="3"/>
  <c r="M21" i="3"/>
  <c r="L22" i="3"/>
  <c r="N21" i="3"/>
  <c r="K21" i="3"/>
  <c r="M22" i="2"/>
  <c r="L23" i="2"/>
  <c r="J24" i="2"/>
  <c r="O36" i="1"/>
  <c r="P35" i="1"/>
  <c r="S35" i="1" s="1"/>
  <c r="R41" i="1"/>
  <c r="N22" i="1"/>
  <c r="K21" i="1"/>
  <c r="I21" i="1" s="1"/>
  <c r="K22" i="1"/>
  <c r="H22" i="1" s="1"/>
  <c r="N20" i="1"/>
  <c r="H20" i="1"/>
  <c r="Q21" i="1"/>
  <c r="Q20" i="1"/>
  <c r="E21" i="1"/>
  <c r="Q22" i="1"/>
  <c r="E22" i="1"/>
  <c r="J25" i="1"/>
  <c r="H21" i="1"/>
  <c r="H26" i="1"/>
  <c r="Q27" i="1"/>
  <c r="M23" i="1"/>
  <c r="L24" i="1"/>
  <c r="N21" i="1"/>
  <c r="M22" i="5" l="1"/>
  <c r="L23" i="5"/>
  <c r="N22" i="5"/>
  <c r="K22" i="5"/>
  <c r="H21" i="5"/>
  <c r="I21" i="5"/>
  <c r="F21" i="5" s="1"/>
  <c r="J25" i="5"/>
  <c r="F20" i="5"/>
  <c r="Q29" i="5"/>
  <c r="M17" i="6" s="1"/>
  <c r="P21" i="3"/>
  <c r="S21" i="3" s="1"/>
  <c r="M22" i="3"/>
  <c r="L23" i="3"/>
  <c r="K22" i="3"/>
  <c r="N22" i="3"/>
  <c r="H21" i="3"/>
  <c r="I21" i="3"/>
  <c r="F21" i="3" s="1"/>
  <c r="J26" i="3"/>
  <c r="J25" i="2"/>
  <c r="L24" i="2"/>
  <c r="P20" i="2"/>
  <c r="P21" i="2"/>
  <c r="M23" i="2"/>
  <c r="P22" i="2"/>
  <c r="P36" i="1"/>
  <c r="S36" i="1" s="1"/>
  <c r="O37" i="1"/>
  <c r="R42" i="1"/>
  <c r="I22" i="1"/>
  <c r="F22" i="1" s="1"/>
  <c r="C22" i="1" s="1"/>
  <c r="I20" i="1"/>
  <c r="F20" i="1" s="1"/>
  <c r="C20" i="1" s="1"/>
  <c r="P20" i="1"/>
  <c r="P22" i="1"/>
  <c r="S22" i="1" s="1"/>
  <c r="P23" i="1"/>
  <c r="S23" i="1" s="1"/>
  <c r="I23" i="1"/>
  <c r="F23" i="1" s="1"/>
  <c r="C23" i="1" s="1"/>
  <c r="F21" i="1"/>
  <c r="C21" i="1" s="1"/>
  <c r="L25" i="1"/>
  <c r="M24" i="1"/>
  <c r="Q28" i="1"/>
  <c r="J26" i="1"/>
  <c r="P21" i="1"/>
  <c r="H27" i="1"/>
  <c r="H22" i="5" l="1"/>
  <c r="I22" i="5"/>
  <c r="F22" i="5" s="1"/>
  <c r="J26" i="5"/>
  <c r="Q30" i="5"/>
  <c r="M18" i="6" s="1"/>
  <c r="L24" i="5"/>
  <c r="M23" i="5"/>
  <c r="K23" i="5"/>
  <c r="N23" i="5"/>
  <c r="P22" i="5"/>
  <c r="P22" i="3"/>
  <c r="S22" i="3" s="1"/>
  <c r="J27" i="3"/>
  <c r="H22" i="3"/>
  <c r="I22" i="3"/>
  <c r="L24" i="3"/>
  <c r="M23" i="3"/>
  <c r="N23" i="3"/>
  <c r="K23" i="3"/>
  <c r="J26" i="2"/>
  <c r="H21" i="2"/>
  <c r="I21" i="2"/>
  <c r="F21" i="2" s="1"/>
  <c r="L25" i="2"/>
  <c r="M24" i="2"/>
  <c r="P24" i="2" s="1"/>
  <c r="H20" i="2"/>
  <c r="I20" i="2"/>
  <c r="F20" i="2" s="1"/>
  <c r="P23" i="2"/>
  <c r="I23" i="2"/>
  <c r="F23" i="2" s="1"/>
  <c r="H22" i="2"/>
  <c r="I22" i="2"/>
  <c r="F22" i="2" s="1"/>
  <c r="P37" i="1"/>
  <c r="S37" i="1" s="1"/>
  <c r="O38" i="1"/>
  <c r="R43" i="1"/>
  <c r="S21" i="1"/>
  <c r="M25" i="1"/>
  <c r="L26" i="1"/>
  <c r="P24" i="1"/>
  <c r="S24" i="1" s="1"/>
  <c r="I24" i="1"/>
  <c r="J27" i="1"/>
  <c r="H28" i="1"/>
  <c r="Q29" i="1"/>
  <c r="S20" i="1"/>
  <c r="R23" i="5" l="1"/>
  <c r="N11" i="6" s="1"/>
  <c r="D21" i="5"/>
  <c r="E20" i="5"/>
  <c r="R20" i="5"/>
  <c r="N8" i="6" s="1"/>
  <c r="Q23" i="5"/>
  <c r="R22" i="5"/>
  <c r="N10" i="6" s="1"/>
  <c r="D20" i="5"/>
  <c r="Q21" i="5"/>
  <c r="Q22" i="5"/>
  <c r="R21" i="5"/>
  <c r="N9" i="6" s="1"/>
  <c r="D22" i="5"/>
  <c r="E21" i="5"/>
  <c r="Q20" i="5"/>
  <c r="E22" i="5"/>
  <c r="N24" i="5"/>
  <c r="D23" i="5"/>
  <c r="M24" i="5"/>
  <c r="E23" i="5"/>
  <c r="K24" i="5"/>
  <c r="Q31" i="5"/>
  <c r="M19" i="6" s="1"/>
  <c r="J27" i="5"/>
  <c r="H23" i="5"/>
  <c r="I23" i="5"/>
  <c r="F23" i="5" s="1"/>
  <c r="P23" i="5"/>
  <c r="P23" i="3"/>
  <c r="S23" i="3"/>
  <c r="J28" i="3"/>
  <c r="M24" i="3"/>
  <c r="P24" i="3" s="1"/>
  <c r="L25" i="3"/>
  <c r="K24" i="3"/>
  <c r="N24" i="3"/>
  <c r="F22" i="3"/>
  <c r="H23" i="3"/>
  <c r="I23" i="3"/>
  <c r="M25" i="2"/>
  <c r="P25" i="2" s="1"/>
  <c r="L26" i="2"/>
  <c r="H24" i="2"/>
  <c r="I24" i="2"/>
  <c r="J27" i="2"/>
  <c r="O39" i="1"/>
  <c r="P38" i="1"/>
  <c r="S38" i="1" s="1"/>
  <c r="R44" i="1"/>
  <c r="F24" i="1"/>
  <c r="C24" i="1" s="1"/>
  <c r="J28" i="1"/>
  <c r="H29" i="1"/>
  <c r="Q30" i="1"/>
  <c r="M26" i="1"/>
  <c r="L27" i="1"/>
  <c r="P25" i="1"/>
  <c r="S25" i="1" s="1"/>
  <c r="I25" i="1"/>
  <c r="F25" i="1" s="1"/>
  <c r="C25" i="1" s="1"/>
  <c r="C11" i="6" l="1"/>
  <c r="C23" i="5"/>
  <c r="B11" i="6" s="1"/>
  <c r="C10" i="6"/>
  <c r="C22" i="5"/>
  <c r="B10" i="6" s="1"/>
  <c r="C8" i="6"/>
  <c r="C20" i="5"/>
  <c r="B8" i="6" s="1"/>
  <c r="C9" i="6"/>
  <c r="C21" i="5"/>
  <c r="B9" i="6" s="1"/>
  <c r="S20" i="5"/>
  <c r="O8" i="6" s="1"/>
  <c r="S23" i="5"/>
  <c r="O11" i="6" s="1"/>
  <c r="Q32" i="5"/>
  <c r="M20" i="6" s="1"/>
  <c r="H24" i="5"/>
  <c r="I24" i="5"/>
  <c r="F24" i="5" s="1"/>
  <c r="S22" i="5"/>
  <c r="O10" i="6" s="1"/>
  <c r="J28" i="5"/>
  <c r="P24" i="5"/>
  <c r="S24" i="5" s="1"/>
  <c r="O12" i="6" s="1"/>
  <c r="S21" i="5"/>
  <c r="O9" i="6" s="1"/>
  <c r="L26" i="5"/>
  <c r="H14" i="6" s="1"/>
  <c r="M25" i="5"/>
  <c r="N25" i="5"/>
  <c r="J13" i="6" s="1"/>
  <c r="K25" i="5"/>
  <c r="G13" i="6" s="1"/>
  <c r="S24" i="3"/>
  <c r="M25" i="3"/>
  <c r="L26" i="3"/>
  <c r="N25" i="3"/>
  <c r="K25" i="3"/>
  <c r="H24" i="3"/>
  <c r="I24" i="3"/>
  <c r="F24" i="3" s="1"/>
  <c r="F23" i="3"/>
  <c r="J29" i="3"/>
  <c r="J28" i="2"/>
  <c r="F24" i="2"/>
  <c r="H25" i="2"/>
  <c r="I25" i="2"/>
  <c r="F25" i="2" s="1"/>
  <c r="M26" i="2"/>
  <c r="P26" i="2" s="1"/>
  <c r="L27" i="2"/>
  <c r="P39" i="1"/>
  <c r="S39" i="1" s="1"/>
  <c r="O40" i="1"/>
  <c r="R45" i="1"/>
  <c r="M27" i="1"/>
  <c r="L28" i="1"/>
  <c r="P26" i="1"/>
  <c r="S26" i="1" s="1"/>
  <c r="I26" i="1"/>
  <c r="F26" i="1" s="1"/>
  <c r="C26" i="1" s="1"/>
  <c r="Q32" i="1"/>
  <c r="Q31" i="1"/>
  <c r="J29" i="1"/>
  <c r="P25" i="5" l="1"/>
  <c r="L13" i="6" s="1"/>
  <c r="I13" i="6"/>
  <c r="J29" i="5"/>
  <c r="H25" i="5"/>
  <c r="I25" i="5"/>
  <c r="L27" i="5"/>
  <c r="H15" i="6" s="1"/>
  <c r="N26" i="5"/>
  <c r="J14" i="6" s="1"/>
  <c r="M26" i="5"/>
  <c r="K26" i="5"/>
  <c r="G14" i="6" s="1"/>
  <c r="Q33" i="5"/>
  <c r="M21" i="6" s="1"/>
  <c r="H25" i="3"/>
  <c r="I25" i="3"/>
  <c r="M26" i="3"/>
  <c r="L27" i="3"/>
  <c r="K26" i="3"/>
  <c r="N26" i="3"/>
  <c r="J30" i="3"/>
  <c r="P25" i="3"/>
  <c r="S25" i="3" s="1"/>
  <c r="H26" i="2"/>
  <c r="I26" i="2"/>
  <c r="M27" i="2"/>
  <c r="P27" i="2" s="1"/>
  <c r="L28" i="2"/>
  <c r="J29" i="2"/>
  <c r="P40" i="1"/>
  <c r="S40" i="1" s="1"/>
  <c r="O41" i="1"/>
  <c r="D41" i="1"/>
  <c r="R46" i="1"/>
  <c r="L29" i="1"/>
  <c r="M28" i="1"/>
  <c r="J30" i="1"/>
  <c r="P27" i="1"/>
  <c r="S27" i="1" s="1"/>
  <c r="I27" i="1"/>
  <c r="F27" i="1" s="1"/>
  <c r="C27" i="1" s="1"/>
  <c r="F25" i="5" l="1"/>
  <c r="E13" i="6"/>
  <c r="P26" i="5"/>
  <c r="L14" i="6" s="1"/>
  <c r="I14" i="6"/>
  <c r="H26" i="5"/>
  <c r="I26" i="5"/>
  <c r="L28" i="5"/>
  <c r="H16" i="6" s="1"/>
  <c r="N27" i="5"/>
  <c r="J15" i="6" s="1"/>
  <c r="M27" i="5"/>
  <c r="K27" i="5"/>
  <c r="G15" i="6" s="1"/>
  <c r="J30" i="5"/>
  <c r="Q34" i="5"/>
  <c r="M22" i="6" s="1"/>
  <c r="F26" i="2"/>
  <c r="P26" i="3"/>
  <c r="S26" i="3" s="1"/>
  <c r="H26" i="3"/>
  <c r="I26" i="3"/>
  <c r="F26" i="3" s="1"/>
  <c r="M27" i="3"/>
  <c r="L28" i="3"/>
  <c r="K27" i="3"/>
  <c r="N27" i="3"/>
  <c r="J31" i="3"/>
  <c r="M28" i="2"/>
  <c r="P28" i="2" s="1"/>
  <c r="L29" i="2"/>
  <c r="H27" i="2"/>
  <c r="I27" i="2"/>
  <c r="F27" i="2" s="1"/>
  <c r="J30" i="2"/>
  <c r="O42" i="1"/>
  <c r="P41" i="1"/>
  <c r="S41" i="1" s="1"/>
  <c r="D42" i="1"/>
  <c r="R47" i="1"/>
  <c r="J31" i="1"/>
  <c r="L30" i="1"/>
  <c r="M29" i="1"/>
  <c r="P28" i="1"/>
  <c r="S28" i="1" s="1"/>
  <c r="I28" i="1"/>
  <c r="F28" i="1" s="1"/>
  <c r="C28" i="1" s="1"/>
  <c r="P27" i="5" l="1"/>
  <c r="L15" i="6" s="1"/>
  <c r="I15" i="6"/>
  <c r="E14" i="6"/>
  <c r="M28" i="5"/>
  <c r="I16" i="6" s="1"/>
  <c r="L29" i="5"/>
  <c r="K28" i="5"/>
  <c r="G16" i="6" s="1"/>
  <c r="N28" i="5"/>
  <c r="J16" i="6" s="1"/>
  <c r="Q35" i="5"/>
  <c r="M23" i="6" s="1"/>
  <c r="F26" i="5"/>
  <c r="H27" i="5"/>
  <c r="I27" i="5"/>
  <c r="J31" i="5"/>
  <c r="P27" i="3"/>
  <c r="S27" i="3" s="1"/>
  <c r="J32" i="3"/>
  <c r="H27" i="3"/>
  <c r="I27" i="3"/>
  <c r="F27" i="3" s="1"/>
  <c r="M28" i="3"/>
  <c r="L29" i="3"/>
  <c r="K28" i="3"/>
  <c r="N28" i="3"/>
  <c r="J31" i="2"/>
  <c r="L30" i="2"/>
  <c r="M29" i="2"/>
  <c r="H28" i="2"/>
  <c r="I28" i="2"/>
  <c r="P42" i="1"/>
  <c r="S42" i="1" s="1"/>
  <c r="O43" i="1"/>
  <c r="D43" i="1"/>
  <c r="R48" i="1"/>
  <c r="L31" i="1"/>
  <c r="M30" i="1"/>
  <c r="P30" i="1" s="1"/>
  <c r="S30" i="1" s="1"/>
  <c r="P29" i="1"/>
  <c r="S29" i="1" s="1"/>
  <c r="I29" i="1"/>
  <c r="F29" i="1" s="1"/>
  <c r="C29" i="1" s="1"/>
  <c r="J32" i="1"/>
  <c r="E15" i="6" l="1"/>
  <c r="R27" i="5"/>
  <c r="N15" i="6" s="1"/>
  <c r="H17" i="6"/>
  <c r="Q36" i="5"/>
  <c r="M24" i="6" s="1"/>
  <c r="H28" i="5"/>
  <c r="I28" i="5"/>
  <c r="J32" i="5"/>
  <c r="S27" i="5"/>
  <c r="O15" i="6" s="1"/>
  <c r="D25" i="5"/>
  <c r="R26" i="5"/>
  <c r="R25" i="5"/>
  <c r="R28" i="5"/>
  <c r="N16" i="6" s="1"/>
  <c r="D26" i="5"/>
  <c r="D27" i="5"/>
  <c r="C15" i="6" s="1"/>
  <c r="M29" i="5"/>
  <c r="L30" i="5"/>
  <c r="H18" i="6" s="1"/>
  <c r="K29" i="5"/>
  <c r="G17" i="6" s="1"/>
  <c r="D28" i="5"/>
  <c r="C16" i="6" s="1"/>
  <c r="N29" i="5"/>
  <c r="J17" i="6" s="1"/>
  <c r="F27" i="5"/>
  <c r="P28" i="5"/>
  <c r="L16" i="6" s="1"/>
  <c r="P28" i="3"/>
  <c r="S28" i="3" s="1"/>
  <c r="J33" i="3"/>
  <c r="H28" i="3"/>
  <c r="I28" i="3"/>
  <c r="F28" i="3" s="1"/>
  <c r="M29" i="3"/>
  <c r="L30" i="3"/>
  <c r="N29" i="3"/>
  <c r="K29" i="3"/>
  <c r="J32" i="2"/>
  <c r="H29" i="2"/>
  <c r="I29" i="2"/>
  <c r="F29" i="2" s="1"/>
  <c r="P29" i="2"/>
  <c r="M30" i="2"/>
  <c r="P30" i="2" s="1"/>
  <c r="L31" i="2"/>
  <c r="F28" i="2"/>
  <c r="O44" i="1"/>
  <c r="P43" i="1"/>
  <c r="S43" i="1" s="1"/>
  <c r="D44" i="1"/>
  <c r="R49" i="1"/>
  <c r="J33" i="1"/>
  <c r="J34" i="1" s="1"/>
  <c r="M31" i="1"/>
  <c r="P31" i="1" s="1"/>
  <c r="S31" i="1" s="1"/>
  <c r="L32" i="1"/>
  <c r="C14" i="6" l="1"/>
  <c r="C26" i="5"/>
  <c r="B14" i="6" s="1"/>
  <c r="P29" i="5"/>
  <c r="I17" i="6"/>
  <c r="S26" i="5"/>
  <c r="O14" i="6" s="1"/>
  <c r="N14" i="6"/>
  <c r="C13" i="6"/>
  <c r="C25" i="5"/>
  <c r="B13" i="6" s="1"/>
  <c r="C27" i="5"/>
  <c r="B15" i="6" s="1"/>
  <c r="S25" i="5"/>
  <c r="O13" i="6" s="1"/>
  <c r="N13" i="6"/>
  <c r="F28" i="5"/>
  <c r="E16" i="6"/>
  <c r="C28" i="5"/>
  <c r="B16" i="6" s="1"/>
  <c r="J33" i="5"/>
  <c r="M30" i="5"/>
  <c r="I18" i="6" s="1"/>
  <c r="L31" i="5"/>
  <c r="H19" i="6" s="1"/>
  <c r="K30" i="5"/>
  <c r="G18" i="6" s="1"/>
  <c r="N30" i="5"/>
  <c r="J18" i="6" s="1"/>
  <c r="S28" i="5"/>
  <c r="O16" i="6" s="1"/>
  <c r="Q37" i="5"/>
  <c r="M25" i="6" s="1"/>
  <c r="H29" i="5"/>
  <c r="I29" i="5"/>
  <c r="L31" i="3"/>
  <c r="M30" i="3"/>
  <c r="N30" i="3"/>
  <c r="K30" i="3"/>
  <c r="P29" i="3"/>
  <c r="S29" i="3" s="1"/>
  <c r="H29" i="3"/>
  <c r="I29" i="3"/>
  <c r="J34" i="3"/>
  <c r="L32" i="2"/>
  <c r="M31" i="2"/>
  <c r="J33" i="2"/>
  <c r="H30" i="2"/>
  <c r="I30" i="2"/>
  <c r="F30" i="2" s="1"/>
  <c r="O45" i="1"/>
  <c r="P44" i="1"/>
  <c r="S44" i="1" s="1"/>
  <c r="J35" i="1"/>
  <c r="I34" i="1"/>
  <c r="F34" i="1" s="1"/>
  <c r="D45" i="1"/>
  <c r="R50" i="1"/>
  <c r="L33" i="1"/>
  <c r="L34" i="1" s="1"/>
  <c r="M32" i="1"/>
  <c r="P32" i="1" s="1"/>
  <c r="S32" i="1" s="1"/>
  <c r="F29" i="5" l="1"/>
  <c r="E17" i="6"/>
  <c r="C29" i="5"/>
  <c r="B17" i="6" s="1"/>
  <c r="S29" i="5"/>
  <c r="O17" i="6" s="1"/>
  <c r="L17" i="6"/>
  <c r="H30" i="5"/>
  <c r="I30" i="5"/>
  <c r="L32" i="5"/>
  <c r="H20" i="6" s="1"/>
  <c r="M31" i="5"/>
  <c r="I19" i="6" s="1"/>
  <c r="K31" i="5"/>
  <c r="G19" i="6" s="1"/>
  <c r="N31" i="5"/>
  <c r="J19" i="6" s="1"/>
  <c r="P30" i="5"/>
  <c r="L18" i="6" s="1"/>
  <c r="Q38" i="5"/>
  <c r="M26" i="6" s="1"/>
  <c r="J34" i="5"/>
  <c r="H30" i="3"/>
  <c r="I30" i="3"/>
  <c r="P30" i="3"/>
  <c r="S30" i="3" s="1"/>
  <c r="J35" i="3"/>
  <c r="L32" i="3"/>
  <c r="K32" i="3" s="1"/>
  <c r="M31" i="3"/>
  <c r="P31" i="3" s="1"/>
  <c r="N31" i="3"/>
  <c r="K31" i="3"/>
  <c r="F29" i="3"/>
  <c r="J34" i="2"/>
  <c r="H31" i="2"/>
  <c r="I31" i="2"/>
  <c r="F31" i="2" s="1"/>
  <c r="P31" i="2"/>
  <c r="L33" i="2"/>
  <c r="M32" i="2"/>
  <c r="P32" i="2" s="1"/>
  <c r="P45" i="1"/>
  <c r="S45" i="1" s="1"/>
  <c r="O46" i="1"/>
  <c r="J36" i="1"/>
  <c r="I35" i="1"/>
  <c r="F35" i="1" s="1"/>
  <c r="D46" i="1"/>
  <c r="R51" i="1"/>
  <c r="L35" i="1"/>
  <c r="M34" i="1"/>
  <c r="M33" i="1"/>
  <c r="E18" i="6" l="1"/>
  <c r="P31" i="5"/>
  <c r="L19" i="6" s="1"/>
  <c r="H31" i="5"/>
  <c r="I31" i="5"/>
  <c r="J35" i="5"/>
  <c r="L33" i="5"/>
  <c r="H21" i="6" s="1"/>
  <c r="M32" i="5"/>
  <c r="N32" i="5"/>
  <c r="J20" i="6" s="1"/>
  <c r="K32" i="5"/>
  <c r="G20" i="6" s="1"/>
  <c r="F30" i="5"/>
  <c r="Q39" i="5"/>
  <c r="M27" i="6" s="1"/>
  <c r="L33" i="3"/>
  <c r="M32" i="3"/>
  <c r="N32" i="3"/>
  <c r="J36" i="3"/>
  <c r="H31" i="3"/>
  <c r="F31" i="3"/>
  <c r="F30" i="3"/>
  <c r="S31" i="3"/>
  <c r="M33" i="2"/>
  <c r="P33" i="2" s="1"/>
  <c r="L34" i="2"/>
  <c r="H32" i="2"/>
  <c r="I32" i="2"/>
  <c r="F32" i="2" s="1"/>
  <c r="J35" i="2"/>
  <c r="P46" i="1"/>
  <c r="S46" i="1" s="1"/>
  <c r="O47" i="1"/>
  <c r="I36" i="1"/>
  <c r="F36" i="1" s="1"/>
  <c r="J37" i="1"/>
  <c r="D47" i="1"/>
  <c r="L36" i="1"/>
  <c r="M35" i="1"/>
  <c r="H31" i="1"/>
  <c r="I31" i="1"/>
  <c r="H32" i="1"/>
  <c r="I32" i="1"/>
  <c r="F32" i="1" s="1"/>
  <c r="H30" i="1"/>
  <c r="I30" i="1"/>
  <c r="I33" i="1"/>
  <c r="F33" i="1" s="1"/>
  <c r="P32" i="5" l="1"/>
  <c r="L20" i="6" s="1"/>
  <c r="I20" i="6"/>
  <c r="F31" i="5"/>
  <c r="E19" i="6"/>
  <c r="M33" i="5"/>
  <c r="I21" i="6" s="1"/>
  <c r="L34" i="5"/>
  <c r="H22" i="6" s="1"/>
  <c r="N33" i="5"/>
  <c r="J21" i="6" s="1"/>
  <c r="K33" i="5"/>
  <c r="G21" i="6" s="1"/>
  <c r="J36" i="5"/>
  <c r="Q40" i="5"/>
  <c r="M28" i="6" s="1"/>
  <c r="H32" i="5"/>
  <c r="I32" i="5"/>
  <c r="M33" i="3"/>
  <c r="P33" i="3" s="1"/>
  <c r="L34" i="3"/>
  <c r="N33" i="3"/>
  <c r="K33" i="3"/>
  <c r="S32" i="3"/>
  <c r="H32" i="3"/>
  <c r="I32" i="3"/>
  <c r="J37" i="3"/>
  <c r="P32" i="3"/>
  <c r="J36" i="2"/>
  <c r="H33" i="2"/>
  <c r="I33" i="2"/>
  <c r="F33" i="2" s="1"/>
  <c r="M34" i="2"/>
  <c r="P34" i="2" s="1"/>
  <c r="L35" i="2"/>
  <c r="P47" i="1"/>
  <c r="S47" i="1" s="1"/>
  <c r="O48" i="1"/>
  <c r="J38" i="1"/>
  <c r="I37" i="1"/>
  <c r="F37" i="1" s="1"/>
  <c r="D48" i="1"/>
  <c r="D49" i="1" s="1"/>
  <c r="F31" i="1"/>
  <c r="L37" i="1"/>
  <c r="M36" i="1"/>
  <c r="F30" i="1"/>
  <c r="F32" i="5" l="1"/>
  <c r="E20" i="6"/>
  <c r="H33" i="5"/>
  <c r="I33" i="5"/>
  <c r="J37" i="5"/>
  <c r="M34" i="5"/>
  <c r="D32" i="5"/>
  <c r="C20" i="6" s="1"/>
  <c r="L35" i="5"/>
  <c r="H23" i="6" s="1"/>
  <c r="D33" i="5"/>
  <c r="C21" i="6" s="1"/>
  <c r="R30" i="5"/>
  <c r="D30" i="5"/>
  <c r="D31" i="5"/>
  <c r="R31" i="5"/>
  <c r="R32" i="5"/>
  <c r="R33" i="5"/>
  <c r="N34" i="5"/>
  <c r="J22" i="6" s="1"/>
  <c r="K34" i="5"/>
  <c r="G22" i="6" s="1"/>
  <c r="P33" i="5"/>
  <c r="L21" i="6" s="1"/>
  <c r="F32" i="3"/>
  <c r="J38" i="3"/>
  <c r="S33" i="3"/>
  <c r="H33" i="3"/>
  <c r="I33" i="3"/>
  <c r="F33" i="3" s="1"/>
  <c r="M34" i="3"/>
  <c r="P34" i="3" s="1"/>
  <c r="L35" i="3"/>
  <c r="K34" i="3"/>
  <c r="N34" i="3"/>
  <c r="L36" i="2"/>
  <c r="M35" i="2"/>
  <c r="J37" i="2"/>
  <c r="H34" i="2"/>
  <c r="I34" i="2"/>
  <c r="P48" i="1"/>
  <c r="S48" i="1" s="1"/>
  <c r="O49" i="1"/>
  <c r="J39" i="1"/>
  <c r="I38" i="1"/>
  <c r="F38" i="1" s="1"/>
  <c r="L38" i="1"/>
  <c r="M37" i="1"/>
  <c r="C19" i="6" l="1"/>
  <c r="C31" i="5"/>
  <c r="B19" i="6" s="1"/>
  <c r="C18" i="6"/>
  <c r="C30" i="5"/>
  <c r="B18" i="6" s="1"/>
  <c r="S31" i="5"/>
  <c r="O19" i="6" s="1"/>
  <c r="N19" i="6"/>
  <c r="P34" i="5"/>
  <c r="I22" i="6"/>
  <c r="S33" i="5"/>
  <c r="O21" i="6" s="1"/>
  <c r="N21" i="6"/>
  <c r="S30" i="5"/>
  <c r="O18" i="6" s="1"/>
  <c r="N18" i="6"/>
  <c r="S32" i="5"/>
  <c r="O20" i="6" s="1"/>
  <c r="N20" i="6"/>
  <c r="F33" i="5"/>
  <c r="E21" i="6"/>
  <c r="C33" i="5"/>
  <c r="B21" i="6" s="1"/>
  <c r="C32" i="5"/>
  <c r="B20" i="6" s="1"/>
  <c r="J38" i="5"/>
  <c r="H34" i="5"/>
  <c r="I34" i="5"/>
  <c r="L36" i="5"/>
  <c r="H24" i="6" s="1"/>
  <c r="M35" i="5"/>
  <c r="K35" i="5"/>
  <c r="G23" i="6" s="1"/>
  <c r="N35" i="5"/>
  <c r="J23" i="6" s="1"/>
  <c r="M35" i="3"/>
  <c r="P35" i="3" s="1"/>
  <c r="L36" i="3"/>
  <c r="K35" i="3"/>
  <c r="N35" i="3"/>
  <c r="H34" i="3"/>
  <c r="I34" i="3"/>
  <c r="F34" i="3" s="1"/>
  <c r="J39" i="3"/>
  <c r="S34" i="3"/>
  <c r="F34" i="2"/>
  <c r="H35" i="2"/>
  <c r="I35" i="2"/>
  <c r="F35" i="2" s="1"/>
  <c r="P35" i="2"/>
  <c r="J38" i="2"/>
  <c r="M36" i="2"/>
  <c r="P36" i="2" s="1"/>
  <c r="L37" i="2"/>
  <c r="P49" i="1"/>
  <c r="S49" i="1" s="1"/>
  <c r="O50" i="1"/>
  <c r="J40" i="1"/>
  <c r="I39" i="1"/>
  <c r="F39" i="1" s="1"/>
  <c r="D50" i="1"/>
  <c r="L40" i="1"/>
  <c r="M38" i="1"/>
  <c r="F34" i="5" l="1"/>
  <c r="E22" i="6"/>
  <c r="C34" i="5"/>
  <c r="B22" i="6" s="1"/>
  <c r="S34" i="5"/>
  <c r="O22" i="6" s="1"/>
  <c r="L22" i="6"/>
  <c r="P35" i="5"/>
  <c r="L23" i="6" s="1"/>
  <c r="I23" i="6"/>
  <c r="H35" i="5"/>
  <c r="I35" i="5"/>
  <c r="L37" i="5"/>
  <c r="H25" i="6" s="1"/>
  <c r="M36" i="5"/>
  <c r="N36" i="5"/>
  <c r="J24" i="6" s="1"/>
  <c r="K36" i="5"/>
  <c r="G24" i="6" s="1"/>
  <c r="J39" i="5"/>
  <c r="I39" i="3"/>
  <c r="F39" i="3" s="1"/>
  <c r="J40" i="3"/>
  <c r="H35" i="3"/>
  <c r="I35" i="3"/>
  <c r="F35" i="3" s="1"/>
  <c r="S35" i="3"/>
  <c r="M36" i="3"/>
  <c r="L37" i="3"/>
  <c r="N36" i="3"/>
  <c r="K36" i="3"/>
  <c r="M37" i="2"/>
  <c r="P37" i="2" s="1"/>
  <c r="L38" i="2"/>
  <c r="J39" i="2"/>
  <c r="H36" i="2"/>
  <c r="I36" i="2"/>
  <c r="P50" i="1"/>
  <c r="S50" i="1" s="1"/>
  <c r="O51" i="1"/>
  <c r="P51" i="1" s="1"/>
  <c r="S51" i="1" s="1"/>
  <c r="I40" i="1"/>
  <c r="F40" i="1" s="1"/>
  <c r="J41" i="1"/>
  <c r="D51" i="1"/>
  <c r="L41" i="1"/>
  <c r="M40" i="1"/>
  <c r="E23" i="6" l="1"/>
  <c r="L24" i="6"/>
  <c r="I24" i="6"/>
  <c r="H36" i="5"/>
  <c r="I36" i="5"/>
  <c r="I39" i="5"/>
  <c r="F39" i="5" s="1"/>
  <c r="J40" i="5"/>
  <c r="L38" i="5"/>
  <c r="H26" i="6" s="1"/>
  <c r="M37" i="5"/>
  <c r="I25" i="6" s="1"/>
  <c r="N37" i="5"/>
  <c r="J25" i="6" s="1"/>
  <c r="K37" i="5"/>
  <c r="G25" i="6" s="1"/>
  <c r="F35" i="5"/>
  <c r="H36" i="3"/>
  <c r="I36" i="3"/>
  <c r="J41" i="3"/>
  <c r="P36" i="3"/>
  <c r="S36" i="3" s="1"/>
  <c r="M37" i="3"/>
  <c r="L38" i="3"/>
  <c r="N37" i="3"/>
  <c r="K37" i="3"/>
  <c r="H37" i="2"/>
  <c r="I37" i="2"/>
  <c r="I39" i="2"/>
  <c r="F39" i="2" s="1"/>
  <c r="J40" i="2"/>
  <c r="F36" i="2"/>
  <c r="L40" i="2"/>
  <c r="M38" i="2"/>
  <c r="P38" i="2" s="1"/>
  <c r="I41" i="1"/>
  <c r="F41" i="1" s="1"/>
  <c r="J42" i="1"/>
  <c r="L42" i="1"/>
  <c r="M41" i="1"/>
  <c r="F36" i="5" l="1"/>
  <c r="E24" i="6"/>
  <c r="H37" i="5"/>
  <c r="I37" i="5"/>
  <c r="J41" i="5"/>
  <c r="L40" i="5"/>
  <c r="H28" i="6" s="1"/>
  <c r="M38" i="5"/>
  <c r="N38" i="5"/>
  <c r="J26" i="6" s="1"/>
  <c r="K38" i="5"/>
  <c r="G26" i="6" s="1"/>
  <c r="F37" i="2"/>
  <c r="P37" i="3"/>
  <c r="S37" i="3" s="1"/>
  <c r="L40" i="3"/>
  <c r="M38" i="3"/>
  <c r="P38" i="3" s="1"/>
  <c r="N38" i="3"/>
  <c r="K38" i="3"/>
  <c r="J42" i="3"/>
  <c r="H37" i="3"/>
  <c r="I37" i="3"/>
  <c r="F36" i="3"/>
  <c r="N40" i="2"/>
  <c r="K40" i="2"/>
  <c r="M40" i="2"/>
  <c r="L41" i="2"/>
  <c r="J41" i="2"/>
  <c r="H38" i="2"/>
  <c r="I38" i="2"/>
  <c r="F38" i="2" s="1"/>
  <c r="J43" i="1"/>
  <c r="I42" i="1"/>
  <c r="F42" i="1" s="1"/>
  <c r="L43" i="1"/>
  <c r="M42" i="1"/>
  <c r="F37" i="5" l="1"/>
  <c r="E25" i="6"/>
  <c r="L26" i="6"/>
  <c r="I26" i="6"/>
  <c r="J42" i="5"/>
  <c r="M40" i="5"/>
  <c r="D37" i="5"/>
  <c r="C25" i="6" s="1"/>
  <c r="R39" i="5"/>
  <c r="L41" i="5"/>
  <c r="H29" i="6" s="1"/>
  <c r="R38" i="5"/>
  <c r="D36" i="5"/>
  <c r="R36" i="5"/>
  <c r="K40" i="5"/>
  <c r="G28" i="6" s="1"/>
  <c r="R37" i="5"/>
  <c r="D35" i="5"/>
  <c r="N40" i="5"/>
  <c r="J28" i="6" s="1"/>
  <c r="D38" i="5"/>
  <c r="C26" i="6" s="1"/>
  <c r="D39" i="5"/>
  <c r="R35" i="5"/>
  <c r="E44" i="5"/>
  <c r="Q44" i="5"/>
  <c r="Q41" i="5"/>
  <c r="M29" i="6" s="1"/>
  <c r="H38" i="5"/>
  <c r="I38" i="5"/>
  <c r="J43" i="3"/>
  <c r="H38" i="3"/>
  <c r="I38" i="3"/>
  <c r="S38" i="3"/>
  <c r="F37" i="3"/>
  <c r="N40" i="3"/>
  <c r="M40" i="3"/>
  <c r="P40" i="3" s="1"/>
  <c r="L41" i="3"/>
  <c r="K40" i="3"/>
  <c r="J42" i="2"/>
  <c r="K41" i="2"/>
  <c r="N41" i="2"/>
  <c r="L42" i="2"/>
  <c r="M41" i="2"/>
  <c r="P41" i="2" s="1"/>
  <c r="P40" i="2"/>
  <c r="S40" i="2" s="1"/>
  <c r="I40" i="2"/>
  <c r="H40" i="2"/>
  <c r="J44" i="1"/>
  <c r="I43" i="1"/>
  <c r="F43" i="1" s="1"/>
  <c r="L45" i="1"/>
  <c r="M43" i="1"/>
  <c r="C23" i="6" l="1"/>
  <c r="C35" i="5"/>
  <c r="B23" i="6" s="1"/>
  <c r="D32" i="6"/>
  <c r="S36" i="5"/>
  <c r="O24" i="6" s="1"/>
  <c r="N24" i="6"/>
  <c r="S35" i="5"/>
  <c r="O23" i="6" s="1"/>
  <c r="N23" i="6"/>
  <c r="S37" i="5"/>
  <c r="O25" i="6" s="1"/>
  <c r="N25" i="6"/>
  <c r="S38" i="5"/>
  <c r="O26" i="6" s="1"/>
  <c r="N26" i="6"/>
  <c r="P40" i="5"/>
  <c r="I28" i="6"/>
  <c r="C24" i="6"/>
  <c r="C36" i="5"/>
  <c r="B24" i="6" s="1"/>
  <c r="C37" i="5"/>
  <c r="B25" i="6" s="1"/>
  <c r="S39" i="5"/>
  <c r="O27" i="6" s="1"/>
  <c r="N27" i="6"/>
  <c r="C27" i="6"/>
  <c r="C39" i="5"/>
  <c r="B27" i="6" s="1"/>
  <c r="F38" i="5"/>
  <c r="E26" i="6"/>
  <c r="C38" i="5"/>
  <c r="B26" i="6" s="1"/>
  <c r="S44" i="5"/>
  <c r="O32" i="6" s="1"/>
  <c r="M32" i="6"/>
  <c r="L42" i="5"/>
  <c r="H30" i="6" s="1"/>
  <c r="M41" i="5"/>
  <c r="I29" i="6" s="1"/>
  <c r="K41" i="5"/>
  <c r="G29" i="6" s="1"/>
  <c r="N41" i="5"/>
  <c r="J29" i="6" s="1"/>
  <c r="H40" i="5"/>
  <c r="I40" i="5"/>
  <c r="E41" i="5"/>
  <c r="D29" i="6" s="1"/>
  <c r="F40" i="2"/>
  <c r="F38" i="3"/>
  <c r="S40" i="3"/>
  <c r="H40" i="3"/>
  <c r="I40" i="3"/>
  <c r="F40" i="3" s="1"/>
  <c r="J44" i="3"/>
  <c r="N41" i="3"/>
  <c r="L42" i="3"/>
  <c r="M41" i="3"/>
  <c r="K41" i="3"/>
  <c r="N42" i="2"/>
  <c r="L43" i="2"/>
  <c r="M42" i="2"/>
  <c r="K42" i="2"/>
  <c r="H41" i="2"/>
  <c r="S41" i="2"/>
  <c r="I41" i="2"/>
  <c r="F41" i="2" s="1"/>
  <c r="J43" i="2"/>
  <c r="I44" i="1"/>
  <c r="F44" i="1" s="1"/>
  <c r="J45" i="1"/>
  <c r="L46" i="1"/>
  <c r="M45" i="1"/>
  <c r="S40" i="5" l="1"/>
  <c r="O28" i="6" s="1"/>
  <c r="L28" i="6"/>
  <c r="F40" i="5"/>
  <c r="E28" i="6"/>
  <c r="C40" i="5"/>
  <c r="B28" i="6" s="1"/>
  <c r="H41" i="5"/>
  <c r="I41" i="5"/>
  <c r="P41" i="5"/>
  <c r="J44" i="5"/>
  <c r="F32" i="6" s="1"/>
  <c r="K42" i="5"/>
  <c r="G30" i="6" s="1"/>
  <c r="L43" i="5"/>
  <c r="H31" i="6" s="1"/>
  <c r="M42" i="5"/>
  <c r="N42" i="5"/>
  <c r="J30" i="6" s="1"/>
  <c r="E42" i="5"/>
  <c r="D30" i="6" s="1"/>
  <c r="Q42" i="5"/>
  <c r="M30" i="6" s="1"/>
  <c r="P41" i="3"/>
  <c r="N42" i="3"/>
  <c r="L43" i="3"/>
  <c r="M42" i="3"/>
  <c r="P42" i="3" s="1"/>
  <c r="K42" i="3"/>
  <c r="I44" i="3"/>
  <c r="F44" i="3" s="1"/>
  <c r="J45" i="3"/>
  <c r="H41" i="3"/>
  <c r="I41" i="3"/>
  <c r="F41" i="3" s="1"/>
  <c r="J44" i="2"/>
  <c r="H42" i="2"/>
  <c r="P42" i="2"/>
  <c r="S42" i="2" s="1"/>
  <c r="I42" i="2"/>
  <c r="F42" i="2" s="1"/>
  <c r="M43" i="2"/>
  <c r="P43" i="2" s="1"/>
  <c r="L45" i="2"/>
  <c r="K43" i="2"/>
  <c r="N43" i="2"/>
  <c r="J46" i="1"/>
  <c r="I45" i="1"/>
  <c r="F45" i="1" s="1"/>
  <c r="M46" i="1"/>
  <c r="L47" i="1"/>
  <c r="F41" i="5" l="1"/>
  <c r="E29" i="6"/>
  <c r="C41" i="5"/>
  <c r="B29" i="6" s="1"/>
  <c r="S41" i="5"/>
  <c r="O29" i="6" s="1"/>
  <c r="L29" i="6"/>
  <c r="P42" i="5"/>
  <c r="L30" i="6" s="1"/>
  <c r="I30" i="6"/>
  <c r="H42" i="5"/>
  <c r="I42" i="5"/>
  <c r="L45" i="5"/>
  <c r="H33" i="6" s="1"/>
  <c r="K43" i="5"/>
  <c r="G31" i="6" s="1"/>
  <c r="N43" i="5"/>
  <c r="J31" i="6" s="1"/>
  <c r="M43" i="5"/>
  <c r="E43" i="5"/>
  <c r="D31" i="6" s="1"/>
  <c r="Q43" i="5"/>
  <c r="M31" i="6" s="1"/>
  <c r="I44" i="5"/>
  <c r="J45" i="5"/>
  <c r="F33" i="6" s="1"/>
  <c r="J46" i="3"/>
  <c r="H42" i="3"/>
  <c r="I42" i="3"/>
  <c r="F42" i="3" s="1"/>
  <c r="M43" i="3"/>
  <c r="L45" i="3"/>
  <c r="K43" i="3"/>
  <c r="N43" i="3"/>
  <c r="S42" i="3"/>
  <c r="N45" i="2"/>
  <c r="L46" i="2"/>
  <c r="M45" i="2"/>
  <c r="K45" i="2"/>
  <c r="S43" i="2"/>
  <c r="J45" i="2"/>
  <c r="I44" i="2"/>
  <c r="F44" i="2" s="1"/>
  <c r="H43" i="2"/>
  <c r="I43" i="2"/>
  <c r="J47" i="1"/>
  <c r="I46" i="1"/>
  <c r="F46" i="1" s="1"/>
  <c r="L48" i="1"/>
  <c r="M47" i="1"/>
  <c r="F44" i="5" l="1"/>
  <c r="E32" i="6"/>
  <c r="C44" i="5"/>
  <c r="B32" i="6" s="1"/>
  <c r="S42" i="5"/>
  <c r="O30" i="6" s="1"/>
  <c r="F42" i="5"/>
  <c r="E30" i="6"/>
  <c r="C42" i="5"/>
  <c r="B30" i="6" s="1"/>
  <c r="P43" i="5"/>
  <c r="L31" i="6" s="1"/>
  <c r="I31" i="6"/>
  <c r="H43" i="5"/>
  <c r="I43" i="5"/>
  <c r="K45" i="5"/>
  <c r="L46" i="5"/>
  <c r="H34" i="6" s="1"/>
  <c r="M45" i="5"/>
  <c r="N45" i="5"/>
  <c r="J33" i="6" s="1"/>
  <c r="Q45" i="5"/>
  <c r="M33" i="6" s="1"/>
  <c r="E45" i="5"/>
  <c r="D33" i="6" s="1"/>
  <c r="J46" i="5"/>
  <c r="F34" i="6" s="1"/>
  <c r="N45" i="3"/>
  <c r="L46" i="3"/>
  <c r="M45" i="3"/>
  <c r="K45" i="3"/>
  <c r="H43" i="3"/>
  <c r="I43" i="3"/>
  <c r="P43" i="3"/>
  <c r="S43" i="3" s="1"/>
  <c r="J47" i="3"/>
  <c r="J46" i="2"/>
  <c r="I45" i="2"/>
  <c r="P45" i="2"/>
  <c r="H45" i="2"/>
  <c r="F43" i="2"/>
  <c r="L47" i="2"/>
  <c r="M46" i="2"/>
  <c r="P46" i="2" s="1"/>
  <c r="K46" i="2"/>
  <c r="N46" i="2"/>
  <c r="S45" i="2"/>
  <c r="I47" i="1"/>
  <c r="F47" i="1" s="1"/>
  <c r="J48" i="1"/>
  <c r="L50" i="1"/>
  <c r="M48" i="1"/>
  <c r="S43" i="5" l="1"/>
  <c r="O31" i="6" s="1"/>
  <c r="P45" i="5"/>
  <c r="L33" i="6" s="1"/>
  <c r="I33" i="6"/>
  <c r="H45" i="5"/>
  <c r="G33" i="6"/>
  <c r="F43" i="5"/>
  <c r="E31" i="6"/>
  <c r="C43" i="5"/>
  <c r="B31" i="6" s="1"/>
  <c r="S45" i="5"/>
  <c r="O33" i="6" s="1"/>
  <c r="K46" i="5"/>
  <c r="N46" i="5"/>
  <c r="J34" i="6" s="1"/>
  <c r="M46" i="5"/>
  <c r="L47" i="5"/>
  <c r="H35" i="6" s="1"/>
  <c r="Q46" i="5"/>
  <c r="E46" i="5"/>
  <c r="D34" i="6" s="1"/>
  <c r="I45" i="5"/>
  <c r="J47" i="5"/>
  <c r="F35" i="6" s="1"/>
  <c r="F43" i="3"/>
  <c r="P45" i="3"/>
  <c r="H45" i="3"/>
  <c r="I45" i="3"/>
  <c r="J48" i="3"/>
  <c r="L47" i="3"/>
  <c r="M46" i="3"/>
  <c r="P46" i="3" s="1"/>
  <c r="K46" i="3"/>
  <c r="N46" i="3"/>
  <c r="S45" i="3"/>
  <c r="K47" i="2"/>
  <c r="N47" i="2"/>
  <c r="M47" i="2"/>
  <c r="L48" i="2"/>
  <c r="S46" i="2"/>
  <c r="F45" i="2"/>
  <c r="H46" i="2"/>
  <c r="I46" i="2"/>
  <c r="J47" i="2"/>
  <c r="I48" i="1"/>
  <c r="F48" i="1" s="1"/>
  <c r="J49" i="1"/>
  <c r="L51" i="1"/>
  <c r="M51" i="1" s="1"/>
  <c r="M50" i="1"/>
  <c r="C31" i="1"/>
  <c r="C48" i="1"/>
  <c r="C40" i="1"/>
  <c r="C42" i="1"/>
  <c r="C39" i="1"/>
  <c r="C35" i="1"/>
  <c r="C34" i="1"/>
  <c r="C47" i="1"/>
  <c r="C43" i="1"/>
  <c r="C32" i="1"/>
  <c r="C36" i="1"/>
  <c r="C46" i="1"/>
  <c r="C41" i="1"/>
  <c r="C37" i="1"/>
  <c r="C45" i="1"/>
  <c r="C30" i="1"/>
  <c r="C44" i="1"/>
  <c r="C33" i="1"/>
  <c r="C38" i="1"/>
  <c r="F45" i="5" l="1"/>
  <c r="E33" i="6"/>
  <c r="C45" i="5"/>
  <c r="B33" i="6" s="1"/>
  <c r="H46" i="5"/>
  <c r="G34" i="6"/>
  <c r="P46" i="5"/>
  <c r="L34" i="6" s="1"/>
  <c r="I34" i="6"/>
  <c r="M34" i="6"/>
  <c r="N47" i="5"/>
  <c r="J35" i="6" s="1"/>
  <c r="L48" i="5"/>
  <c r="H36" i="6" s="1"/>
  <c r="M47" i="5"/>
  <c r="K47" i="5"/>
  <c r="E47" i="5"/>
  <c r="D35" i="6" s="1"/>
  <c r="Q47" i="5"/>
  <c r="I46" i="5"/>
  <c r="J48" i="5"/>
  <c r="F36" i="6" s="1"/>
  <c r="H46" i="3"/>
  <c r="I46" i="3"/>
  <c r="F46" i="3" s="1"/>
  <c r="S46" i="3"/>
  <c r="K47" i="3"/>
  <c r="M47" i="3"/>
  <c r="L48" i="3"/>
  <c r="N47" i="3"/>
  <c r="J49" i="3"/>
  <c r="F45" i="3"/>
  <c r="P47" i="2"/>
  <c r="S47" i="2" s="1"/>
  <c r="L50" i="2"/>
  <c r="K48" i="2"/>
  <c r="M48" i="2"/>
  <c r="N48" i="2"/>
  <c r="J48" i="2"/>
  <c r="I47" i="2"/>
  <c r="F46" i="2"/>
  <c r="H47" i="2"/>
  <c r="J50" i="1"/>
  <c r="I49" i="1"/>
  <c r="F49" i="1" s="1"/>
  <c r="C49" i="1" s="1"/>
  <c r="H47" i="5" l="1"/>
  <c r="G35" i="6"/>
  <c r="P47" i="5"/>
  <c r="L35" i="6" s="1"/>
  <c r="I35" i="6"/>
  <c r="S46" i="5"/>
  <c r="O34" i="6" s="1"/>
  <c r="F46" i="5"/>
  <c r="E34" i="6"/>
  <c r="C46" i="5"/>
  <c r="B34" i="6" s="1"/>
  <c r="S47" i="5"/>
  <c r="O35" i="6" s="1"/>
  <c r="M35" i="6"/>
  <c r="I47" i="5"/>
  <c r="L50" i="5"/>
  <c r="M48" i="5"/>
  <c r="N48" i="5"/>
  <c r="J36" i="6" s="1"/>
  <c r="K48" i="5"/>
  <c r="E48" i="5"/>
  <c r="D36" i="6" s="1"/>
  <c r="Q48" i="5"/>
  <c r="M36" i="6" s="1"/>
  <c r="J49" i="5"/>
  <c r="F37" i="6" s="1"/>
  <c r="P47" i="3"/>
  <c r="S47" i="3" s="1"/>
  <c r="L50" i="3"/>
  <c r="K48" i="3"/>
  <c r="N48" i="3"/>
  <c r="M48" i="3"/>
  <c r="P48" i="3" s="1"/>
  <c r="H47" i="3"/>
  <c r="I47" i="3"/>
  <c r="F47" i="3" s="1"/>
  <c r="I49" i="3"/>
  <c r="F49" i="3" s="1"/>
  <c r="J50" i="3"/>
  <c r="F47" i="2"/>
  <c r="J49" i="2"/>
  <c r="I48" i="2"/>
  <c r="P48" i="2"/>
  <c r="S48" i="2" s="1"/>
  <c r="H48" i="2"/>
  <c r="L51" i="2"/>
  <c r="M51" i="2" s="1"/>
  <c r="P51" i="2" s="1"/>
  <c r="S51" i="2" s="1"/>
  <c r="M50" i="2"/>
  <c r="P50" i="2" s="1"/>
  <c r="S50" i="2" s="1"/>
  <c r="I50" i="1"/>
  <c r="F50" i="1" s="1"/>
  <c r="C50" i="1" s="1"/>
  <c r="J51" i="1"/>
  <c r="I51" i="1" s="1"/>
  <c r="F51" i="1" s="1"/>
  <c r="C51" i="1" s="1"/>
  <c r="H48" i="5" l="1"/>
  <c r="G36" i="6"/>
  <c r="F47" i="5"/>
  <c r="E35" i="6"/>
  <c r="C47" i="5"/>
  <c r="B35" i="6" s="1"/>
  <c r="P48" i="5"/>
  <c r="L36" i="6" s="1"/>
  <c r="I36" i="6"/>
  <c r="L51" i="5"/>
  <c r="M51" i="5" s="1"/>
  <c r="P51" i="5" s="1"/>
  <c r="S51" i="5" s="1"/>
  <c r="M50" i="5"/>
  <c r="P50" i="5" s="1"/>
  <c r="S50" i="5" s="1"/>
  <c r="I48" i="5"/>
  <c r="I49" i="5"/>
  <c r="J50" i="5"/>
  <c r="S48" i="3"/>
  <c r="J51" i="3"/>
  <c r="M50" i="3"/>
  <c r="P50" i="3" s="1"/>
  <c r="S50" i="3" s="1"/>
  <c r="L51" i="3"/>
  <c r="M51" i="3" s="1"/>
  <c r="P51" i="3" s="1"/>
  <c r="S51" i="3" s="1"/>
  <c r="H48" i="3"/>
  <c r="I48" i="3"/>
  <c r="F48" i="3" s="1"/>
  <c r="F48" i="2"/>
  <c r="I49" i="2"/>
  <c r="F49" i="2" s="1"/>
  <c r="J50" i="2"/>
  <c r="F49" i="5" l="1"/>
  <c r="E37" i="6"/>
  <c r="C49" i="5"/>
  <c r="B37" i="6" s="1"/>
  <c r="S48" i="5"/>
  <c r="O36" i="6" s="1"/>
  <c r="F48" i="5"/>
  <c r="E36" i="6"/>
  <c r="C48" i="5"/>
  <c r="B36" i="6" s="1"/>
  <c r="J51" i="5"/>
  <c r="I51" i="5" s="1"/>
  <c r="I50" i="5"/>
  <c r="I50" i="3"/>
  <c r="F50" i="3" s="1"/>
  <c r="I51" i="3"/>
  <c r="F51" i="3" s="1"/>
  <c r="J51" i="2"/>
  <c r="I51" i="2" s="1"/>
  <c r="F51" i="2" s="1"/>
  <c r="I50" i="2"/>
  <c r="F50" i="2" s="1"/>
  <c r="S38" i="2"/>
  <c r="S37" i="2"/>
  <c r="S36" i="2"/>
  <c r="S35" i="2"/>
  <c r="S34" i="2"/>
  <c r="S33" i="2"/>
  <c r="S32" i="2"/>
  <c r="S31" i="2"/>
  <c r="S30" i="2"/>
  <c r="S29" i="2"/>
  <c r="S28" i="2"/>
  <c r="S27" i="2"/>
  <c r="S26" i="2"/>
  <c r="S25" i="2"/>
  <c r="S24" i="2"/>
  <c r="S23" i="2"/>
  <c r="S20" i="2"/>
  <c r="S22" i="2"/>
  <c r="S21" i="2"/>
  <c r="S39" i="2"/>
  <c r="S41" i="3"/>
  <c r="F51" i="5" l="1"/>
  <c r="C51" i="5"/>
  <c r="F50" i="5"/>
  <c r="C50" i="5"/>
</calcChain>
</file>

<file path=xl/sharedStrings.xml><?xml version="1.0" encoding="utf-8"?>
<sst xmlns="http://schemas.openxmlformats.org/spreadsheetml/2006/main" count="304" uniqueCount="70">
  <si>
    <t>:</t>
  </si>
  <si>
    <t>BEGINING ELEVATION</t>
  </si>
  <si>
    <t>BEGINING STATION</t>
  </si>
  <si>
    <t>CHECKED BY:</t>
  </si>
  <si>
    <t>COMMENTS</t>
  </si>
  <si>
    <t>DATE:</t>
  </si>
  <si>
    <t>DESIGNED BY:</t>
  </si>
  <si>
    <t>ENTRANCE GRADE</t>
  </si>
  <si>
    <t>EXIT GRADE</t>
  </si>
  <si>
    <t>FIRST VC LENGTH</t>
  </si>
  <si>
    <t>FIRST VPC ELEVATION</t>
  </si>
  <si>
    <t>FIRST VPC STATION</t>
  </si>
  <si>
    <t>FIRST VPI ELEVATION</t>
  </si>
  <si>
    <t>FIRST VPI STATION</t>
  </si>
  <si>
    <t>FIRST VPT ELEVATION</t>
  </si>
  <si>
    <t>FIRST VPT STATION</t>
  </si>
  <si>
    <t>IF APPLICABLE</t>
  </si>
  <si>
    <t>SECOND VC LENGTH</t>
  </si>
  <si>
    <t>SECOND VPC ELEVATION</t>
  </si>
  <si>
    <t>SECOND VPC STATION</t>
  </si>
  <si>
    <t>SECOND VPI ELEVATION</t>
  </si>
  <si>
    <t>SECOND VPI STATION</t>
  </si>
  <si>
    <t>SECOND VPT ELEVATION</t>
  </si>
  <si>
    <t>SECOND VPT STATION</t>
  </si>
  <si>
    <t>THIRD VPI ELEVATION</t>
  </si>
  <si>
    <t>THIRD VPI STATION</t>
  </si>
  <si>
    <t>INCREMENTS</t>
  </si>
  <si>
    <t>BEGIN TANGENT RUNOUT</t>
  </si>
  <si>
    <t xml:space="preserve"> </t>
  </si>
  <si>
    <t>SLOPE RATE OF CHANGE ENTRANCE</t>
  </si>
  <si>
    <t>SLOPE RATE OF CHANGE EXIT</t>
  </si>
  <si>
    <t>ROUNDING</t>
  </si>
  <si>
    <t>CENTERLINE CONTROL</t>
  </si>
  <si>
    <t>CROSS SLOPE</t>
  </si>
  <si>
    <t>WIDTH</t>
  </si>
  <si>
    <t>PAVEMENT RIGHT SIDE</t>
  </si>
  <si>
    <t>PAVEMENT LEFT SIDE</t>
  </si>
  <si>
    <t>SHOULDER RIGHT SIDE</t>
  </si>
  <si>
    <t>SHOULDER LEFT SIDE</t>
  </si>
  <si>
    <t>PROFILE GRADE</t>
  </si>
  <si>
    <t>STATION</t>
  </si>
  <si>
    <t>EDGE ELEVATION</t>
  </si>
  <si>
    <t>REMARKS</t>
  </si>
  <si>
    <t>FAI-22-03.75</t>
  </si>
  <si>
    <t>PID: 115691</t>
  </si>
  <si>
    <t>U.S. 22 SUPERELEVATION TABLE</t>
  </si>
  <si>
    <t>TDF</t>
  </si>
  <si>
    <t>P.I. STATION 193+23.16</t>
  </si>
  <si>
    <t>Dc = 4°51'47"</t>
  </si>
  <si>
    <t>MATCH EXISTING</t>
  </si>
  <si>
    <t>SECTION D - FULL SUPER</t>
  </si>
  <si>
    <t>SECTION C</t>
  </si>
  <si>
    <t>SECTION B</t>
  </si>
  <si>
    <t>SECTION A</t>
  </si>
  <si>
    <t>theoretical SECTION D - FULL SUPER</t>
  </si>
  <si>
    <t>CENTERLINE</t>
  </si>
  <si>
    <t>P.G. STA.</t>
  </si>
  <si>
    <t>PAVEMENT SLOPE</t>
  </si>
  <si>
    <t>P.G. ELEVATION (FT.)</t>
  </si>
  <si>
    <t>PAVEMENT WIDTH (FT.)</t>
  </si>
  <si>
    <t>EDGE OF PAVEMENT ELEVATION (FT.)</t>
  </si>
  <si>
    <t>SHOULDER SLOPE</t>
  </si>
  <si>
    <t>SHOULDER WIDTH (FT.)</t>
  </si>
  <si>
    <t>EDGE OF SHOULDER ELEVATION (FT.)</t>
  </si>
  <si>
    <t>LEFT</t>
  </si>
  <si>
    <t>RIGHT</t>
  </si>
  <si>
    <t>FULL SHOULDER WIDTHS</t>
  </si>
  <si>
    <t>NORMAL SECTION</t>
  </si>
  <si>
    <t>BOTH LANES 1.6% SLOPE</t>
  </si>
  <si>
    <t>LEFT LANE 0% SLOPE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</si>
</sst>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164" formatCode="0.0000"/>
    <numFmt numFmtId="165" formatCode="0.000"/>
    <numFmt numFmtId="166" formatCode="##00\+00.00"/>
    <numFmt numFmtId="167" formatCode="##0\+00.00"/>
  </numFmts>
  <fonts count="19" x14ac:knownFonts="1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6"/>
      <name val="Arial"/>
      <family val="2"/>
    </font>
    <font>
      <sz val="8"/>
      <name val="Arial"/>
      <family val="2"/>
    </font>
    <font>
      <b/>
      <sz val="32"/>
      <name val="Arial"/>
      <family val="2"/>
    </font>
    <font>
      <sz val="10"/>
      <color indexed="14"/>
      <name val="Arial"/>
      <family val="2"/>
    </font>
    <font>
      <b/>
      <sz val="18"/>
      <name val="Arial"/>
      <family val="2"/>
    </font>
    <font>
      <sz val="14"/>
      <name val="Arial"/>
      <family val="2"/>
    </font>
    <font>
      <sz val="14"/>
      <color indexed="14"/>
      <name val="Arial"/>
      <family val="2"/>
    </font>
    <font>
      <sz val="14"/>
      <name val="Arial"/>
      <family val="2"/>
    </font>
    <font>
      <sz val="14"/>
      <color indexed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4"/>
      <color rgb="FFFF00FF"/>
      <name val="Arial"/>
      <family val="2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43"/>
        <bgColor indexed="9"/>
      </patternFill>
    </fill>
    <fill>
      <patternFill patternType="solid">
        <fgColor indexed="9"/>
        <bgColor indexed="20"/>
      </patternFill>
    </fill>
    <fill>
      <patternFill patternType="solid">
        <fgColor rgb="FFFFFF00"/>
        <bgColor indexed="64"/>
      </patternFill>
    </fill>
    <fill>
      <patternFill patternType="darkUp">
        <fgColor theme="0" tint="-0.24994659260841701"/>
        <bgColor indexed="9"/>
      </patternFill>
    </fill>
    <fill>
      <patternFill patternType="darkUp">
        <fgColor theme="0" tint="-0.24994659260841701"/>
        <bgColor indexed="65"/>
      </patternFill>
    </fill>
  </fills>
  <borders count="56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17"/>
      </left>
      <right/>
      <top style="thin">
        <color indexed="17"/>
      </top>
      <bottom style="medium">
        <color indexed="17"/>
      </bottom>
      <diagonal/>
    </border>
    <border>
      <left/>
      <right/>
      <top style="thin">
        <color indexed="17"/>
      </top>
      <bottom style="medium">
        <color indexed="17"/>
      </bottom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/>
      <top style="thin">
        <color indexed="17"/>
      </top>
      <bottom style="thin">
        <color indexed="17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 style="thin">
        <color indexed="17"/>
      </left>
      <right style="medium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medium">
        <color indexed="17"/>
      </right>
      <top style="thin">
        <color indexed="17"/>
      </top>
      <bottom style="medium">
        <color indexed="17"/>
      </bottom>
      <diagonal/>
    </border>
    <border>
      <left style="medium">
        <color indexed="17"/>
      </left>
      <right/>
      <top style="medium">
        <color indexed="17"/>
      </top>
      <bottom style="thin">
        <color indexed="17"/>
      </bottom>
      <diagonal/>
    </border>
    <border>
      <left/>
      <right/>
      <top style="medium">
        <color indexed="17"/>
      </top>
      <bottom style="thin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thin">
        <color indexed="17"/>
      </left>
      <right style="medium">
        <color indexed="17"/>
      </right>
      <top style="medium">
        <color indexed="17"/>
      </top>
      <bottom style="thin">
        <color indexed="17"/>
      </bottom>
      <diagonal/>
    </border>
    <border>
      <left style="thin">
        <color indexed="17"/>
      </left>
      <right style="medium">
        <color indexed="17"/>
      </right>
      <top style="thin">
        <color indexed="17"/>
      </top>
      <bottom/>
      <diagonal/>
    </border>
    <border>
      <left/>
      <right style="medium">
        <color indexed="17"/>
      </right>
      <top style="medium">
        <color indexed="17"/>
      </top>
      <bottom style="thin">
        <color indexed="17"/>
      </bottom>
      <diagonal/>
    </border>
    <border>
      <left/>
      <right style="medium">
        <color indexed="17"/>
      </right>
      <top style="thin">
        <color indexed="17"/>
      </top>
      <bottom style="thin">
        <color indexed="17"/>
      </bottom>
      <diagonal/>
    </border>
    <border>
      <left/>
      <right style="medium">
        <color indexed="17"/>
      </right>
      <top style="thin">
        <color indexed="17"/>
      </top>
      <bottom style="medium">
        <color indexed="17"/>
      </bottom>
      <diagonal/>
    </border>
    <border>
      <left style="medium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medium">
        <color indexed="17"/>
      </top>
      <bottom style="thin">
        <color indexed="17"/>
      </bottom>
      <diagonal/>
    </border>
    <border>
      <left style="medium">
        <color indexed="17"/>
      </left>
      <right style="thin">
        <color indexed="17"/>
      </right>
      <top style="medium">
        <color indexed="17"/>
      </top>
      <bottom style="thin">
        <color indexed="17"/>
      </bottom>
      <diagonal/>
    </border>
    <border>
      <left style="thin">
        <color indexed="17"/>
      </left>
      <right/>
      <top style="thin">
        <color indexed="17"/>
      </top>
      <bottom style="thin">
        <color indexed="17"/>
      </bottom>
      <diagonal/>
    </border>
    <border>
      <left style="medium">
        <color indexed="17"/>
      </left>
      <right style="thin">
        <color indexed="17"/>
      </right>
      <top style="medium">
        <color indexed="17"/>
      </top>
      <bottom style="medium">
        <color indexed="17"/>
      </bottom>
      <diagonal/>
    </border>
    <border>
      <left style="thin">
        <color indexed="17"/>
      </left>
      <right style="thin">
        <color indexed="17"/>
      </right>
      <top style="medium">
        <color indexed="17"/>
      </top>
      <bottom style="medium">
        <color indexed="17"/>
      </bottom>
      <diagonal/>
    </border>
    <border>
      <left style="thin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 style="thin">
        <color indexed="17"/>
      </left>
      <right/>
      <top style="medium">
        <color indexed="17"/>
      </top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thin">
        <color indexed="17"/>
      </bottom>
      <diagonal/>
    </border>
    <border>
      <left style="medium">
        <color indexed="17"/>
      </left>
      <right style="medium">
        <color indexed="17"/>
      </right>
      <top style="thin">
        <color indexed="17"/>
      </top>
      <bottom style="thin">
        <color indexed="17"/>
      </bottom>
      <diagonal/>
    </border>
    <border>
      <left/>
      <right style="thin">
        <color indexed="17"/>
      </right>
      <top style="thin">
        <color indexed="17"/>
      </top>
      <bottom style="medium">
        <color indexed="17"/>
      </bottom>
      <diagonal/>
    </border>
    <border>
      <left style="medium">
        <color indexed="17"/>
      </left>
      <right/>
      <top style="medium">
        <color indexed="17"/>
      </top>
      <bottom style="medium">
        <color indexed="17"/>
      </bottom>
      <diagonal/>
    </border>
    <border>
      <left/>
      <right/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 style="medium">
        <color indexed="17"/>
      </top>
      <bottom style="medium">
        <color indexed="17"/>
      </bottom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 style="medium">
        <color indexed="17"/>
      </left>
      <right style="medium">
        <color indexed="17"/>
      </right>
      <top style="thin">
        <color indexed="17"/>
      </top>
      <bottom style="medium">
        <color indexed="17"/>
      </bottom>
      <diagonal/>
    </border>
    <border>
      <left style="medium">
        <color indexed="17"/>
      </left>
      <right style="thin">
        <color indexed="17"/>
      </right>
      <top style="thin">
        <color indexed="17"/>
      </top>
      <bottom style="medium">
        <color indexed="17"/>
      </bottom>
      <diagonal/>
    </border>
    <border>
      <left style="medium">
        <color indexed="17"/>
      </left>
      <right style="thin">
        <color indexed="17"/>
      </right>
      <top style="thin">
        <color indexed="17"/>
      </top>
      <bottom/>
      <diagonal/>
    </border>
    <border>
      <left style="thin">
        <color indexed="17"/>
      </left>
      <right style="thin">
        <color indexed="17"/>
      </right>
      <top style="thin">
        <color indexed="17"/>
      </top>
      <bottom/>
      <diagonal/>
    </border>
    <border>
      <left/>
      <right/>
      <top style="thin">
        <color indexed="17"/>
      </top>
      <bottom/>
      <diagonal/>
    </border>
    <border>
      <left/>
      <right style="medium">
        <color indexed="17"/>
      </right>
      <top style="thin">
        <color indexed="17"/>
      </top>
      <bottom/>
      <diagonal/>
    </border>
    <border>
      <left/>
      <right/>
      <top/>
      <bottom style="thin">
        <color indexed="17"/>
      </bottom>
      <diagonal/>
    </border>
    <border>
      <left/>
      <right style="medium">
        <color indexed="17"/>
      </right>
      <top/>
      <bottom style="thin">
        <color indexed="17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9">
    <xf numFmtId="0" fontId="0" fillId="0" borderId="0"/>
    <xf numFmtId="3" fontId="14" fillId="2" borderId="0"/>
    <xf numFmtId="5" fontId="14" fillId="2" borderId="0"/>
    <xf numFmtId="0" fontId="14" fillId="2" borderId="0"/>
    <xf numFmtId="2" fontId="14" fillId="2" borderId="0"/>
    <xf numFmtId="0" fontId="1" fillId="2" borderId="0"/>
    <xf numFmtId="0" fontId="2" fillId="2" borderId="0"/>
    <xf numFmtId="10" fontId="14" fillId="2" borderId="0"/>
    <xf numFmtId="0" fontId="14" fillId="2" borderId="1"/>
  </cellStyleXfs>
  <cellXfs count="215">
    <xf numFmtId="0" fontId="0" fillId="2" borderId="0" xfId="0" applyFill="1"/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10" fontId="0" fillId="2" borderId="8" xfId="0" applyNumberFormat="1" applyFill="1" applyBorder="1" applyAlignment="1">
      <alignment horizontal="center" vertical="center"/>
    </xf>
    <xf numFmtId="10" fontId="14" fillId="2" borderId="9" xfId="7" applyBorder="1" applyAlignment="1">
      <alignment horizontal="center" vertical="center"/>
    </xf>
    <xf numFmtId="0" fontId="0" fillId="2" borderId="10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2" fontId="0" fillId="2" borderId="8" xfId="0" applyNumberForma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14" fillId="2" borderId="0" xfId="7" applyNumberFormat="1" applyAlignment="1">
      <alignment vertical="center"/>
    </xf>
    <xf numFmtId="0" fontId="0" fillId="2" borderId="12" xfId="0" applyFill="1" applyBorder="1"/>
    <xf numFmtId="166" fontId="0" fillId="2" borderId="8" xfId="0" applyNumberFormat="1" applyFill="1" applyBorder="1" applyAlignment="1">
      <alignment horizontal="center" vertical="center"/>
    </xf>
    <xf numFmtId="0" fontId="0" fillId="2" borderId="13" xfId="0" applyFill="1" applyBorder="1"/>
    <xf numFmtId="0" fontId="0" fillId="2" borderId="14" xfId="0" applyFill="1" applyBorder="1"/>
    <xf numFmtId="164" fontId="7" fillId="2" borderId="15" xfId="0" applyNumberFormat="1" applyFont="1" applyFill="1" applyBorder="1" applyAlignment="1">
      <alignment horizontal="center" vertical="center"/>
    </xf>
    <xf numFmtId="166" fontId="7" fillId="2" borderId="16" xfId="0" applyNumberFormat="1" applyFont="1" applyFill="1" applyBorder="1" applyAlignment="1" applyProtection="1">
      <alignment horizontal="center" vertical="center"/>
      <protection locked="0"/>
    </xf>
    <xf numFmtId="2" fontId="7" fillId="2" borderId="8" xfId="0" applyNumberFormat="1" applyFont="1" applyFill="1" applyBorder="1" applyAlignment="1" applyProtection="1">
      <alignment horizontal="center" vertical="center"/>
      <protection locked="0"/>
    </xf>
    <xf numFmtId="164" fontId="7" fillId="2" borderId="17" xfId="0" applyNumberFormat="1" applyFont="1" applyFill="1" applyBorder="1" applyAlignment="1" applyProtection="1">
      <alignment horizontal="center" vertical="center"/>
      <protection locked="0"/>
    </xf>
    <xf numFmtId="0" fontId="7" fillId="2" borderId="18" xfId="0" applyFont="1" applyFill="1" applyBorder="1" applyAlignment="1" applyProtection="1">
      <alignment horizontal="center" vertical="center"/>
      <protection locked="0"/>
    </xf>
    <xf numFmtId="15" fontId="7" fillId="2" borderId="19" xfId="0" applyNumberFormat="1" applyFont="1" applyFill="1" applyBorder="1" applyAlignment="1" applyProtection="1">
      <alignment horizontal="center" vertical="center"/>
      <protection locked="0"/>
    </xf>
    <xf numFmtId="0" fontId="7" fillId="2" borderId="19" xfId="0" applyFont="1" applyFill="1" applyBorder="1" applyAlignment="1" applyProtection="1">
      <alignment horizontal="center" vertical="center"/>
      <protection locked="0"/>
    </xf>
    <xf numFmtId="0" fontId="0" fillId="2" borderId="20" xfId="0" applyFill="1" applyBorder="1" applyAlignment="1" applyProtection="1">
      <alignment horizontal="center" vertical="center"/>
      <protection locked="0"/>
    </xf>
    <xf numFmtId="2" fontId="7" fillId="2" borderId="9" xfId="0" applyNumberFormat="1" applyFont="1" applyFill="1" applyBorder="1" applyAlignment="1" applyProtection="1">
      <alignment horizontal="center" vertical="center"/>
      <protection locked="0"/>
    </xf>
    <xf numFmtId="0" fontId="0" fillId="2" borderId="11" xfId="0" applyFill="1" applyBorder="1" applyAlignment="1" applyProtection="1">
      <alignment vertical="center"/>
      <protection locked="0"/>
    </xf>
    <xf numFmtId="0" fontId="0" fillId="2" borderId="18" xfId="0" applyFill="1" applyBorder="1" applyAlignment="1" applyProtection="1">
      <alignment horizontal="centerContinuous" vertical="center"/>
      <protection locked="0"/>
    </xf>
    <xf numFmtId="0" fontId="0" fillId="3" borderId="0" xfId="0" applyFill="1"/>
    <xf numFmtId="0" fontId="7" fillId="2" borderId="2" xfId="0" applyFont="1" applyFill="1" applyBorder="1" applyAlignment="1">
      <alignment horizontal="center" vertical="center"/>
    </xf>
    <xf numFmtId="167" fontId="0" fillId="2" borderId="8" xfId="0" applyNumberForma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2" fontId="9" fillId="0" borderId="21" xfId="4" applyFont="1" applyFill="1" applyBorder="1" applyAlignment="1">
      <alignment horizontal="center" vertical="center"/>
    </xf>
    <xf numFmtId="2" fontId="10" fillId="0" borderId="22" xfId="4" applyFont="1" applyFill="1" applyBorder="1" applyAlignment="1">
      <alignment horizontal="center" vertical="center"/>
    </xf>
    <xf numFmtId="2" fontId="10" fillId="4" borderId="23" xfId="4" applyFont="1" applyFill="1" applyBorder="1" applyAlignment="1">
      <alignment horizontal="center" vertical="center" wrapText="1"/>
    </xf>
    <xf numFmtId="167" fontId="10" fillId="0" borderId="24" xfId="4" applyNumberFormat="1" applyFont="1" applyFill="1" applyBorder="1" applyAlignment="1">
      <alignment horizontal="center" vertical="center" wrapText="1"/>
    </xf>
    <xf numFmtId="2" fontId="9" fillId="0" borderId="8" xfId="4" applyFont="1" applyFill="1" applyBorder="1" applyAlignment="1">
      <alignment horizontal="center" vertical="center"/>
    </xf>
    <xf numFmtId="2" fontId="10" fillId="0" borderId="25" xfId="4" applyFont="1" applyFill="1" applyBorder="1" applyAlignment="1" applyProtection="1">
      <alignment horizontal="center" vertical="center"/>
      <protection locked="0"/>
    </xf>
    <xf numFmtId="2" fontId="9" fillId="0" borderId="22" xfId="4" applyFont="1" applyFill="1" applyBorder="1" applyAlignment="1">
      <alignment horizontal="center" vertical="center"/>
    </xf>
    <xf numFmtId="167" fontId="9" fillId="0" borderId="21" xfId="4" applyNumberFormat="1" applyFont="1" applyFill="1" applyBorder="1" applyAlignment="1">
      <alignment horizontal="center" vertical="center" wrapText="1"/>
    </xf>
    <xf numFmtId="2" fontId="9" fillId="0" borderId="22" xfId="4" applyFont="1" applyFill="1" applyBorder="1" applyAlignment="1" applyProtection="1">
      <alignment horizontal="center" vertical="center"/>
      <protection locked="0"/>
    </xf>
    <xf numFmtId="2" fontId="13" fillId="4" borderId="26" xfId="4" applyFont="1" applyFill="1" applyBorder="1" applyAlignment="1">
      <alignment horizontal="center" vertical="center" wrapText="1"/>
    </xf>
    <xf numFmtId="2" fontId="13" fillId="4" borderId="27" xfId="4" applyFont="1" applyFill="1" applyBorder="1" applyAlignment="1">
      <alignment horizontal="center" vertical="center" wrapText="1"/>
    </xf>
    <xf numFmtId="2" fontId="13" fillId="4" borderId="28" xfId="4" applyFont="1" applyFill="1" applyBorder="1" applyAlignment="1">
      <alignment horizontal="center" vertical="center" wrapText="1"/>
    </xf>
    <xf numFmtId="2" fontId="13" fillId="0" borderId="26" xfId="4" applyFont="1" applyFill="1" applyBorder="1" applyAlignment="1">
      <alignment horizontal="center" vertical="center" wrapText="1"/>
    </xf>
    <xf numFmtId="2" fontId="13" fillId="0" borderId="28" xfId="4" applyFont="1" applyFill="1" applyBorder="1" applyAlignment="1">
      <alignment horizontal="center" vertical="center" wrapText="1"/>
    </xf>
    <xf numFmtId="2" fontId="13" fillId="4" borderId="29" xfId="4" applyFont="1" applyFill="1" applyBorder="1" applyAlignment="1">
      <alignment horizontal="center" vertical="center" wrapText="1"/>
    </xf>
    <xf numFmtId="0" fontId="0" fillId="2" borderId="30" xfId="0" applyFill="1" applyBorder="1" applyAlignment="1">
      <alignment vertical="center"/>
    </xf>
    <xf numFmtId="0" fontId="0" fillId="2" borderId="24" xfId="0" applyFill="1" applyBorder="1"/>
    <xf numFmtId="0" fontId="0" fillId="2" borderId="31" xfId="0" applyFill="1" applyBorder="1" applyAlignment="1">
      <alignment vertical="center"/>
    </xf>
    <xf numFmtId="0" fontId="0" fillId="2" borderId="21" xfId="0" applyFill="1" applyBorder="1"/>
    <xf numFmtId="0" fontId="3" fillId="2" borderId="6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2" fontId="9" fillId="0" borderId="22" xfId="0" applyNumberFormat="1" applyFont="1" applyBorder="1" applyAlignment="1">
      <alignment horizontal="center" vertical="center"/>
    </xf>
    <xf numFmtId="2" fontId="10" fillId="0" borderId="23" xfId="4" applyFont="1" applyFill="1" applyBorder="1" applyAlignment="1">
      <alignment horizontal="center" vertical="center" wrapText="1"/>
    </xf>
    <xf numFmtId="2" fontId="9" fillId="0" borderId="16" xfId="4" applyFont="1" applyFill="1" applyBorder="1" applyAlignment="1">
      <alignment horizontal="center" vertical="center" wrapText="1"/>
    </xf>
    <xf numFmtId="2" fontId="9" fillId="0" borderId="8" xfId="4" applyFont="1" applyFill="1" applyBorder="1" applyAlignment="1">
      <alignment horizontal="center" vertical="center" wrapText="1"/>
    </xf>
    <xf numFmtId="165" fontId="10" fillId="4" borderId="8" xfId="4" applyNumberFormat="1" applyFont="1" applyFill="1" applyBorder="1" applyAlignment="1">
      <alignment horizontal="center" vertical="center" wrapText="1"/>
    </xf>
    <xf numFmtId="165" fontId="9" fillId="0" borderId="21" xfId="0" applyNumberFormat="1" applyFont="1" applyBorder="1" applyAlignment="1">
      <alignment horizontal="center" vertical="center"/>
    </xf>
    <xf numFmtId="165" fontId="15" fillId="0" borderId="8" xfId="4" applyNumberFormat="1" applyFont="1" applyFill="1" applyBorder="1" applyAlignment="1">
      <alignment horizontal="center" vertical="center"/>
    </xf>
    <xf numFmtId="165" fontId="9" fillId="0" borderId="8" xfId="4" applyNumberFormat="1" applyFont="1" applyFill="1" applyBorder="1" applyAlignment="1">
      <alignment horizontal="center" vertical="center"/>
    </xf>
    <xf numFmtId="165" fontId="15" fillId="0" borderId="24" xfId="4" applyNumberFormat="1" applyFont="1" applyFill="1" applyBorder="1" applyAlignment="1">
      <alignment horizontal="center" vertical="center" wrapText="1"/>
    </xf>
    <xf numFmtId="165" fontId="15" fillId="0" borderId="21" xfId="0" applyNumberFormat="1" applyFont="1" applyBorder="1" applyAlignment="1">
      <alignment horizontal="center" vertical="center"/>
    </xf>
    <xf numFmtId="165" fontId="9" fillId="0" borderId="8" xfId="0" applyNumberFormat="1" applyFont="1" applyBorder="1" applyAlignment="1">
      <alignment horizontal="center" vertical="center"/>
    </xf>
    <xf numFmtId="2" fontId="15" fillId="4" borderId="23" xfId="4" applyFont="1" applyFill="1" applyBorder="1" applyAlignment="1">
      <alignment horizontal="center" vertical="center" wrapText="1"/>
    </xf>
    <xf numFmtId="165" fontId="9" fillId="4" borderId="16" xfId="4" applyNumberFormat="1" applyFont="1" applyFill="1" applyBorder="1" applyAlignment="1">
      <alignment horizontal="center" vertical="center" wrapText="1"/>
    </xf>
    <xf numFmtId="165" fontId="9" fillId="0" borderId="8" xfId="4" applyNumberFormat="1" applyFont="1" applyFill="1" applyBorder="1" applyAlignment="1" applyProtection="1">
      <alignment horizontal="center" vertical="center"/>
      <protection locked="0"/>
    </xf>
    <xf numFmtId="0" fontId="0" fillId="2" borderId="0" xfId="0" applyFill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2" fontId="9" fillId="2" borderId="8" xfId="0" applyNumberFormat="1" applyFont="1" applyFill="1" applyBorder="1" applyAlignment="1">
      <alignment horizontal="centerContinuous" vertical="center"/>
    </xf>
    <xf numFmtId="2" fontId="15" fillId="2" borderId="8" xfId="0" applyNumberFormat="1" applyFont="1" applyFill="1" applyBorder="1" applyAlignment="1">
      <alignment horizontal="centerContinuous" vertical="center"/>
    </xf>
    <xf numFmtId="167" fontId="9" fillId="5" borderId="21" xfId="4" applyNumberFormat="1" applyFont="1" applyFill="1" applyBorder="1" applyAlignment="1">
      <alignment horizontal="center" vertical="center" wrapText="1"/>
    </xf>
    <xf numFmtId="167" fontId="15" fillId="5" borderId="21" xfId="4" applyNumberFormat="1" applyFont="1" applyFill="1" applyBorder="1" applyAlignment="1">
      <alignment horizontal="center" vertical="center" wrapText="1"/>
    </xf>
    <xf numFmtId="165" fontId="10" fillId="0" borderId="8" xfId="4" applyNumberFormat="1" applyFont="1" applyFill="1" applyBorder="1" applyAlignment="1" applyProtection="1">
      <alignment horizontal="center" vertical="center"/>
      <protection locked="0"/>
    </xf>
    <xf numFmtId="165" fontId="15" fillId="0" borderId="8" xfId="4" applyNumberFormat="1" applyFont="1" applyFill="1" applyBorder="1" applyAlignment="1" applyProtection="1">
      <alignment horizontal="center" vertical="center"/>
      <protection locked="0"/>
    </xf>
    <xf numFmtId="165" fontId="15" fillId="0" borderId="21" xfId="4" applyNumberFormat="1" applyFont="1" applyFill="1" applyBorder="1" applyAlignment="1">
      <alignment horizontal="center" vertical="center"/>
    </xf>
    <xf numFmtId="165" fontId="9" fillId="0" borderId="21" xfId="4" applyNumberFormat="1" applyFont="1" applyFill="1" applyBorder="1" applyAlignment="1">
      <alignment horizontal="center" vertical="center"/>
    </xf>
    <xf numFmtId="2" fontId="15" fillId="0" borderId="22" xfId="4" applyFont="1" applyFill="1" applyBorder="1" applyAlignment="1">
      <alignment horizontal="center" vertical="center"/>
    </xf>
    <xf numFmtId="165" fontId="15" fillId="0" borderId="8" xfId="0" applyNumberFormat="1" applyFont="1" applyBorder="1" applyAlignment="1">
      <alignment horizontal="center" vertical="center"/>
    </xf>
    <xf numFmtId="2" fontId="13" fillId="6" borderId="26" xfId="4" applyFont="1" applyFill="1" applyBorder="1" applyAlignment="1">
      <alignment horizontal="center" vertical="center" wrapText="1"/>
    </xf>
    <xf numFmtId="2" fontId="13" fillId="6" borderId="27" xfId="4" applyFont="1" applyFill="1" applyBorder="1" applyAlignment="1">
      <alignment horizontal="center" vertical="center" wrapText="1"/>
    </xf>
    <xf numFmtId="2" fontId="13" fillId="6" borderId="28" xfId="4" applyFont="1" applyFill="1" applyBorder="1" applyAlignment="1">
      <alignment horizontal="center" vertical="center" wrapText="1"/>
    </xf>
    <xf numFmtId="2" fontId="9" fillId="7" borderId="21" xfId="4" applyFont="1" applyFill="1" applyBorder="1" applyAlignment="1">
      <alignment horizontal="center" vertical="center"/>
    </xf>
    <xf numFmtId="2" fontId="15" fillId="6" borderId="23" xfId="4" applyFont="1" applyFill="1" applyBorder="1" applyAlignment="1">
      <alignment horizontal="center" vertical="center" wrapText="1"/>
    </xf>
    <xf numFmtId="165" fontId="9" fillId="6" borderId="16" xfId="4" applyNumberFormat="1" applyFont="1" applyFill="1" applyBorder="1" applyAlignment="1">
      <alignment horizontal="center" vertical="center" wrapText="1"/>
    </xf>
    <xf numFmtId="2" fontId="9" fillId="7" borderId="22" xfId="4" applyFont="1" applyFill="1" applyBorder="1" applyAlignment="1" applyProtection="1">
      <alignment horizontal="center" vertical="center"/>
      <protection locked="0"/>
    </xf>
    <xf numFmtId="165" fontId="9" fillId="7" borderId="8" xfId="4" applyNumberFormat="1" applyFont="1" applyFill="1" applyBorder="1" applyAlignment="1" applyProtection="1">
      <alignment horizontal="center" vertical="center"/>
      <protection locked="0"/>
    </xf>
    <xf numFmtId="0" fontId="17" fillId="2" borderId="46" xfId="0" applyFont="1" applyFill="1" applyBorder="1" applyAlignment="1">
      <alignment horizontal="center" vertical="center"/>
    </xf>
    <xf numFmtId="0" fontId="17" fillId="2" borderId="46" xfId="0" applyFont="1" applyFill="1" applyBorder="1" applyAlignment="1">
      <alignment horizontal="center" vertical="center" wrapText="1"/>
    </xf>
    <xf numFmtId="167" fontId="16" fillId="2" borderId="46" xfId="0" applyNumberFormat="1" applyFont="1" applyFill="1" applyBorder="1" applyAlignment="1">
      <alignment horizontal="center" vertical="center"/>
    </xf>
    <xf numFmtId="2" fontId="16" fillId="2" borderId="46" xfId="0" applyNumberFormat="1" applyFont="1" applyFill="1" applyBorder="1" applyAlignment="1">
      <alignment horizontal="center" vertical="center"/>
    </xf>
    <xf numFmtId="165" fontId="16" fillId="2" borderId="46" xfId="0" applyNumberFormat="1" applyFont="1" applyFill="1" applyBorder="1" applyAlignment="1">
      <alignment horizontal="center" vertical="center"/>
    </xf>
    <xf numFmtId="165" fontId="7" fillId="2" borderId="8" xfId="0" applyNumberFormat="1" applyFont="1" applyFill="1" applyBorder="1" applyAlignment="1" applyProtection="1">
      <alignment horizontal="center" vertical="center"/>
      <protection locked="0"/>
    </xf>
    <xf numFmtId="165" fontId="0" fillId="2" borderId="8" xfId="0" applyNumberFormat="1" applyFill="1" applyBorder="1" applyAlignment="1">
      <alignment horizontal="center" vertical="center"/>
    </xf>
    <xf numFmtId="165" fontId="14" fillId="2" borderId="9" xfId="7" applyNumberFormat="1" applyBorder="1" applyAlignment="1">
      <alignment horizontal="center" vertical="center"/>
    </xf>
    <xf numFmtId="165" fontId="0" fillId="2" borderId="0" xfId="0" applyNumberFormat="1" applyFill="1" applyAlignment="1">
      <alignment vertical="center"/>
    </xf>
    <xf numFmtId="165" fontId="0" fillId="2" borderId="5" xfId="0" applyNumberFormat="1" applyFill="1" applyBorder="1"/>
    <xf numFmtId="165" fontId="13" fillId="0" borderId="28" xfId="4" applyNumberFormat="1" applyFont="1" applyFill="1" applyBorder="1" applyAlignment="1">
      <alignment horizontal="center" vertical="center" wrapText="1"/>
    </xf>
    <xf numFmtId="165" fontId="15" fillId="2" borderId="8" xfId="0" applyNumberFormat="1" applyFont="1" applyFill="1" applyBorder="1" applyAlignment="1">
      <alignment horizontal="centerContinuous" vertical="center"/>
    </xf>
    <xf numFmtId="165" fontId="9" fillId="2" borderId="8" xfId="0" applyNumberFormat="1" applyFont="1" applyFill="1" applyBorder="1" applyAlignment="1">
      <alignment horizontal="centerContinuous" vertical="center"/>
    </xf>
    <xf numFmtId="165" fontId="7" fillId="2" borderId="15" xfId="0" applyNumberFormat="1" applyFont="1" applyFill="1" applyBorder="1" applyAlignment="1">
      <alignment horizontal="center" vertical="center"/>
    </xf>
    <xf numFmtId="165" fontId="0" fillId="2" borderId="14" xfId="0" applyNumberFormat="1" applyFill="1" applyBorder="1"/>
    <xf numFmtId="165" fontId="0" fillId="2" borderId="12" xfId="0" applyNumberFormat="1" applyFill="1" applyBorder="1"/>
    <xf numFmtId="165" fontId="7" fillId="2" borderId="18" xfId="0" applyNumberFormat="1" applyFont="1" applyFill="1" applyBorder="1" applyAlignment="1" applyProtection="1">
      <alignment horizontal="center" vertical="center"/>
      <protection locked="0"/>
    </xf>
    <xf numFmtId="165" fontId="7" fillId="2" borderId="19" xfId="0" applyNumberFormat="1" applyFont="1" applyFill="1" applyBorder="1" applyAlignment="1" applyProtection="1">
      <alignment horizontal="center" vertical="center"/>
      <protection locked="0"/>
    </xf>
    <xf numFmtId="165" fontId="0" fillId="2" borderId="20" xfId="0" applyNumberFormat="1" applyFill="1" applyBorder="1" applyAlignment="1" applyProtection="1">
      <alignment horizontal="center" vertical="center"/>
      <protection locked="0"/>
    </xf>
    <xf numFmtId="165" fontId="8" fillId="2" borderId="5" xfId="0" applyNumberFormat="1" applyFont="1" applyFill="1" applyBorder="1" applyAlignment="1">
      <alignment horizontal="center" vertical="center"/>
    </xf>
    <xf numFmtId="165" fontId="13" fillId="4" borderId="27" xfId="4" applyNumberFormat="1" applyFont="1" applyFill="1" applyBorder="1" applyAlignment="1">
      <alignment horizontal="center" vertical="center" wrapText="1"/>
    </xf>
    <xf numFmtId="165" fontId="10" fillId="4" borderId="23" xfId="4" applyNumberFormat="1" applyFont="1" applyFill="1" applyBorder="1" applyAlignment="1">
      <alignment horizontal="center" vertical="center" wrapText="1"/>
    </xf>
    <xf numFmtId="165" fontId="9" fillId="0" borderId="22" xfId="4" applyNumberFormat="1" applyFont="1" applyFill="1" applyBorder="1" applyAlignment="1">
      <alignment horizontal="center" vertical="center"/>
    </xf>
    <xf numFmtId="165" fontId="0" fillId="2" borderId="0" xfId="0" applyNumberFormat="1" applyFill="1"/>
    <xf numFmtId="165" fontId="13" fillId="6" borderId="27" xfId="4" applyNumberFormat="1" applyFont="1" applyFill="1" applyBorder="1" applyAlignment="1">
      <alignment horizontal="center" vertical="center" wrapText="1"/>
    </xf>
    <xf numFmtId="165" fontId="15" fillId="6" borderId="23" xfId="4" applyNumberFormat="1" applyFont="1" applyFill="1" applyBorder="1" applyAlignment="1">
      <alignment horizontal="center" vertical="center" wrapText="1"/>
    </xf>
    <xf numFmtId="165" fontId="9" fillId="7" borderId="22" xfId="4" applyNumberFormat="1" applyFont="1" applyFill="1" applyBorder="1" applyAlignment="1" applyProtection="1">
      <alignment horizontal="center" vertical="center"/>
      <protection locked="0"/>
    </xf>
    <xf numFmtId="165" fontId="10" fillId="0" borderId="22" xfId="4" applyNumberFormat="1" applyFont="1" applyFill="1" applyBorder="1" applyAlignment="1">
      <alignment horizontal="center" vertical="center"/>
    </xf>
    <xf numFmtId="165" fontId="15" fillId="0" borderId="22" xfId="4" applyNumberFormat="1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 wrapText="1"/>
    </xf>
    <xf numFmtId="0" fontId="8" fillId="2" borderId="35" xfId="0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/>
    </xf>
    <xf numFmtId="0" fontId="8" fillId="2" borderId="34" xfId="0" applyFont="1" applyFill="1" applyBorder="1" applyAlignment="1">
      <alignment horizontal="center" vertical="center"/>
    </xf>
    <xf numFmtId="0" fontId="8" fillId="2" borderId="35" xfId="0" applyFont="1" applyFill="1" applyBorder="1" applyAlignment="1">
      <alignment horizontal="center" vertical="center"/>
    </xf>
    <xf numFmtId="2" fontId="8" fillId="4" borderId="36" xfId="4" applyFont="1" applyFill="1" applyBorder="1" applyAlignment="1">
      <alignment horizontal="center" vertical="center" wrapText="1"/>
    </xf>
    <xf numFmtId="2" fontId="8" fillId="4" borderId="37" xfId="4" applyFont="1" applyFill="1" applyBorder="1" applyAlignment="1">
      <alignment horizontal="center" vertical="center" wrapText="1"/>
    </xf>
    <xf numFmtId="2" fontId="8" fillId="4" borderId="15" xfId="4" applyFont="1" applyFill="1" applyBorder="1" applyAlignment="1">
      <alignment horizontal="center" vertical="center" wrapText="1"/>
    </xf>
    <xf numFmtId="2" fontId="8" fillId="4" borderId="4" xfId="4" applyFont="1" applyFill="1" applyBorder="1" applyAlignment="1">
      <alignment horizontal="center" vertical="center" wrapText="1"/>
    </xf>
    <xf numFmtId="2" fontId="8" fillId="4" borderId="5" xfId="4" applyFont="1" applyFill="1" applyBorder="1" applyAlignment="1">
      <alignment horizontal="center" vertical="center" wrapText="1"/>
    </xf>
    <xf numFmtId="2" fontId="8" fillId="4" borderId="12" xfId="4" applyFont="1" applyFill="1" applyBorder="1" applyAlignment="1">
      <alignment horizontal="center" vertical="center" wrapText="1"/>
    </xf>
    <xf numFmtId="2" fontId="9" fillId="4" borderId="6" xfId="4" applyFont="1" applyFill="1" applyBorder="1" applyAlignment="1">
      <alignment horizontal="center" vertical="center" shrinkToFit="1"/>
    </xf>
    <xf numFmtId="2" fontId="11" fillId="4" borderId="7" xfId="4" applyFont="1" applyFill="1" applyBorder="1" applyAlignment="1">
      <alignment horizontal="center" vertical="center" shrinkToFit="1"/>
    </xf>
    <xf numFmtId="2" fontId="11" fillId="4" borderId="19" xfId="4" applyFont="1" applyFill="1" applyBorder="1" applyAlignment="1">
      <alignment horizontal="center" vertical="center" shrinkToFit="1"/>
    </xf>
    <xf numFmtId="2" fontId="9" fillId="4" borderId="10" xfId="4" applyFont="1" applyFill="1" applyBorder="1" applyAlignment="1">
      <alignment horizontal="center" vertical="center" wrapText="1"/>
    </xf>
    <xf numFmtId="2" fontId="11" fillId="4" borderId="11" xfId="4" applyFont="1" applyFill="1" applyBorder="1" applyAlignment="1">
      <alignment horizontal="center" vertical="center" wrapText="1"/>
    </xf>
    <xf numFmtId="2" fontId="11" fillId="4" borderId="18" xfId="4" applyFont="1" applyFill="1" applyBorder="1" applyAlignment="1">
      <alignment horizontal="center" vertical="center" wrapText="1"/>
    </xf>
    <xf numFmtId="2" fontId="11" fillId="4" borderId="6" xfId="4" applyFont="1" applyFill="1" applyBorder="1" applyAlignment="1">
      <alignment horizontal="center" vertical="center" wrapText="1"/>
    </xf>
    <xf numFmtId="2" fontId="11" fillId="4" borderId="7" xfId="4" applyFont="1" applyFill="1" applyBorder="1" applyAlignment="1">
      <alignment horizontal="center" vertical="center" wrapText="1"/>
    </xf>
    <xf numFmtId="2" fontId="11" fillId="4" borderId="19" xfId="4" applyFont="1" applyFill="1" applyBorder="1" applyAlignment="1">
      <alignment horizontal="center" vertical="center" wrapText="1"/>
    </xf>
    <xf numFmtId="2" fontId="9" fillId="4" borderId="6" xfId="4" applyFont="1" applyFill="1" applyBorder="1" applyAlignment="1">
      <alignment horizontal="center" vertical="center" wrapText="1"/>
    </xf>
    <xf numFmtId="0" fontId="0" fillId="2" borderId="24" xfId="0" applyFill="1" applyBorder="1" applyAlignment="1">
      <alignment vertical="center"/>
    </xf>
    <xf numFmtId="0" fontId="0" fillId="2" borderId="23" xfId="0" applyFill="1" applyBorder="1"/>
    <xf numFmtId="0" fontId="0" fillId="2" borderId="31" xfId="0" applyFill="1" applyBorder="1" applyAlignment="1">
      <alignment vertical="center"/>
    </xf>
    <xf numFmtId="0" fontId="0" fillId="2" borderId="21" xfId="0" applyFill="1" applyBorder="1"/>
    <xf numFmtId="0" fontId="0" fillId="2" borderId="40" xfId="0" applyFill="1" applyBorder="1" applyAlignment="1">
      <alignment vertical="center"/>
    </xf>
    <xf numFmtId="0" fontId="0" fillId="2" borderId="41" xfId="0" applyFill="1" applyBorder="1"/>
    <xf numFmtId="0" fontId="0" fillId="2" borderId="36" xfId="0" applyFill="1" applyBorder="1" applyAlignment="1">
      <alignment vertical="center"/>
    </xf>
    <xf numFmtId="0" fontId="0" fillId="2" borderId="37" xfId="0" applyFill="1" applyBorder="1"/>
    <xf numFmtId="0" fontId="3" fillId="2" borderId="6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164" fontId="11" fillId="0" borderId="6" xfId="4" applyNumberFormat="1" applyFont="1" applyFill="1" applyBorder="1" applyAlignment="1">
      <alignment horizontal="center" vertical="center"/>
    </xf>
    <xf numFmtId="164" fontId="11" fillId="0" borderId="7" xfId="4" applyNumberFormat="1" applyFont="1" applyFill="1" applyBorder="1" applyAlignment="1">
      <alignment horizontal="center" vertical="center"/>
    </xf>
    <xf numFmtId="164" fontId="11" fillId="0" borderId="19" xfId="4" applyNumberFormat="1" applyFont="1" applyFill="1" applyBorder="1" applyAlignment="1">
      <alignment horizontal="center" vertical="center"/>
    </xf>
    <xf numFmtId="164" fontId="12" fillId="0" borderId="6" xfId="4" applyNumberFormat="1" applyFont="1" applyFill="1" applyBorder="1" applyAlignment="1">
      <alignment horizontal="center" vertical="center"/>
    </xf>
    <xf numFmtId="164" fontId="12" fillId="0" borderId="7" xfId="4" applyNumberFormat="1" applyFont="1" applyFill="1" applyBorder="1" applyAlignment="1">
      <alignment horizontal="center" vertical="center"/>
    </xf>
    <xf numFmtId="164" fontId="12" fillId="0" borderId="19" xfId="4" applyNumberFormat="1" applyFont="1" applyFill="1" applyBorder="1" applyAlignment="1">
      <alignment horizontal="center" vertical="center"/>
    </xf>
    <xf numFmtId="164" fontId="9" fillId="0" borderId="6" xfId="4" applyNumberFormat="1" applyFont="1" applyFill="1" applyBorder="1" applyAlignment="1">
      <alignment horizontal="center" vertical="center"/>
    </xf>
    <xf numFmtId="164" fontId="9" fillId="0" borderId="7" xfId="4" applyNumberFormat="1" applyFont="1" applyFill="1" applyBorder="1" applyAlignment="1">
      <alignment horizontal="center" vertical="center"/>
    </xf>
    <xf numFmtId="164" fontId="9" fillId="0" borderId="19" xfId="4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0" fillId="2" borderId="21" xfId="0" applyFill="1" applyBorder="1" applyAlignment="1">
      <alignment vertical="center"/>
    </xf>
    <xf numFmtId="0" fontId="0" fillId="2" borderId="22" xfId="0" applyFill="1" applyBorder="1"/>
    <xf numFmtId="0" fontId="0" fillId="2" borderId="30" xfId="0" applyFill="1" applyBorder="1" applyAlignment="1">
      <alignment vertical="center"/>
    </xf>
    <xf numFmtId="0" fontId="0" fillId="2" borderId="24" xfId="0" applyFill="1" applyBorder="1"/>
    <xf numFmtId="0" fontId="0" fillId="2" borderId="38" xfId="0" applyFill="1" applyBorder="1" applyAlignment="1">
      <alignment vertical="center"/>
    </xf>
    <xf numFmtId="0" fontId="0" fillId="2" borderId="39" xfId="0" applyFill="1" applyBorder="1"/>
    <xf numFmtId="0" fontId="0" fillId="2" borderId="42" xfId="0" applyFill="1" applyBorder="1" applyAlignment="1">
      <alignment horizontal="center" vertical="center" wrapText="1"/>
    </xf>
    <xf numFmtId="0" fontId="0" fillId="2" borderId="43" xfId="0" applyFill="1" applyBorder="1" applyAlignment="1">
      <alignment horizontal="center" vertical="center" wrapText="1"/>
    </xf>
    <xf numFmtId="0" fontId="0" fillId="2" borderId="44" xfId="0" applyFill="1" applyBorder="1" applyAlignment="1">
      <alignment horizontal="center" vertical="center" wrapText="1"/>
    </xf>
    <xf numFmtId="0" fontId="0" fillId="2" borderId="45" xfId="0" applyFill="1" applyBorder="1" applyAlignment="1">
      <alignment horizontal="center" vertical="center" wrapText="1"/>
    </xf>
    <xf numFmtId="167" fontId="7" fillId="2" borderId="6" xfId="0" applyNumberFormat="1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7" fillId="2" borderId="6" xfId="0" applyFont="1" applyFill="1" applyBorder="1" applyAlignment="1">
      <alignment horizontal="center" vertical="center" wrapText="1"/>
    </xf>
    <xf numFmtId="167" fontId="0" fillId="0" borderId="42" xfId="0" applyNumberFormat="1" applyBorder="1" applyAlignment="1" applyProtection="1">
      <alignment horizontal="center" vertical="center" wrapText="1"/>
      <protection locked="0"/>
    </xf>
    <xf numFmtId="167" fontId="0" fillId="0" borderId="43" xfId="0" applyNumberFormat="1" applyBorder="1" applyAlignment="1" applyProtection="1">
      <alignment horizontal="center" vertical="center" wrapText="1"/>
      <protection locked="0"/>
    </xf>
    <xf numFmtId="167" fontId="0" fillId="0" borderId="44" xfId="0" applyNumberFormat="1" applyBorder="1" applyAlignment="1" applyProtection="1">
      <alignment horizontal="center" vertical="center" wrapText="1"/>
      <protection locked="0"/>
    </xf>
    <xf numFmtId="167" fontId="0" fillId="0" borderId="45" xfId="0" applyNumberFormat="1" applyBorder="1" applyAlignment="1" applyProtection="1">
      <alignment horizontal="center" vertical="center" wrapText="1"/>
      <protection locked="0"/>
    </xf>
    <xf numFmtId="2" fontId="11" fillId="4" borderId="6" xfId="4" applyFont="1" applyFill="1" applyBorder="1" applyAlignment="1">
      <alignment horizontal="center" vertical="center" shrinkToFit="1"/>
    </xf>
    <xf numFmtId="0" fontId="8" fillId="2" borderId="5" xfId="0" applyFont="1" applyFill="1" applyBorder="1" applyAlignment="1">
      <alignment horizontal="center" vertical="center"/>
    </xf>
    <xf numFmtId="0" fontId="8" fillId="6" borderId="33" xfId="0" applyFont="1" applyFill="1" applyBorder="1" applyAlignment="1">
      <alignment horizontal="center" vertical="center"/>
    </xf>
    <xf numFmtId="0" fontId="8" fillId="6" borderId="34" xfId="0" applyFont="1" applyFill="1" applyBorder="1" applyAlignment="1">
      <alignment horizontal="center" vertical="center"/>
    </xf>
    <xf numFmtId="0" fontId="8" fillId="6" borderId="35" xfId="0" applyFont="1" applyFill="1" applyBorder="1" applyAlignment="1">
      <alignment horizontal="center" vertical="center"/>
    </xf>
    <xf numFmtId="165" fontId="8" fillId="2" borderId="0" xfId="0" applyNumberFormat="1" applyFont="1" applyFill="1" applyAlignment="1">
      <alignment horizontal="center" vertical="center"/>
    </xf>
    <xf numFmtId="165" fontId="8" fillId="2" borderId="5" xfId="0" applyNumberFormat="1" applyFont="1" applyFill="1" applyBorder="1" applyAlignment="1">
      <alignment horizontal="center" vertical="center"/>
    </xf>
    <xf numFmtId="165" fontId="8" fillId="2" borderId="34" xfId="0" applyNumberFormat="1" applyFont="1" applyFill="1" applyBorder="1" applyAlignment="1">
      <alignment horizontal="center" vertical="center"/>
    </xf>
    <xf numFmtId="165" fontId="8" fillId="6" borderId="34" xfId="0" applyNumberFormat="1" applyFont="1" applyFill="1" applyBorder="1" applyAlignment="1">
      <alignment horizontal="center" vertical="center"/>
    </xf>
    <xf numFmtId="165" fontId="8" fillId="2" borderId="35" xfId="0" applyNumberFormat="1" applyFont="1" applyFill="1" applyBorder="1" applyAlignment="1">
      <alignment horizontal="center" vertical="center" wrapText="1"/>
    </xf>
    <xf numFmtId="0" fontId="16" fillId="2" borderId="47" xfId="0" applyFont="1" applyFill="1" applyBorder="1" applyAlignment="1">
      <alignment horizontal="left" vertical="center" indent="1"/>
    </xf>
    <xf numFmtId="0" fontId="16" fillId="2" borderId="49" xfId="0" applyFont="1" applyFill="1" applyBorder="1" applyAlignment="1">
      <alignment horizontal="left" vertical="center" indent="1"/>
    </xf>
    <xf numFmtId="0" fontId="16" fillId="2" borderId="48" xfId="0" applyFont="1" applyFill="1" applyBorder="1" applyAlignment="1">
      <alignment horizontal="left" vertical="center" indent="1"/>
    </xf>
    <xf numFmtId="0" fontId="18" fillId="2" borderId="50" xfId="0" applyFont="1" applyFill="1" applyBorder="1" applyAlignment="1">
      <alignment horizontal="center" vertical="center"/>
    </xf>
    <xf numFmtId="0" fontId="18" fillId="2" borderId="51" xfId="0" applyFont="1" applyFill="1" applyBorder="1" applyAlignment="1">
      <alignment horizontal="center" vertical="center"/>
    </xf>
    <xf numFmtId="0" fontId="18" fillId="2" borderId="52" xfId="0" applyFont="1" applyFill="1" applyBorder="1" applyAlignment="1">
      <alignment horizontal="center" vertical="center"/>
    </xf>
    <xf numFmtId="0" fontId="18" fillId="2" borderId="53" xfId="0" applyFont="1" applyFill="1" applyBorder="1" applyAlignment="1">
      <alignment horizontal="center" vertical="center"/>
    </xf>
    <xf numFmtId="0" fontId="18" fillId="2" borderId="54" xfId="0" applyFont="1" applyFill="1" applyBorder="1" applyAlignment="1">
      <alignment horizontal="center" vertical="center"/>
    </xf>
    <xf numFmtId="0" fontId="18" fillId="2" borderId="55" xfId="0" applyFont="1" applyFill="1" applyBorder="1" applyAlignment="1">
      <alignment horizontal="center" vertical="center"/>
    </xf>
    <xf numFmtId="0" fontId="16" fillId="2" borderId="47" xfId="0" applyFont="1" applyFill="1" applyBorder="1" applyAlignment="1">
      <alignment horizontal="center" vertical="center"/>
    </xf>
    <xf numFmtId="0" fontId="16" fillId="2" borderId="49" xfId="0" applyFont="1" applyFill="1" applyBorder="1" applyAlignment="1">
      <alignment horizontal="center" vertical="center"/>
    </xf>
    <xf numFmtId="0" fontId="16" fillId="2" borderId="48" xfId="0" applyFont="1" applyFill="1" applyBorder="1" applyAlignment="1">
      <alignment horizontal="center" vertical="center"/>
    </xf>
    <xf numFmtId="0" fontId="17" fillId="2" borderId="47" xfId="0" applyFont="1" applyFill="1" applyBorder="1" applyAlignment="1">
      <alignment horizontal="center" vertical="center"/>
    </xf>
    <xf numFmtId="0" fontId="17" fillId="2" borderId="48" xfId="0" applyFont="1" applyFill="1" applyBorder="1" applyAlignment="1">
      <alignment horizontal="center" vertical="center"/>
    </xf>
    <xf numFmtId="0" fontId="17" fillId="2" borderId="49" xfId="0" applyFont="1" applyFill="1" applyBorder="1" applyAlignment="1">
      <alignment horizontal="center" vertical="center"/>
    </xf>
  </cellXfs>
  <cellStyles count="9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Percent" xfId="7" builtinId="5"/>
    <cellStyle name="Total" xfId="8" builtinId="25" customBuiltin="1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</sheetPr>
  <dimension ref="A1:W258"/>
  <sheetViews>
    <sheetView showGridLines="0" view="pageBreakPreview" zoomScale="80" zoomScaleNormal="55" zoomScaleSheetLayoutView="80" workbookViewId="0">
      <selection activeCell="D20" sqref="D20"/>
    </sheetView>
  </sheetViews>
  <sheetFormatPr defaultRowHeight="12.75" x14ac:dyDescent="0.2"/>
  <cols>
    <col min="1" max="2" width="9.140625" style="69" customWidth="1"/>
    <col min="3" max="23" width="15.7109375" customWidth="1"/>
    <col min="24" max="24" width="9.140625" customWidth="1"/>
  </cols>
  <sheetData>
    <row r="1" spans="3:23" ht="41.25" x14ac:dyDescent="0.6">
      <c r="C1" s="169" t="s">
        <v>43</v>
      </c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</row>
    <row r="2" spans="3:23" ht="26.25" customHeight="1" thickBot="1" x14ac:dyDescent="0.25">
      <c r="C2" s="170" t="s">
        <v>44</v>
      </c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</row>
    <row r="3" spans="3:23" ht="30" customHeight="1" thickBot="1" x14ac:dyDescent="0.25">
      <c r="H3" s="124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6"/>
    </row>
    <row r="4" spans="3:23" ht="20.100000000000001" customHeight="1" x14ac:dyDescent="0.2">
      <c r="H4" s="149" t="s">
        <v>2</v>
      </c>
      <c r="I4" s="150"/>
      <c r="J4" s="19">
        <v>19450</v>
      </c>
      <c r="K4" s="174" t="s">
        <v>13</v>
      </c>
      <c r="L4" s="175"/>
      <c r="M4" s="19">
        <v>19575</v>
      </c>
      <c r="N4" s="48" t="s">
        <v>21</v>
      </c>
      <c r="O4" s="49"/>
      <c r="P4" s="19">
        <v>19825</v>
      </c>
      <c r="Q4" s="174" t="s">
        <v>25</v>
      </c>
      <c r="R4" s="175"/>
      <c r="S4" s="19">
        <v>20050</v>
      </c>
    </row>
    <row r="5" spans="3:23" ht="20.100000000000001" customHeight="1" thickBot="1" x14ac:dyDescent="0.25">
      <c r="H5" s="172" t="s">
        <v>1</v>
      </c>
      <c r="I5" s="173"/>
      <c r="J5" s="20">
        <v>889.30399999999997</v>
      </c>
      <c r="K5" s="151" t="s">
        <v>12</v>
      </c>
      <c r="L5" s="152"/>
      <c r="M5" s="20">
        <v>887.74099999999999</v>
      </c>
      <c r="N5" s="50" t="s">
        <v>20</v>
      </c>
      <c r="O5" s="51"/>
      <c r="P5" s="20">
        <v>892.74099999999999</v>
      </c>
      <c r="Q5" s="176" t="s">
        <v>24</v>
      </c>
      <c r="R5" s="177"/>
      <c r="S5" s="26">
        <v>888.46600000000001</v>
      </c>
    </row>
    <row r="6" spans="3:23" ht="20.100000000000001" customHeight="1" thickBot="1" x14ac:dyDescent="0.25">
      <c r="H6" s="153" t="s">
        <v>26</v>
      </c>
      <c r="I6" s="154"/>
      <c r="J6" s="21">
        <v>10</v>
      </c>
      <c r="K6" s="157" t="s">
        <v>16</v>
      </c>
      <c r="L6" s="158"/>
      <c r="M6" s="159"/>
      <c r="N6" s="52" t="s">
        <v>16</v>
      </c>
      <c r="O6" s="53"/>
      <c r="P6" s="54"/>
      <c r="Q6" s="9" t="s">
        <v>4</v>
      </c>
      <c r="R6" s="27" t="s">
        <v>0</v>
      </c>
      <c r="S6" s="28"/>
    </row>
    <row r="7" spans="3:23" ht="20.100000000000001" customHeight="1" x14ac:dyDescent="0.2">
      <c r="H7" s="155"/>
      <c r="I7" s="156"/>
      <c r="J7" s="18"/>
      <c r="K7" s="151" t="s">
        <v>9</v>
      </c>
      <c r="L7" s="152"/>
      <c r="M7" s="20">
        <v>225</v>
      </c>
      <c r="N7" s="50" t="s">
        <v>17</v>
      </c>
      <c r="O7" s="51"/>
      <c r="P7" s="20">
        <v>225</v>
      </c>
      <c r="Q7" s="182">
        <v>5737.71</v>
      </c>
      <c r="R7" s="186" t="s">
        <v>27</v>
      </c>
      <c r="S7" s="187"/>
    </row>
    <row r="8" spans="3:23" ht="20.100000000000001" customHeight="1" x14ac:dyDescent="0.2">
      <c r="H8" s="16"/>
      <c r="J8" s="17"/>
      <c r="K8" s="151" t="s">
        <v>11</v>
      </c>
      <c r="L8" s="152"/>
      <c r="M8" s="15">
        <f>M4-(M7/2)</f>
        <v>19462.5</v>
      </c>
      <c r="N8" s="50" t="s">
        <v>19</v>
      </c>
      <c r="O8" s="51"/>
      <c r="P8" s="31">
        <f>P4-(P7/2)</f>
        <v>19712.5</v>
      </c>
      <c r="Q8" s="182"/>
      <c r="R8" s="188"/>
      <c r="S8" s="189"/>
    </row>
    <row r="9" spans="3:23" ht="20.100000000000001" customHeight="1" thickBot="1" x14ac:dyDescent="0.25">
      <c r="H9" s="3"/>
      <c r="I9" s="4"/>
      <c r="J9" s="14"/>
      <c r="K9" s="151" t="s">
        <v>10</v>
      </c>
      <c r="L9" s="152"/>
      <c r="M9" s="11">
        <f>M5-M12*(M7/2)</f>
        <v>889.14769999999999</v>
      </c>
      <c r="N9" s="50" t="s">
        <v>18</v>
      </c>
      <c r="O9" s="51"/>
      <c r="P9" s="11">
        <f>P5-P12*(P7/2)</f>
        <v>890.49099999999999</v>
      </c>
      <c r="Q9" s="185">
        <v>3.9023999999999998E-4</v>
      </c>
      <c r="R9" s="178" t="s">
        <v>29</v>
      </c>
      <c r="S9" s="179"/>
    </row>
    <row r="10" spans="3:23" ht="20.100000000000001" customHeight="1" x14ac:dyDescent="0.2">
      <c r="H10" s="9" t="s">
        <v>6</v>
      </c>
      <c r="I10" s="10"/>
      <c r="J10" s="22" t="s">
        <v>46</v>
      </c>
      <c r="K10" s="151" t="s">
        <v>15</v>
      </c>
      <c r="L10" s="152"/>
      <c r="M10" s="15">
        <f>M4+(M7/2)</f>
        <v>19687.5</v>
      </c>
      <c r="N10" s="50" t="s">
        <v>23</v>
      </c>
      <c r="O10" s="51"/>
      <c r="P10" s="31">
        <f>P4+(P7/2)</f>
        <v>19937.5</v>
      </c>
      <c r="Q10" s="185"/>
      <c r="R10" s="180"/>
      <c r="S10" s="181"/>
    </row>
    <row r="11" spans="3:23" ht="20.100000000000001" customHeight="1" x14ac:dyDescent="0.2">
      <c r="H11" s="5" t="s">
        <v>5</v>
      </c>
      <c r="I11" s="6"/>
      <c r="J11" s="23">
        <v>45327</v>
      </c>
      <c r="K11" s="151" t="s">
        <v>14</v>
      </c>
      <c r="L11" s="152"/>
      <c r="M11" s="11">
        <f>M5+(M13*M7/2)</f>
        <v>889.99099999999999</v>
      </c>
      <c r="N11" s="50" t="s">
        <v>22</v>
      </c>
      <c r="O11" s="51"/>
      <c r="P11" s="11">
        <f>P5+(P13*P7/2)</f>
        <v>890.60349999999994</v>
      </c>
      <c r="Q11" s="185">
        <v>-3.9023999999999998E-4</v>
      </c>
      <c r="R11" s="178" t="s">
        <v>30</v>
      </c>
      <c r="S11" s="179"/>
    </row>
    <row r="12" spans="3:23" ht="20.100000000000001" customHeight="1" x14ac:dyDescent="0.2">
      <c r="H12" s="5" t="s">
        <v>3</v>
      </c>
      <c r="I12" s="6"/>
      <c r="J12" s="24"/>
      <c r="K12" s="151" t="s">
        <v>7</v>
      </c>
      <c r="L12" s="152"/>
      <c r="M12" s="7">
        <f>(M5-J5)/(M4-J4)</f>
        <v>-1.2503999999999906E-2</v>
      </c>
      <c r="N12" s="50" t="s">
        <v>7</v>
      </c>
      <c r="O12" s="51"/>
      <c r="P12" s="7">
        <f>((P5-M5)/(P4-M4))</f>
        <v>0.02</v>
      </c>
      <c r="Q12" s="185"/>
      <c r="R12" s="180"/>
      <c r="S12" s="181"/>
    </row>
    <row r="13" spans="3:23" ht="20.100000000000001" customHeight="1" thickBot="1" x14ac:dyDescent="0.25">
      <c r="H13" s="1" t="s">
        <v>5</v>
      </c>
      <c r="I13" s="2"/>
      <c r="J13" s="25"/>
      <c r="K13" s="176" t="s">
        <v>8</v>
      </c>
      <c r="L13" s="177"/>
      <c r="M13" s="8">
        <f>IF(AND(P4&gt;0,P5&gt;0),((P5-M5)/(P4-M4)),0)</f>
        <v>0.02</v>
      </c>
      <c r="N13" s="122" t="s">
        <v>8</v>
      </c>
      <c r="O13" s="123"/>
      <c r="P13" s="8">
        <f>IF(AND(S4&gt;0,S5&gt;0),((S5-P5)/(S4-P4)),0)</f>
        <v>-1.8999999999999899E-2</v>
      </c>
      <c r="Q13" s="30">
        <v>-1.5599999999999999E-2</v>
      </c>
      <c r="R13" s="183" t="s">
        <v>28</v>
      </c>
      <c r="S13" s="184"/>
    </row>
    <row r="14" spans="3:23" ht="20.100000000000001" customHeight="1" x14ac:dyDescent="0.2">
      <c r="D14" s="12"/>
      <c r="E14" s="12"/>
      <c r="F14" s="12"/>
      <c r="G14" s="12"/>
      <c r="I14" s="12"/>
      <c r="J14" s="12"/>
      <c r="L14" s="13"/>
      <c r="M14" s="12"/>
      <c r="N14" s="12"/>
      <c r="O14" s="12"/>
      <c r="P14" s="12"/>
      <c r="R14" s="13"/>
      <c r="S14" s="12"/>
      <c r="T14" s="12"/>
    </row>
    <row r="15" spans="3:23" ht="30" customHeight="1" x14ac:dyDescent="0.2">
      <c r="C15" s="171" t="s">
        <v>45</v>
      </c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/>
      <c r="S15" s="171"/>
      <c r="T15" s="171"/>
      <c r="U15" s="171"/>
      <c r="V15" s="171"/>
      <c r="W15" s="171"/>
    </row>
    <row r="16" spans="3:23" ht="30" customHeight="1" thickBot="1" x14ac:dyDescent="0.25">
      <c r="C16" s="32"/>
      <c r="D16" s="32"/>
      <c r="E16" s="32"/>
      <c r="F16" s="32"/>
      <c r="G16" s="32"/>
      <c r="H16" s="32"/>
      <c r="I16" s="191" t="s">
        <v>47</v>
      </c>
      <c r="J16" s="191"/>
      <c r="K16" s="191"/>
      <c r="L16" s="4"/>
      <c r="M16" s="4"/>
      <c r="N16" s="4"/>
      <c r="O16" s="4"/>
      <c r="P16" s="4"/>
      <c r="Q16" s="191" t="s">
        <v>48</v>
      </c>
      <c r="R16" s="191"/>
      <c r="S16" s="191"/>
      <c r="T16" s="191"/>
      <c r="U16" s="4"/>
      <c r="V16" s="32"/>
      <c r="W16" s="32"/>
    </row>
    <row r="17" spans="1:23" ht="54" customHeight="1" thickBot="1" x14ac:dyDescent="0.25">
      <c r="C17" s="130" t="s">
        <v>38</v>
      </c>
      <c r="D17" s="131"/>
      <c r="E17" s="132"/>
      <c r="F17" s="130" t="s">
        <v>31</v>
      </c>
      <c r="G17" s="131"/>
      <c r="H17" s="132"/>
      <c r="I17" s="130" t="s">
        <v>36</v>
      </c>
      <c r="J17" s="131"/>
      <c r="K17" s="132"/>
      <c r="L17" s="127" t="s">
        <v>32</v>
      </c>
      <c r="M17" s="129"/>
      <c r="N17" s="127" t="s">
        <v>35</v>
      </c>
      <c r="O17" s="128"/>
      <c r="P17" s="129"/>
      <c r="Q17" s="130" t="s">
        <v>37</v>
      </c>
      <c r="R17" s="131"/>
      <c r="S17" s="132"/>
      <c r="T17" s="133" t="s">
        <v>42</v>
      </c>
      <c r="U17" s="134"/>
      <c r="V17" s="134"/>
      <c r="W17" s="135"/>
    </row>
    <row r="18" spans="1:23" ht="60" customHeight="1" thickBot="1" x14ac:dyDescent="0.25">
      <c r="C18" s="42" t="s">
        <v>41</v>
      </c>
      <c r="D18" s="43" t="s">
        <v>34</v>
      </c>
      <c r="E18" s="44" t="s">
        <v>33</v>
      </c>
      <c r="F18" s="42" t="s">
        <v>41</v>
      </c>
      <c r="G18" s="43" t="s">
        <v>34</v>
      </c>
      <c r="H18" s="44" t="s">
        <v>33</v>
      </c>
      <c r="I18" s="42" t="s">
        <v>41</v>
      </c>
      <c r="J18" s="43" t="s">
        <v>34</v>
      </c>
      <c r="K18" s="44" t="s">
        <v>33</v>
      </c>
      <c r="L18" s="45" t="s">
        <v>40</v>
      </c>
      <c r="M18" s="46" t="s">
        <v>39</v>
      </c>
      <c r="N18" s="42" t="s">
        <v>33</v>
      </c>
      <c r="O18" s="47" t="s">
        <v>34</v>
      </c>
      <c r="P18" s="44" t="s">
        <v>41</v>
      </c>
      <c r="Q18" s="42" t="s">
        <v>33</v>
      </c>
      <c r="R18" s="47" t="s">
        <v>34</v>
      </c>
      <c r="S18" s="44" t="s">
        <v>41</v>
      </c>
      <c r="T18" s="136"/>
      <c r="U18" s="137"/>
      <c r="V18" s="137"/>
      <c r="W18" s="138"/>
    </row>
    <row r="19" spans="1:23" ht="27" customHeight="1" x14ac:dyDescent="0.2">
      <c r="B19" s="70"/>
      <c r="C19" s="33">
        <f t="shared" ref="C19:C32" si="0">F19+D19*E19</f>
        <v>889.53514500000006</v>
      </c>
      <c r="D19" s="34">
        <v>1.71</v>
      </c>
      <c r="E19" s="76">
        <v>1.95E-2</v>
      </c>
      <c r="F19" s="33">
        <f t="shared" ref="F19:F27" si="1">I19+G19*H19</f>
        <v>889.5018</v>
      </c>
      <c r="G19" s="66">
        <v>0</v>
      </c>
      <c r="H19" s="67">
        <f>K19</f>
        <v>1.7899999999999999E-2</v>
      </c>
      <c r="I19" s="33">
        <f>M19+J19*K19</f>
        <v>889.5018</v>
      </c>
      <c r="J19" s="35">
        <v>12</v>
      </c>
      <c r="K19" s="59">
        <v>1.7899999999999999E-2</v>
      </c>
      <c r="L19" s="36">
        <f>J4</f>
        <v>19450</v>
      </c>
      <c r="M19" s="73">
        <v>889.28700000000003</v>
      </c>
      <c r="N19" s="63">
        <v>-5.1999999999999998E-2</v>
      </c>
      <c r="O19" s="56">
        <v>12</v>
      </c>
      <c r="P19" s="57">
        <f>M19+(N19*O19)</f>
        <v>888.66300000000001</v>
      </c>
      <c r="Q19" s="78">
        <v>-4.9700000000000001E-2</v>
      </c>
      <c r="R19" s="38">
        <v>0.54</v>
      </c>
      <c r="S19" s="37">
        <f>Q19*R19+P19</f>
        <v>888.63616200000001</v>
      </c>
      <c r="T19" s="142" t="s">
        <v>49</v>
      </c>
      <c r="U19" s="143"/>
      <c r="V19" s="143"/>
      <c r="W19" s="144"/>
    </row>
    <row r="20" spans="1:23" ht="27" customHeight="1" x14ac:dyDescent="0.2">
      <c r="B20" s="70"/>
      <c r="C20" s="33">
        <f t="shared" si="0"/>
        <v>889.59740199999999</v>
      </c>
      <c r="D20" s="80">
        <v>1.0129999999999999</v>
      </c>
      <c r="E20" s="65">
        <f>ROUND((E$19-E$23)/($L$23-$L$19)*($L$19-$L20)+E$19,3)</f>
        <v>3.4000000000000002E-2</v>
      </c>
      <c r="F20" s="33">
        <f t="shared" si="1"/>
        <v>889.56295999999998</v>
      </c>
      <c r="G20" s="41">
        <f>G19</f>
        <v>0</v>
      </c>
      <c r="H20" s="68">
        <f>K20</f>
        <v>3.2000000000000001E-2</v>
      </c>
      <c r="I20" s="33">
        <f>J20*K20+M20</f>
        <v>889.56295999999998</v>
      </c>
      <c r="J20" s="39">
        <f>J19</f>
        <v>12</v>
      </c>
      <c r="K20" s="65">
        <f>ROUND((K$19-K$23)/($L$23-$L$19)*($L$19-$L20)+K$19,3)</f>
        <v>3.2000000000000001E-2</v>
      </c>
      <c r="L20" s="40">
        <f>L19+$J$6</f>
        <v>19460</v>
      </c>
      <c r="M20" s="72">
        <f t="shared" ref="M20:M44" si="2">IF(AND(L20&gt;=$J$4,L20&lt;=$M$8),$J$5+($M$12*(L20-$J$4)),IF(AND(L20&gt;$M$8,L20&lt;=$M$10),$M$9+((($M$13-$M$12)*((L20-$M$8)*(L20-$M$8)))/(2*($M$7)))+($M$12*(L20-$M$8)),IF(AND(L20&gt;$M$10,L20&lt;=$P$8),$M$11+$M$13*(L20-$M$10),IF(AND(L20&gt;$P$8,L20&lt;=$P$10),$P$9+((($P$13-$P$12)*((L20-$P$8)*(L20-$P$8)))/(2*($P$7)))+($P$12*(L20-$P$8)),IF(AND(L20&gt;$P$10,L20&lt;=$S$4),$P$11+$P$13*(L20-$P$10),1)))))</f>
        <v>889.17895999999996</v>
      </c>
      <c r="N20" s="60">
        <f>ROUND((N$19-N$23)/(L$23-L$19)*(L$19-L20)+N$19,3)</f>
        <v>-5.8000000000000003E-2</v>
      </c>
      <c r="O20" s="55">
        <f>O19</f>
        <v>12</v>
      </c>
      <c r="P20" s="58">
        <f>M20+(N20*O20)</f>
        <v>888.48295999999993</v>
      </c>
      <c r="Q20" s="79">
        <f>ROUND((Q$19-Q$23)/($L$23-$L$19)*($L$19-$L20)+Q$19,3)</f>
        <v>-5.6000000000000001E-2</v>
      </c>
      <c r="R20" s="80">
        <v>1.93</v>
      </c>
      <c r="S20" s="37">
        <f t="shared" ref="S20:S33" si="3">Q20*R20+P20</f>
        <v>888.37487999999996</v>
      </c>
      <c r="T20" s="145"/>
      <c r="U20" s="146"/>
      <c r="V20" s="146"/>
      <c r="W20" s="147"/>
    </row>
    <row r="21" spans="1:23" ht="27" customHeight="1" x14ac:dyDescent="0.2">
      <c r="B21" s="70"/>
      <c r="C21" s="33">
        <f t="shared" si="0"/>
        <v>889.69062299999985</v>
      </c>
      <c r="D21" s="80">
        <v>1.43</v>
      </c>
      <c r="E21" s="65">
        <f t="shared" ref="E21:E22" si="4">ROUND((E$19-E$23)/($L$23-$L$19)*($L$19-$L21)+E$19,3)</f>
        <v>4.8000000000000001E-2</v>
      </c>
      <c r="F21" s="33">
        <f t="shared" si="1"/>
        <v>889.62198299999989</v>
      </c>
      <c r="G21" s="41">
        <f t="shared" ref="G21:G51" si="5">G20</f>
        <v>0</v>
      </c>
      <c r="H21" s="68">
        <f t="shared" ref="H21:H33" si="6">K21</f>
        <v>4.7E-2</v>
      </c>
      <c r="I21" s="33">
        <f>J21*K21+M21</f>
        <v>889.62198299999989</v>
      </c>
      <c r="J21" s="39">
        <f t="shared" ref="J21:J51" si="7">J20</f>
        <v>12</v>
      </c>
      <c r="K21" s="65">
        <f t="shared" ref="K21:K22" si="8">ROUND((K$19-K$23)/($L$23-$L$19)*($L$19-$L21)+K$19,3)</f>
        <v>4.7E-2</v>
      </c>
      <c r="L21" s="40">
        <f t="shared" ref="L21:L32" si="9">L20+$J$6</f>
        <v>19470</v>
      </c>
      <c r="M21" s="72">
        <f t="shared" si="2"/>
        <v>889.05798299999992</v>
      </c>
      <c r="N21" s="60">
        <f>ROUND((N$19-N$23)/(L$23-L$19)*(L$19-L21)+N$19,3)</f>
        <v>-6.4000000000000001E-2</v>
      </c>
      <c r="O21" s="55">
        <f t="shared" ref="O21:O51" si="10">O20</f>
        <v>12</v>
      </c>
      <c r="P21" s="58">
        <f t="shared" ref="P21:P33" si="11">M21+(N21*O21)</f>
        <v>888.28998299999989</v>
      </c>
      <c r="Q21" s="79">
        <f t="shared" ref="Q21:Q22" si="12">ROUND((Q$19-Q$23)/($L$23-$L$19)*($L$19-$L21)+Q$19,3)</f>
        <v>-6.3E-2</v>
      </c>
      <c r="R21" s="80">
        <v>2.23</v>
      </c>
      <c r="S21" s="37">
        <f t="shared" si="3"/>
        <v>888.14949299999989</v>
      </c>
      <c r="T21" s="145"/>
      <c r="U21" s="146"/>
      <c r="V21" s="146"/>
      <c r="W21" s="147"/>
    </row>
    <row r="22" spans="1:23" ht="27" customHeight="1" x14ac:dyDescent="0.2">
      <c r="B22" s="70"/>
      <c r="C22" s="33">
        <f t="shared" si="0"/>
        <v>889.79522077777767</v>
      </c>
      <c r="D22" s="80">
        <v>1.81</v>
      </c>
      <c r="E22" s="65">
        <f t="shared" si="4"/>
        <v>6.2E-2</v>
      </c>
      <c r="F22" s="33">
        <f t="shared" si="1"/>
        <v>889.68300077777769</v>
      </c>
      <c r="G22" s="41">
        <f t="shared" si="5"/>
        <v>0</v>
      </c>
      <c r="H22" s="68">
        <f t="shared" si="6"/>
        <v>6.0999999999999999E-2</v>
      </c>
      <c r="I22" s="33">
        <f>J22*K22+M22</f>
        <v>889.68300077777769</v>
      </c>
      <c r="J22" s="39">
        <f t="shared" si="7"/>
        <v>12</v>
      </c>
      <c r="K22" s="65">
        <f t="shared" si="8"/>
        <v>6.0999999999999999E-2</v>
      </c>
      <c r="L22" s="40">
        <f t="shared" si="9"/>
        <v>19480</v>
      </c>
      <c r="M22" s="72">
        <f t="shared" si="2"/>
        <v>888.95100077777772</v>
      </c>
      <c r="N22" s="60">
        <f>ROUND((N$19-N$23)/(L$23-L$19)*(L$19-L22)+N$19,3)</f>
        <v>-7.0000000000000007E-2</v>
      </c>
      <c r="O22" s="55">
        <f t="shared" si="10"/>
        <v>12</v>
      </c>
      <c r="P22" s="58">
        <f t="shared" si="11"/>
        <v>888.11100077777769</v>
      </c>
      <c r="Q22" s="79">
        <f t="shared" si="12"/>
        <v>-6.9000000000000006E-2</v>
      </c>
      <c r="R22" s="80">
        <v>2.5499999999999998</v>
      </c>
      <c r="S22" s="37">
        <f t="shared" si="3"/>
        <v>887.93505077777775</v>
      </c>
      <c r="T22" s="145"/>
      <c r="U22" s="146"/>
      <c r="V22" s="146"/>
      <c r="W22" s="147"/>
    </row>
    <row r="23" spans="1:23" ht="27" customHeight="1" x14ac:dyDescent="0.2">
      <c r="B23" s="70"/>
      <c r="C23" s="33">
        <f t="shared" si="0"/>
        <v>889.93614477777783</v>
      </c>
      <c r="D23" s="80">
        <v>2.1800000000000002</v>
      </c>
      <c r="E23" s="77">
        <f>K23</f>
        <v>7.5999999999999998E-2</v>
      </c>
      <c r="F23" s="33">
        <f t="shared" si="1"/>
        <v>889.77046477777787</v>
      </c>
      <c r="G23" s="41">
        <f t="shared" si="5"/>
        <v>0</v>
      </c>
      <c r="H23" s="68">
        <f t="shared" si="6"/>
        <v>7.5999999999999998E-2</v>
      </c>
      <c r="I23" s="33">
        <f t="shared" ref="I23:I33" si="13">J23*K23+M23</f>
        <v>889.77046477777787</v>
      </c>
      <c r="J23" s="39">
        <f t="shared" si="7"/>
        <v>12</v>
      </c>
      <c r="K23" s="61">
        <v>7.5999999999999998E-2</v>
      </c>
      <c r="L23" s="74">
        <f t="shared" si="9"/>
        <v>19490</v>
      </c>
      <c r="M23" s="72">
        <f t="shared" si="2"/>
        <v>888.85846477777784</v>
      </c>
      <c r="N23" s="64">
        <v>-7.5999999999999998E-2</v>
      </c>
      <c r="O23" s="55">
        <f t="shared" si="10"/>
        <v>12</v>
      </c>
      <c r="P23" s="58">
        <f t="shared" si="11"/>
        <v>887.94646477777781</v>
      </c>
      <c r="Q23" s="78">
        <f t="shared" ref="Q23:Q33" si="14">N23</f>
        <v>-7.5999999999999998E-2</v>
      </c>
      <c r="R23" s="80">
        <v>2.9</v>
      </c>
      <c r="S23" s="37">
        <f t="shared" si="3"/>
        <v>887.72606477777776</v>
      </c>
      <c r="T23" s="148" t="s">
        <v>50</v>
      </c>
      <c r="U23" s="146"/>
      <c r="V23" s="146"/>
      <c r="W23" s="147"/>
    </row>
    <row r="24" spans="1:23" ht="27" customHeight="1" x14ac:dyDescent="0.2">
      <c r="B24" s="70"/>
      <c r="C24" s="33">
        <f t="shared" si="0"/>
        <v>889.82725500000004</v>
      </c>
      <c r="D24" s="80">
        <v>2.54</v>
      </c>
      <c r="E24" s="68">
        <f>K24</f>
        <v>7.1999999999999995E-2</v>
      </c>
      <c r="F24" s="33">
        <f>I24+G24*H24</f>
        <v>889.64437500000008</v>
      </c>
      <c r="G24" s="41">
        <f t="shared" si="5"/>
        <v>0</v>
      </c>
      <c r="H24" s="68">
        <f t="shared" si="6"/>
        <v>7.1999999999999995E-2</v>
      </c>
      <c r="I24" s="33">
        <f t="shared" si="13"/>
        <v>889.64437500000008</v>
      </c>
      <c r="J24" s="39">
        <f t="shared" si="7"/>
        <v>12</v>
      </c>
      <c r="K24" s="62">
        <f>ROUND((K$23-K$39)/($L$39-$L$23)*($L$23-$L24)+K$23,3)</f>
        <v>7.1999999999999995E-2</v>
      </c>
      <c r="L24" s="40">
        <f t="shared" si="9"/>
        <v>19500</v>
      </c>
      <c r="M24" s="72">
        <f t="shared" si="2"/>
        <v>888.78037500000005</v>
      </c>
      <c r="N24" s="60">
        <f>ROUND((N$23-N$39)/($L$39-$L$23)*($L$23-$L24)+N$23,3)</f>
        <v>-7.1999999999999995E-2</v>
      </c>
      <c r="O24" s="55">
        <f t="shared" si="10"/>
        <v>12</v>
      </c>
      <c r="P24" s="58">
        <f t="shared" si="11"/>
        <v>887.91637500000002</v>
      </c>
      <c r="Q24" s="79">
        <f t="shared" si="14"/>
        <v>-7.1999999999999995E-2</v>
      </c>
      <c r="R24" s="80">
        <v>3.16</v>
      </c>
      <c r="S24" s="37">
        <f t="shared" si="3"/>
        <v>887.68885499999999</v>
      </c>
      <c r="T24" s="145"/>
      <c r="U24" s="146"/>
      <c r="V24" s="146"/>
      <c r="W24" s="147"/>
    </row>
    <row r="25" spans="1:23" ht="27" customHeight="1" x14ac:dyDescent="0.2">
      <c r="B25" s="70"/>
      <c r="C25" s="33">
        <f t="shared" si="0"/>
        <v>889.72993144444445</v>
      </c>
      <c r="D25" s="80">
        <v>2.9</v>
      </c>
      <c r="E25" s="68">
        <f t="shared" ref="E25:E51" si="15">K25</f>
        <v>6.8000000000000005E-2</v>
      </c>
      <c r="F25" s="33">
        <f t="shared" si="1"/>
        <v>889.53273144444449</v>
      </c>
      <c r="G25" s="41">
        <f t="shared" si="5"/>
        <v>0</v>
      </c>
      <c r="H25" s="68">
        <f t="shared" si="6"/>
        <v>6.8000000000000005E-2</v>
      </c>
      <c r="I25" s="33">
        <f t="shared" si="13"/>
        <v>889.53273144444449</v>
      </c>
      <c r="J25" s="39">
        <f t="shared" si="7"/>
        <v>12</v>
      </c>
      <c r="K25" s="62">
        <f t="shared" ref="K25:K37" si="16">ROUND((K$23-K$39)/($L$39-$L$23)*($L$23-$L25)+K$23,3)</f>
        <v>6.8000000000000005E-2</v>
      </c>
      <c r="L25" s="40">
        <f t="shared" si="9"/>
        <v>19510</v>
      </c>
      <c r="M25" s="72">
        <f t="shared" si="2"/>
        <v>888.71673144444446</v>
      </c>
      <c r="N25" s="60">
        <f t="shared" ref="N25:N37" si="17">ROUND((N$23-N$39)/($L$39-$L$23)*($L$23-$L25)+N$23,3)</f>
        <v>-6.8000000000000005E-2</v>
      </c>
      <c r="O25" s="55">
        <f t="shared" si="10"/>
        <v>12</v>
      </c>
      <c r="P25" s="58">
        <f t="shared" si="11"/>
        <v>887.90073144444443</v>
      </c>
      <c r="Q25" s="79">
        <f t="shared" si="14"/>
        <v>-6.8000000000000005E-2</v>
      </c>
      <c r="R25" s="80">
        <v>3.54</v>
      </c>
      <c r="S25" s="37">
        <f t="shared" si="3"/>
        <v>887.66001144444442</v>
      </c>
      <c r="T25" s="190"/>
      <c r="U25" s="140"/>
      <c r="V25" s="140"/>
      <c r="W25" s="141"/>
    </row>
    <row r="26" spans="1:23" ht="27" customHeight="1" x14ac:dyDescent="0.2">
      <c r="B26" s="70"/>
      <c r="C26" s="33">
        <f t="shared" si="0"/>
        <v>889.64417411111106</v>
      </c>
      <c r="D26" s="80">
        <v>3.26</v>
      </c>
      <c r="E26" s="68">
        <f t="shared" si="15"/>
        <v>6.4000000000000001E-2</v>
      </c>
      <c r="F26" s="33">
        <f t="shared" si="1"/>
        <v>889.43553411111111</v>
      </c>
      <c r="G26" s="41">
        <f t="shared" si="5"/>
        <v>0</v>
      </c>
      <c r="H26" s="68">
        <f t="shared" si="6"/>
        <v>6.4000000000000001E-2</v>
      </c>
      <c r="I26" s="33">
        <f t="shared" si="13"/>
        <v>889.43553411111111</v>
      </c>
      <c r="J26" s="39">
        <f t="shared" si="7"/>
        <v>12</v>
      </c>
      <c r="K26" s="62">
        <f t="shared" si="16"/>
        <v>6.4000000000000001E-2</v>
      </c>
      <c r="L26" s="40">
        <f t="shared" si="9"/>
        <v>19520</v>
      </c>
      <c r="M26" s="72">
        <f t="shared" si="2"/>
        <v>888.66753411111108</v>
      </c>
      <c r="N26" s="60">
        <f t="shared" si="17"/>
        <v>-6.4000000000000001E-2</v>
      </c>
      <c r="O26" s="55">
        <f t="shared" si="10"/>
        <v>12</v>
      </c>
      <c r="P26" s="58">
        <f t="shared" si="11"/>
        <v>887.89953411111105</v>
      </c>
      <c r="Q26" s="79">
        <f t="shared" si="14"/>
        <v>-6.4000000000000001E-2</v>
      </c>
      <c r="R26" s="80">
        <v>3.84</v>
      </c>
      <c r="S26" s="37">
        <f t="shared" si="3"/>
        <v>887.65377411111103</v>
      </c>
      <c r="T26" s="139"/>
      <c r="U26" s="140"/>
      <c r="V26" s="140"/>
      <c r="W26" s="141"/>
    </row>
    <row r="27" spans="1:23" ht="27" customHeight="1" x14ac:dyDescent="0.2">
      <c r="B27" s="70"/>
      <c r="C27" s="33">
        <f t="shared" si="0"/>
        <v>889.57058300000006</v>
      </c>
      <c r="D27" s="80">
        <v>3.63</v>
      </c>
      <c r="E27" s="68">
        <f t="shared" si="15"/>
        <v>0.06</v>
      </c>
      <c r="F27" s="33">
        <f t="shared" si="1"/>
        <v>889.35278300000004</v>
      </c>
      <c r="G27" s="41">
        <f t="shared" si="5"/>
        <v>0</v>
      </c>
      <c r="H27" s="68">
        <f t="shared" si="6"/>
        <v>0.06</v>
      </c>
      <c r="I27" s="33">
        <f t="shared" si="13"/>
        <v>889.35278300000004</v>
      </c>
      <c r="J27" s="39">
        <f t="shared" si="7"/>
        <v>12</v>
      </c>
      <c r="K27" s="62">
        <f t="shared" si="16"/>
        <v>0.06</v>
      </c>
      <c r="L27" s="40">
        <f t="shared" si="9"/>
        <v>19530</v>
      </c>
      <c r="M27" s="72">
        <f t="shared" si="2"/>
        <v>888.63278300000002</v>
      </c>
      <c r="N27" s="60">
        <f t="shared" si="17"/>
        <v>-0.06</v>
      </c>
      <c r="O27" s="55">
        <f t="shared" si="10"/>
        <v>12</v>
      </c>
      <c r="P27" s="58">
        <f t="shared" si="11"/>
        <v>887.91278299999999</v>
      </c>
      <c r="Q27" s="79">
        <f t="shared" si="14"/>
        <v>-0.06</v>
      </c>
      <c r="R27" s="80">
        <v>4.17</v>
      </c>
      <c r="S27" s="37">
        <f t="shared" si="3"/>
        <v>887.66258300000004</v>
      </c>
      <c r="T27" s="139"/>
      <c r="U27" s="140"/>
      <c r="V27" s="140"/>
      <c r="W27" s="141"/>
    </row>
    <row r="28" spans="1:23" ht="27" customHeight="1" x14ac:dyDescent="0.2">
      <c r="B28" s="70"/>
      <c r="C28" s="33">
        <f t="shared" si="0"/>
        <v>889.50791811111105</v>
      </c>
      <c r="D28" s="80">
        <v>3.99</v>
      </c>
      <c r="E28" s="68">
        <f t="shared" si="15"/>
        <v>5.6000000000000001E-2</v>
      </c>
      <c r="F28" s="33">
        <f t="shared" ref="F28:F33" si="18">I28+G28*H28</f>
        <v>889.28447811111107</v>
      </c>
      <c r="G28" s="41">
        <f>G27</f>
        <v>0</v>
      </c>
      <c r="H28" s="68">
        <f t="shared" si="6"/>
        <v>5.6000000000000001E-2</v>
      </c>
      <c r="I28" s="33">
        <f t="shared" si="13"/>
        <v>889.28447811111107</v>
      </c>
      <c r="J28" s="39">
        <f t="shared" si="7"/>
        <v>12</v>
      </c>
      <c r="K28" s="62">
        <f t="shared" si="16"/>
        <v>5.6000000000000001E-2</v>
      </c>
      <c r="L28" s="40">
        <f t="shared" si="9"/>
        <v>19540</v>
      </c>
      <c r="M28" s="72">
        <f t="shared" si="2"/>
        <v>888.61247811111105</v>
      </c>
      <c r="N28" s="60">
        <f t="shared" si="17"/>
        <v>-5.6000000000000001E-2</v>
      </c>
      <c r="O28" s="55">
        <f>O27</f>
        <v>12</v>
      </c>
      <c r="P28" s="58">
        <f>M28+(N28*O28)</f>
        <v>887.94047811111102</v>
      </c>
      <c r="Q28" s="79">
        <f>N28</f>
        <v>-5.6000000000000001E-2</v>
      </c>
      <c r="R28" s="80">
        <v>4.51</v>
      </c>
      <c r="S28" s="37">
        <f>Q28*R28+P28</f>
        <v>887.687918111111</v>
      </c>
      <c r="T28" s="145"/>
      <c r="U28" s="146"/>
      <c r="V28" s="146"/>
      <c r="W28" s="147"/>
    </row>
    <row r="29" spans="1:23" ht="27" customHeight="1" x14ac:dyDescent="0.2">
      <c r="B29" s="70"/>
      <c r="C29" s="33">
        <f t="shared" si="0"/>
        <v>889.45733944444441</v>
      </c>
      <c r="D29" s="80">
        <v>4.3600000000000003</v>
      </c>
      <c r="E29" s="68">
        <f t="shared" si="15"/>
        <v>5.1999999999999998E-2</v>
      </c>
      <c r="F29" s="33">
        <f t="shared" si="18"/>
        <v>889.23061944444441</v>
      </c>
      <c r="G29" s="41">
        <f t="shared" si="5"/>
        <v>0</v>
      </c>
      <c r="H29" s="68">
        <f t="shared" si="6"/>
        <v>5.1999999999999998E-2</v>
      </c>
      <c r="I29" s="33">
        <f t="shared" si="13"/>
        <v>889.23061944444441</v>
      </c>
      <c r="J29" s="39">
        <f t="shared" si="7"/>
        <v>12</v>
      </c>
      <c r="K29" s="62">
        <f t="shared" si="16"/>
        <v>5.1999999999999998E-2</v>
      </c>
      <c r="L29" s="40">
        <f t="shared" si="9"/>
        <v>19550</v>
      </c>
      <c r="M29" s="72">
        <f t="shared" si="2"/>
        <v>888.60661944444439</v>
      </c>
      <c r="N29" s="60">
        <f t="shared" si="17"/>
        <v>-5.1999999999999998E-2</v>
      </c>
      <c r="O29" s="55">
        <f t="shared" si="10"/>
        <v>12</v>
      </c>
      <c r="P29" s="58">
        <f t="shared" si="11"/>
        <v>887.98261944444437</v>
      </c>
      <c r="Q29" s="79">
        <f t="shared" si="14"/>
        <v>-5.1999999999999998E-2</v>
      </c>
      <c r="R29" s="80">
        <v>4.7699999999999996</v>
      </c>
      <c r="S29" s="37">
        <f t="shared" si="3"/>
        <v>887.73457944444442</v>
      </c>
      <c r="T29" s="119"/>
      <c r="U29" s="120"/>
      <c r="V29" s="120"/>
      <c r="W29" s="121"/>
    </row>
    <row r="30" spans="1:23" s="29" customFormat="1" ht="27" customHeight="1" x14ac:dyDescent="0.2">
      <c r="A30" s="71"/>
      <c r="B30" s="70"/>
      <c r="C30" s="33">
        <f t="shared" si="0"/>
        <v>889.41776699999991</v>
      </c>
      <c r="D30" s="80">
        <v>4.72</v>
      </c>
      <c r="E30" s="68">
        <f t="shared" si="15"/>
        <v>4.8000000000000001E-2</v>
      </c>
      <c r="F30" s="33">
        <f t="shared" si="18"/>
        <v>889.19120699999996</v>
      </c>
      <c r="G30" s="41">
        <f t="shared" si="5"/>
        <v>0</v>
      </c>
      <c r="H30" s="68">
        <f t="shared" si="6"/>
        <v>4.8000000000000001E-2</v>
      </c>
      <c r="I30" s="33">
        <f t="shared" si="13"/>
        <v>889.19120699999996</v>
      </c>
      <c r="J30" s="39">
        <f t="shared" si="7"/>
        <v>12</v>
      </c>
      <c r="K30" s="62">
        <f t="shared" si="16"/>
        <v>4.8000000000000001E-2</v>
      </c>
      <c r="L30" s="40">
        <f t="shared" si="9"/>
        <v>19560</v>
      </c>
      <c r="M30" s="72">
        <f t="shared" si="2"/>
        <v>888.61520699999994</v>
      </c>
      <c r="N30" s="60">
        <f t="shared" si="17"/>
        <v>-4.8000000000000001E-2</v>
      </c>
      <c r="O30" s="55">
        <f t="shared" si="10"/>
        <v>12</v>
      </c>
      <c r="P30" s="58">
        <f t="shared" si="11"/>
        <v>888.03920699999992</v>
      </c>
      <c r="Q30" s="79">
        <f t="shared" si="14"/>
        <v>-4.8000000000000001E-2</v>
      </c>
      <c r="R30" s="80">
        <v>5.16</v>
      </c>
      <c r="S30" s="37">
        <f t="shared" si="3"/>
        <v>887.79152699999997</v>
      </c>
      <c r="T30" s="163"/>
      <c r="U30" s="164"/>
      <c r="V30" s="164"/>
      <c r="W30" s="165"/>
    </row>
    <row r="31" spans="1:23" s="29" customFormat="1" ht="27" customHeight="1" x14ac:dyDescent="0.2">
      <c r="A31" s="71"/>
      <c r="B31" s="70"/>
      <c r="C31" s="33">
        <f t="shared" si="0"/>
        <v>889.38932077777781</v>
      </c>
      <c r="D31" s="80">
        <v>5.07</v>
      </c>
      <c r="E31" s="68">
        <f t="shared" si="15"/>
        <v>4.3999999999999997E-2</v>
      </c>
      <c r="F31" s="33">
        <f t="shared" si="18"/>
        <v>889.16624077777783</v>
      </c>
      <c r="G31" s="41">
        <f t="shared" si="5"/>
        <v>0</v>
      </c>
      <c r="H31" s="68">
        <f t="shared" si="6"/>
        <v>4.3999999999999997E-2</v>
      </c>
      <c r="I31" s="33">
        <f t="shared" si="13"/>
        <v>889.16624077777783</v>
      </c>
      <c r="J31" s="39">
        <f t="shared" si="7"/>
        <v>12</v>
      </c>
      <c r="K31" s="62">
        <f t="shared" si="16"/>
        <v>4.3999999999999997E-2</v>
      </c>
      <c r="L31" s="40">
        <f t="shared" si="9"/>
        <v>19570</v>
      </c>
      <c r="M31" s="72">
        <f t="shared" si="2"/>
        <v>888.63824077777781</v>
      </c>
      <c r="N31" s="60">
        <f t="shared" si="17"/>
        <v>-4.3999999999999997E-2</v>
      </c>
      <c r="O31" s="55">
        <f t="shared" si="10"/>
        <v>12</v>
      </c>
      <c r="P31" s="58">
        <f t="shared" si="11"/>
        <v>888.11024077777779</v>
      </c>
      <c r="Q31" s="79">
        <f t="shared" si="14"/>
        <v>-4.3999999999999997E-2</v>
      </c>
      <c r="R31" s="80">
        <v>5.46</v>
      </c>
      <c r="S31" s="37">
        <f t="shared" si="3"/>
        <v>887.87000077777782</v>
      </c>
      <c r="T31" s="160"/>
      <c r="U31" s="161"/>
      <c r="V31" s="161"/>
      <c r="W31" s="162"/>
    </row>
    <row r="32" spans="1:23" s="29" customFormat="1" ht="27" customHeight="1" x14ac:dyDescent="0.2">
      <c r="A32" s="71"/>
      <c r="B32" s="70"/>
      <c r="C32" s="33">
        <f t="shared" si="0"/>
        <v>889.37372077777775</v>
      </c>
      <c r="D32" s="80">
        <v>5.45</v>
      </c>
      <c r="E32" s="68">
        <f t="shared" si="15"/>
        <v>0.04</v>
      </c>
      <c r="F32" s="33">
        <f t="shared" si="18"/>
        <v>889.15572077777779</v>
      </c>
      <c r="G32" s="41">
        <f t="shared" si="5"/>
        <v>0</v>
      </c>
      <c r="H32" s="68">
        <f t="shared" si="6"/>
        <v>0.04</v>
      </c>
      <c r="I32" s="33">
        <f t="shared" si="13"/>
        <v>889.15572077777779</v>
      </c>
      <c r="J32" s="39">
        <f t="shared" si="7"/>
        <v>12</v>
      </c>
      <c r="K32" s="62">
        <f t="shared" si="16"/>
        <v>0.04</v>
      </c>
      <c r="L32" s="40">
        <f t="shared" si="9"/>
        <v>19580</v>
      </c>
      <c r="M32" s="72">
        <f t="shared" si="2"/>
        <v>888.67572077777777</v>
      </c>
      <c r="N32" s="60">
        <f t="shared" si="17"/>
        <v>-0.04</v>
      </c>
      <c r="O32" s="55">
        <f t="shared" si="10"/>
        <v>12</v>
      </c>
      <c r="P32" s="58">
        <f t="shared" si="11"/>
        <v>888.19572077777775</v>
      </c>
      <c r="Q32" s="79">
        <f t="shared" si="14"/>
        <v>-0.04</v>
      </c>
      <c r="R32" s="80">
        <v>5.75</v>
      </c>
      <c r="S32" s="37">
        <f t="shared" si="3"/>
        <v>887.96572077777773</v>
      </c>
      <c r="T32" s="160"/>
      <c r="U32" s="161"/>
      <c r="V32" s="161"/>
      <c r="W32" s="162"/>
    </row>
    <row r="33" spans="2:23" ht="27" customHeight="1" x14ac:dyDescent="0.2">
      <c r="B33" s="70"/>
      <c r="C33" s="33">
        <f t="shared" ref="C33:C51" si="19">F33+D33*E33</f>
        <v>889.38735699999995</v>
      </c>
      <c r="D33" s="80">
        <v>5.83</v>
      </c>
      <c r="E33" s="68">
        <f t="shared" si="15"/>
        <v>3.6999999999999998E-2</v>
      </c>
      <c r="F33" s="33">
        <f t="shared" si="18"/>
        <v>889.17164700000001</v>
      </c>
      <c r="G33" s="41">
        <f t="shared" si="5"/>
        <v>0</v>
      </c>
      <c r="H33" s="68">
        <f t="shared" si="6"/>
        <v>3.6999999999999998E-2</v>
      </c>
      <c r="I33" s="33">
        <f t="shared" si="13"/>
        <v>889.17164700000001</v>
      </c>
      <c r="J33" s="39">
        <f t="shared" si="7"/>
        <v>12</v>
      </c>
      <c r="K33" s="62">
        <f t="shared" si="16"/>
        <v>3.6999999999999998E-2</v>
      </c>
      <c r="L33" s="40">
        <f>L32+$J$6</f>
        <v>19590</v>
      </c>
      <c r="M33" s="72">
        <f t="shared" si="2"/>
        <v>888.72764700000005</v>
      </c>
      <c r="N33" s="60">
        <f t="shared" si="17"/>
        <v>-3.6999999999999998E-2</v>
      </c>
      <c r="O33" s="55">
        <f t="shared" si="10"/>
        <v>12</v>
      </c>
      <c r="P33" s="58">
        <f t="shared" si="11"/>
        <v>888.28364700000009</v>
      </c>
      <c r="Q33" s="79">
        <f t="shared" si="14"/>
        <v>-3.6999999999999998E-2</v>
      </c>
      <c r="R33" s="80">
        <v>6.07</v>
      </c>
      <c r="S33" s="37">
        <f t="shared" si="3"/>
        <v>888.05905700000005</v>
      </c>
      <c r="T33" s="166"/>
      <c r="U33" s="167"/>
      <c r="V33" s="167"/>
      <c r="W33" s="168"/>
    </row>
    <row r="34" spans="2:23" ht="27" customHeight="1" x14ac:dyDescent="0.2">
      <c r="C34" s="33">
        <f t="shared" si="19"/>
        <v>889.39395944444436</v>
      </c>
      <c r="D34" s="80">
        <v>6.18</v>
      </c>
      <c r="E34" s="68">
        <f t="shared" si="15"/>
        <v>3.3000000000000002E-2</v>
      </c>
      <c r="F34" s="33">
        <f t="shared" ref="F34:F51" si="20">I34+G34*H34</f>
        <v>889.19001944444437</v>
      </c>
      <c r="G34" s="41">
        <f t="shared" si="5"/>
        <v>0</v>
      </c>
      <c r="H34" s="68">
        <f t="shared" ref="H34:H51" si="21">K34</f>
        <v>3.3000000000000002E-2</v>
      </c>
      <c r="I34" s="33">
        <f t="shared" ref="I34:I51" si="22">J34*K34+M34</f>
        <v>889.19001944444437</v>
      </c>
      <c r="J34" s="39">
        <f t="shared" si="7"/>
        <v>12</v>
      </c>
      <c r="K34" s="62">
        <f t="shared" si="16"/>
        <v>3.3000000000000002E-2</v>
      </c>
      <c r="L34" s="40">
        <f t="shared" ref="L34:L43" si="23">L33+$J$6</f>
        <v>19600</v>
      </c>
      <c r="M34" s="72">
        <f t="shared" si="2"/>
        <v>888.79401944444442</v>
      </c>
      <c r="N34" s="60">
        <f t="shared" si="17"/>
        <v>-3.3000000000000002E-2</v>
      </c>
      <c r="O34" s="55">
        <f t="shared" si="10"/>
        <v>12</v>
      </c>
      <c r="P34" s="58">
        <f t="shared" ref="P34:P51" si="24">M34+(N34*O34)</f>
        <v>888.39801944444446</v>
      </c>
      <c r="Q34" s="79">
        <f t="shared" ref="Q34:Q51" si="25">N34</f>
        <v>-3.3000000000000002E-2</v>
      </c>
      <c r="R34" s="80">
        <v>6.39</v>
      </c>
      <c r="S34" s="37">
        <f t="shared" ref="S34:S51" si="26">Q34*R34+P34</f>
        <v>888.18714944444446</v>
      </c>
      <c r="T34" s="166"/>
      <c r="U34" s="167"/>
      <c r="V34" s="167"/>
      <c r="W34" s="168"/>
    </row>
    <row r="35" spans="2:23" ht="27" customHeight="1" x14ac:dyDescent="0.2">
      <c r="C35" s="33">
        <f t="shared" si="19"/>
        <v>889.41249811111106</v>
      </c>
      <c r="D35" s="80">
        <v>6.54</v>
      </c>
      <c r="E35" s="68">
        <f t="shared" si="15"/>
        <v>2.9000000000000001E-2</v>
      </c>
      <c r="F35" s="33">
        <f t="shared" si="20"/>
        <v>889.22283811111106</v>
      </c>
      <c r="G35" s="41">
        <f t="shared" si="5"/>
        <v>0</v>
      </c>
      <c r="H35" s="68">
        <f t="shared" si="21"/>
        <v>2.9000000000000001E-2</v>
      </c>
      <c r="I35" s="33">
        <f t="shared" si="22"/>
        <v>889.22283811111106</v>
      </c>
      <c r="J35" s="39">
        <f t="shared" si="7"/>
        <v>12</v>
      </c>
      <c r="K35" s="62">
        <f t="shared" si="16"/>
        <v>2.9000000000000001E-2</v>
      </c>
      <c r="L35" s="40">
        <f t="shared" si="23"/>
        <v>19610</v>
      </c>
      <c r="M35" s="72">
        <f t="shared" si="2"/>
        <v>888.8748381111111</v>
      </c>
      <c r="N35" s="60">
        <f t="shared" si="17"/>
        <v>-2.9000000000000001E-2</v>
      </c>
      <c r="O35" s="55">
        <f t="shared" si="10"/>
        <v>12</v>
      </c>
      <c r="P35" s="58">
        <f t="shared" si="24"/>
        <v>888.52683811111115</v>
      </c>
      <c r="Q35" s="79">
        <f t="shared" si="25"/>
        <v>-2.9000000000000001E-2</v>
      </c>
      <c r="R35" s="80">
        <v>6.71</v>
      </c>
      <c r="S35" s="37">
        <f t="shared" si="26"/>
        <v>888.3322481111112</v>
      </c>
      <c r="T35" s="166"/>
      <c r="U35" s="167"/>
      <c r="V35" s="167"/>
      <c r="W35" s="168"/>
    </row>
    <row r="36" spans="2:23" ht="27" customHeight="1" x14ac:dyDescent="0.2">
      <c r="C36" s="33">
        <f t="shared" si="19"/>
        <v>889.4428529999999</v>
      </c>
      <c r="D36" s="80">
        <v>6.91</v>
      </c>
      <c r="E36" s="68">
        <f t="shared" si="15"/>
        <v>2.5000000000000001E-2</v>
      </c>
      <c r="F36" s="33">
        <f t="shared" si="20"/>
        <v>889.27010299999995</v>
      </c>
      <c r="G36" s="41">
        <f t="shared" si="5"/>
        <v>0</v>
      </c>
      <c r="H36" s="68">
        <f t="shared" si="21"/>
        <v>2.5000000000000001E-2</v>
      </c>
      <c r="I36" s="33">
        <f t="shared" si="22"/>
        <v>889.27010299999995</v>
      </c>
      <c r="J36" s="39">
        <f t="shared" si="7"/>
        <v>12</v>
      </c>
      <c r="K36" s="62">
        <f t="shared" si="16"/>
        <v>2.5000000000000001E-2</v>
      </c>
      <c r="L36" s="40">
        <f t="shared" si="23"/>
        <v>19620</v>
      </c>
      <c r="M36" s="72">
        <f t="shared" si="2"/>
        <v>888.97010299999999</v>
      </c>
      <c r="N36" s="60">
        <f t="shared" si="17"/>
        <v>-2.5000000000000001E-2</v>
      </c>
      <c r="O36" s="55">
        <f t="shared" si="10"/>
        <v>12</v>
      </c>
      <c r="P36" s="58">
        <f t="shared" si="24"/>
        <v>888.67010300000004</v>
      </c>
      <c r="Q36" s="79">
        <f t="shared" si="25"/>
        <v>-2.5000000000000001E-2</v>
      </c>
      <c r="R36" s="80">
        <v>7.03</v>
      </c>
      <c r="S36" s="37">
        <f t="shared" si="26"/>
        <v>888.49435300000005</v>
      </c>
      <c r="T36" s="166"/>
      <c r="U36" s="167"/>
      <c r="V36" s="167"/>
      <c r="W36" s="168"/>
    </row>
    <row r="37" spans="2:23" ht="27" customHeight="1" x14ac:dyDescent="0.2">
      <c r="C37" s="33">
        <f t="shared" si="19"/>
        <v>889.48448411111099</v>
      </c>
      <c r="D37" s="80">
        <v>7.27</v>
      </c>
      <c r="E37" s="68">
        <f t="shared" si="15"/>
        <v>2.1000000000000001E-2</v>
      </c>
      <c r="F37" s="33">
        <f t="shared" si="20"/>
        <v>889.33181411111104</v>
      </c>
      <c r="G37" s="41">
        <f t="shared" si="5"/>
        <v>0</v>
      </c>
      <c r="H37" s="68">
        <f t="shared" si="21"/>
        <v>2.1000000000000001E-2</v>
      </c>
      <c r="I37" s="33">
        <f t="shared" si="22"/>
        <v>889.33181411111104</v>
      </c>
      <c r="J37" s="39">
        <f t="shared" si="7"/>
        <v>12</v>
      </c>
      <c r="K37" s="62">
        <f t="shared" si="16"/>
        <v>2.1000000000000001E-2</v>
      </c>
      <c r="L37" s="40">
        <f t="shared" si="23"/>
        <v>19630</v>
      </c>
      <c r="M37" s="72">
        <f t="shared" si="2"/>
        <v>889.07981411111109</v>
      </c>
      <c r="N37" s="60">
        <f t="shared" si="17"/>
        <v>-2.1000000000000001E-2</v>
      </c>
      <c r="O37" s="55">
        <f t="shared" si="10"/>
        <v>12</v>
      </c>
      <c r="P37" s="58">
        <f t="shared" si="24"/>
        <v>888.82781411111114</v>
      </c>
      <c r="Q37" s="79">
        <f t="shared" si="25"/>
        <v>-2.1000000000000001E-2</v>
      </c>
      <c r="R37" s="80">
        <v>7.35</v>
      </c>
      <c r="S37" s="37">
        <f t="shared" si="26"/>
        <v>888.67346411111112</v>
      </c>
      <c r="T37" s="166"/>
      <c r="U37" s="167"/>
      <c r="V37" s="167"/>
      <c r="W37" s="168"/>
    </row>
    <row r="38" spans="2:23" ht="27" customHeight="1" x14ac:dyDescent="0.2">
      <c r="C38" s="33">
        <f t="shared" si="19"/>
        <v>889.5378514444443</v>
      </c>
      <c r="D38" s="80">
        <v>7.64</v>
      </c>
      <c r="E38" s="68">
        <f t="shared" si="15"/>
        <v>1.7000000000000001E-2</v>
      </c>
      <c r="F38" s="33">
        <f t="shared" si="20"/>
        <v>889.40797144444434</v>
      </c>
      <c r="G38" s="41">
        <f t="shared" si="5"/>
        <v>0</v>
      </c>
      <c r="H38" s="68">
        <f t="shared" si="21"/>
        <v>1.7000000000000001E-2</v>
      </c>
      <c r="I38" s="33">
        <f t="shared" si="22"/>
        <v>889.40797144444434</v>
      </c>
      <c r="J38" s="39">
        <f t="shared" si="7"/>
        <v>12</v>
      </c>
      <c r="K38" s="62">
        <f>ROUND((K$23-K$39)/($L$39-$L$23)*($L$23-$L38)+K$23,3)</f>
        <v>1.7000000000000001E-2</v>
      </c>
      <c r="L38" s="40">
        <f t="shared" si="23"/>
        <v>19640</v>
      </c>
      <c r="M38" s="72">
        <f t="shared" si="2"/>
        <v>889.20397144444439</v>
      </c>
      <c r="N38" s="60">
        <f>ROUND((N$23-N$39)/($L$39-$L$23)*($L$23-$L38)+N$23,3)</f>
        <v>-1.7000000000000001E-2</v>
      </c>
      <c r="O38" s="55">
        <f t="shared" si="10"/>
        <v>12</v>
      </c>
      <c r="P38" s="58">
        <f t="shared" si="24"/>
        <v>888.99997144444444</v>
      </c>
      <c r="Q38" s="79">
        <f t="shared" si="25"/>
        <v>-1.7000000000000001E-2</v>
      </c>
      <c r="R38" s="80">
        <v>7.68</v>
      </c>
      <c r="S38" s="37">
        <f t="shared" si="26"/>
        <v>888.86941144444449</v>
      </c>
      <c r="T38" s="166"/>
      <c r="U38" s="167"/>
      <c r="V38" s="167"/>
      <c r="W38" s="168"/>
    </row>
    <row r="39" spans="2:23" ht="27" customHeight="1" x14ac:dyDescent="0.2">
      <c r="C39" s="33">
        <f t="shared" si="19"/>
        <v>889.55213565777774</v>
      </c>
      <c r="D39" s="80">
        <v>7.75</v>
      </c>
      <c r="E39" s="68">
        <f t="shared" si="15"/>
        <v>1.5599999999999999E-2</v>
      </c>
      <c r="F39" s="33">
        <f t="shared" si="20"/>
        <v>889.43123565777773</v>
      </c>
      <c r="G39" s="41">
        <f t="shared" si="5"/>
        <v>0</v>
      </c>
      <c r="H39" s="68">
        <f t="shared" si="21"/>
        <v>1.5599999999999999E-2</v>
      </c>
      <c r="I39" s="33">
        <f t="shared" si="22"/>
        <v>889.43123565777773</v>
      </c>
      <c r="J39" s="39">
        <f t="shared" si="7"/>
        <v>12</v>
      </c>
      <c r="K39" s="61">
        <v>1.5599999999999999E-2</v>
      </c>
      <c r="L39" s="75">
        <v>19643</v>
      </c>
      <c r="M39" s="72">
        <f t="shared" si="2"/>
        <v>889.24403565777777</v>
      </c>
      <c r="N39" s="64">
        <v>-1.5599999999999999E-2</v>
      </c>
      <c r="O39" s="55">
        <f t="shared" si="10"/>
        <v>12</v>
      </c>
      <c r="P39" s="58">
        <f t="shared" si="24"/>
        <v>889.05683565777781</v>
      </c>
      <c r="Q39" s="79">
        <f t="shared" si="25"/>
        <v>-1.5599999999999999E-2</v>
      </c>
      <c r="R39" s="80">
        <v>7.77</v>
      </c>
      <c r="S39" s="37">
        <f t="shared" si="26"/>
        <v>888.9356236577778</v>
      </c>
      <c r="T39" s="166" t="s">
        <v>51</v>
      </c>
      <c r="U39" s="167"/>
      <c r="V39" s="167"/>
      <c r="W39" s="168"/>
    </row>
    <row r="40" spans="2:23" ht="27" customHeight="1" x14ac:dyDescent="0.2">
      <c r="C40" s="33">
        <f t="shared" si="19"/>
        <v>889.60257499999989</v>
      </c>
      <c r="D40" s="80">
        <v>8</v>
      </c>
      <c r="E40" s="68">
        <f t="shared" si="15"/>
        <v>1.2999999999999999E-2</v>
      </c>
      <c r="F40" s="33">
        <f t="shared" si="20"/>
        <v>889.49857499999985</v>
      </c>
      <c r="G40" s="41">
        <f t="shared" si="5"/>
        <v>0</v>
      </c>
      <c r="H40" s="68">
        <f t="shared" si="21"/>
        <v>1.2999999999999999E-2</v>
      </c>
      <c r="I40" s="33">
        <f t="shared" si="22"/>
        <v>889.49857499999985</v>
      </c>
      <c r="J40" s="39">
        <f t="shared" si="7"/>
        <v>12</v>
      </c>
      <c r="K40" s="62">
        <f>ROUND((K$39-K$44)/($L$44-$L$39)*($L$39-$L40)+K$39,3)</f>
        <v>1.2999999999999999E-2</v>
      </c>
      <c r="L40" s="40">
        <f>L38+$J$6</f>
        <v>19650</v>
      </c>
      <c r="M40" s="72">
        <f t="shared" si="2"/>
        <v>889.3425749999999</v>
      </c>
      <c r="N40" s="60">
        <f>ROUND((N$39-N$44)/($L$44-$L$39)*($L$39-$L40)+N$39,3)</f>
        <v>-1.6E-2</v>
      </c>
      <c r="O40" s="55">
        <f t="shared" si="10"/>
        <v>12</v>
      </c>
      <c r="P40" s="58">
        <f t="shared" si="24"/>
        <v>889.15057499999989</v>
      </c>
      <c r="Q40" s="79">
        <f t="shared" si="25"/>
        <v>-1.6E-2</v>
      </c>
      <c r="R40" s="80">
        <v>8</v>
      </c>
      <c r="S40" s="37">
        <f t="shared" si="26"/>
        <v>889.02257499999985</v>
      </c>
      <c r="T40" s="166"/>
      <c r="U40" s="167"/>
      <c r="V40" s="167"/>
      <c r="W40" s="168"/>
    </row>
    <row r="41" spans="2:23" ht="27" customHeight="1" x14ac:dyDescent="0.2">
      <c r="C41" s="33">
        <f t="shared" si="19"/>
        <v>889.67562477777778</v>
      </c>
      <c r="D41" s="39">
        <f t="shared" ref="D41:D51" si="27">D40</f>
        <v>8</v>
      </c>
      <c r="E41" s="68">
        <f t="shared" si="15"/>
        <v>8.9999999999999993E-3</v>
      </c>
      <c r="F41" s="33">
        <f t="shared" si="20"/>
        <v>889.60362477777778</v>
      </c>
      <c r="G41" s="41">
        <f t="shared" si="5"/>
        <v>0</v>
      </c>
      <c r="H41" s="68">
        <f t="shared" si="21"/>
        <v>8.9999999999999993E-3</v>
      </c>
      <c r="I41" s="33">
        <f t="shared" si="22"/>
        <v>889.60362477777778</v>
      </c>
      <c r="J41" s="39">
        <f t="shared" si="7"/>
        <v>12</v>
      </c>
      <c r="K41" s="62">
        <f t="shared" ref="K41:K42" si="28">ROUND((K$39-K$44)/($L$44-$L$39)*($L$39-$L41)+K$39,3)</f>
        <v>8.9999999999999993E-3</v>
      </c>
      <c r="L41" s="40">
        <f t="shared" si="23"/>
        <v>19660</v>
      </c>
      <c r="M41" s="72">
        <f t="shared" si="2"/>
        <v>889.49562477777783</v>
      </c>
      <c r="N41" s="60">
        <f t="shared" ref="N41:N42" si="29">ROUND((N$39-N$44)/($L$44-$L$39)*($L$39-$L41)+N$39,3)</f>
        <v>-1.6E-2</v>
      </c>
      <c r="O41" s="55">
        <f t="shared" si="10"/>
        <v>12</v>
      </c>
      <c r="P41" s="58">
        <f t="shared" si="24"/>
        <v>889.30362477777783</v>
      </c>
      <c r="Q41" s="79">
        <f t="shared" si="25"/>
        <v>-1.6E-2</v>
      </c>
      <c r="R41" s="39">
        <f t="shared" ref="R41:R51" si="30">R40</f>
        <v>8</v>
      </c>
      <c r="S41" s="37">
        <f t="shared" si="26"/>
        <v>889.17562477777778</v>
      </c>
      <c r="T41" s="166"/>
      <c r="U41" s="167"/>
      <c r="V41" s="167"/>
      <c r="W41" s="168"/>
    </row>
    <row r="42" spans="2:23" ht="27" customHeight="1" x14ac:dyDescent="0.2">
      <c r="C42" s="33">
        <f t="shared" si="19"/>
        <v>889.78312077777775</v>
      </c>
      <c r="D42" s="39">
        <f t="shared" si="27"/>
        <v>8</v>
      </c>
      <c r="E42" s="68">
        <f t="shared" si="15"/>
        <v>6.0000000000000001E-3</v>
      </c>
      <c r="F42" s="33">
        <f t="shared" si="20"/>
        <v>889.73512077777775</v>
      </c>
      <c r="G42" s="41">
        <f t="shared" si="5"/>
        <v>0</v>
      </c>
      <c r="H42" s="68">
        <f t="shared" si="21"/>
        <v>6.0000000000000001E-3</v>
      </c>
      <c r="I42" s="33">
        <f t="shared" si="22"/>
        <v>889.73512077777775</v>
      </c>
      <c r="J42" s="39">
        <f t="shared" si="7"/>
        <v>12</v>
      </c>
      <c r="K42" s="62">
        <f t="shared" si="28"/>
        <v>6.0000000000000001E-3</v>
      </c>
      <c r="L42" s="40">
        <f t="shared" si="23"/>
        <v>19670</v>
      </c>
      <c r="M42" s="72">
        <f t="shared" si="2"/>
        <v>889.66312077777775</v>
      </c>
      <c r="N42" s="60">
        <f t="shared" si="29"/>
        <v>-1.6E-2</v>
      </c>
      <c r="O42" s="55">
        <f t="shared" si="10"/>
        <v>12</v>
      </c>
      <c r="P42" s="58">
        <f t="shared" si="24"/>
        <v>889.47112077777774</v>
      </c>
      <c r="Q42" s="79">
        <f t="shared" si="25"/>
        <v>-1.6E-2</v>
      </c>
      <c r="R42" s="39">
        <f t="shared" si="30"/>
        <v>8</v>
      </c>
      <c r="S42" s="37">
        <f t="shared" si="26"/>
        <v>889.3431207777777</v>
      </c>
      <c r="T42" s="166"/>
      <c r="U42" s="167"/>
      <c r="V42" s="167"/>
      <c r="W42" s="168"/>
    </row>
    <row r="43" spans="2:23" ht="27" customHeight="1" x14ac:dyDescent="0.2">
      <c r="C43" s="33">
        <f t="shared" si="19"/>
        <v>889.88506299999995</v>
      </c>
      <c r="D43" s="39">
        <f t="shared" si="27"/>
        <v>8</v>
      </c>
      <c r="E43" s="68">
        <f t="shared" si="15"/>
        <v>2E-3</v>
      </c>
      <c r="F43" s="33">
        <f t="shared" si="20"/>
        <v>889.86906299999998</v>
      </c>
      <c r="G43" s="41">
        <f t="shared" si="5"/>
        <v>0</v>
      </c>
      <c r="H43" s="68">
        <f t="shared" si="21"/>
        <v>2E-3</v>
      </c>
      <c r="I43" s="33">
        <f t="shared" si="22"/>
        <v>889.86906299999998</v>
      </c>
      <c r="J43" s="39">
        <f t="shared" si="7"/>
        <v>12</v>
      </c>
      <c r="K43" s="62">
        <f>ROUND((K$39-K$44)/($L$44-$L$39)*($L$39-$L43)+K$39,3)</f>
        <v>2E-3</v>
      </c>
      <c r="L43" s="40">
        <f t="shared" si="23"/>
        <v>19680</v>
      </c>
      <c r="M43" s="72">
        <f t="shared" si="2"/>
        <v>889.84506299999998</v>
      </c>
      <c r="N43" s="60">
        <f>ROUND((N$39-N$44)/($L$44-$L$39)*($L$39-$L43)+N$39,3)</f>
        <v>-1.6E-2</v>
      </c>
      <c r="O43" s="55">
        <f t="shared" si="10"/>
        <v>12</v>
      </c>
      <c r="P43" s="58">
        <f t="shared" si="24"/>
        <v>889.65306299999997</v>
      </c>
      <c r="Q43" s="79">
        <f t="shared" si="25"/>
        <v>-1.6E-2</v>
      </c>
      <c r="R43" s="39">
        <f t="shared" si="30"/>
        <v>8</v>
      </c>
      <c r="S43" s="37">
        <f t="shared" si="26"/>
        <v>889.52506299999993</v>
      </c>
      <c r="T43" s="166"/>
      <c r="U43" s="167"/>
      <c r="V43" s="167"/>
      <c r="W43" s="168"/>
    </row>
    <row r="44" spans="2:23" ht="27" customHeight="1" x14ac:dyDescent="0.2">
      <c r="C44" s="33">
        <f t="shared" si="19"/>
        <v>889.9414514444444</v>
      </c>
      <c r="D44" s="39">
        <f t="shared" si="27"/>
        <v>8</v>
      </c>
      <c r="E44" s="68">
        <f t="shared" si="15"/>
        <v>0</v>
      </c>
      <c r="F44" s="33">
        <f t="shared" si="20"/>
        <v>889.9414514444444</v>
      </c>
      <c r="G44" s="41">
        <f t="shared" si="5"/>
        <v>0</v>
      </c>
      <c r="H44" s="68">
        <f t="shared" si="21"/>
        <v>0</v>
      </c>
      <c r="I44" s="33">
        <f t="shared" si="22"/>
        <v>889.9414514444444</v>
      </c>
      <c r="J44" s="39">
        <f t="shared" si="7"/>
        <v>12</v>
      </c>
      <c r="K44" s="61">
        <v>0</v>
      </c>
      <c r="L44" s="75">
        <v>19685</v>
      </c>
      <c r="M44" s="72">
        <f t="shared" si="2"/>
        <v>889.9414514444444</v>
      </c>
      <c r="N44" s="64">
        <v>-1.5599999999999999E-2</v>
      </c>
      <c r="O44" s="55">
        <f t="shared" si="10"/>
        <v>12</v>
      </c>
      <c r="P44" s="58">
        <f t="shared" si="24"/>
        <v>889.75425144444444</v>
      </c>
      <c r="Q44" s="79">
        <f t="shared" si="25"/>
        <v>-1.5599999999999999E-2</v>
      </c>
      <c r="R44" s="39">
        <f t="shared" si="30"/>
        <v>8</v>
      </c>
      <c r="S44" s="37">
        <f t="shared" si="26"/>
        <v>889.62945144444438</v>
      </c>
      <c r="T44" s="166" t="s">
        <v>52</v>
      </c>
      <c r="U44" s="167"/>
      <c r="V44" s="167"/>
      <c r="W44" s="168"/>
    </row>
    <row r="45" spans="2:23" ht="27" customHeight="1" x14ac:dyDescent="0.2">
      <c r="C45" s="33">
        <f t="shared" si="19"/>
        <v>890.00099999999998</v>
      </c>
      <c r="D45" s="39">
        <f t="shared" si="27"/>
        <v>8</v>
      </c>
      <c r="E45" s="68">
        <f t="shared" si="15"/>
        <v>-2E-3</v>
      </c>
      <c r="F45" s="33">
        <f t="shared" si="20"/>
        <v>890.01699999999994</v>
      </c>
      <c r="G45" s="41">
        <f t="shared" si="5"/>
        <v>0</v>
      </c>
      <c r="H45" s="68">
        <f t="shared" si="21"/>
        <v>-2E-3</v>
      </c>
      <c r="I45" s="33">
        <f t="shared" si="22"/>
        <v>890.01699999999994</v>
      </c>
      <c r="J45" s="39">
        <f t="shared" si="7"/>
        <v>12</v>
      </c>
      <c r="K45" s="62">
        <f>ROUND((K$44-K$49)/($L$49-$L$44)*($L$44-$L45)+K$44,3)</f>
        <v>-2E-3</v>
      </c>
      <c r="L45" s="40">
        <f>L43+$J$6</f>
        <v>19690</v>
      </c>
      <c r="M45" s="72">
        <f t="shared" ref="M45:M51" si="31">IF(AND(L45&gt;=$J$4,L45&lt;=$M$8),$J$5+($M$12*(L45-$J$4)),IF(AND(L45&gt;$M$8,L45&lt;=$M$10),$M$9+((($M$13-$M$12)*((L45-$M$8)*(L45-$M$8)))/(2*($M$7)))+($M$12*(L45-$M$8)),IF(AND(L45&gt;$M$10,L45&lt;=$P$8),$M$11+$M$13*(L45-$M$10),IF(AND(L45&gt;$P$8,L45&lt;=$P$10),$P$9+((($P$13-$P$12)*((L45-$P$8)*(L45-$P$8)))/(2*($P$7)))+($P$12*(L45-$P$8)),IF(AND(L45&gt;$P$10,L45&lt;=$S$4),$P$11+$P$13*(L45-$P$10),1)))))</f>
        <v>890.04099999999994</v>
      </c>
      <c r="N45" s="60">
        <f>ROUND((N$44-N$49)/($L$49-$L$44)*($L$44-$L45)+N$44,3)</f>
        <v>-1.6E-2</v>
      </c>
      <c r="O45" s="55">
        <f t="shared" si="10"/>
        <v>12</v>
      </c>
      <c r="P45" s="58">
        <f t="shared" si="24"/>
        <v>889.84899999999993</v>
      </c>
      <c r="Q45" s="79">
        <f t="shared" si="25"/>
        <v>-1.6E-2</v>
      </c>
      <c r="R45" s="39">
        <f t="shared" si="30"/>
        <v>8</v>
      </c>
      <c r="S45" s="37">
        <f t="shared" si="26"/>
        <v>889.72099999999989</v>
      </c>
      <c r="T45" s="166"/>
      <c r="U45" s="167"/>
      <c r="V45" s="167"/>
      <c r="W45" s="168"/>
    </row>
    <row r="46" spans="2:23" ht="27" customHeight="1" x14ac:dyDescent="0.2">
      <c r="C46" s="33">
        <f t="shared" si="19"/>
        <v>890.12099999999998</v>
      </c>
      <c r="D46" s="39">
        <f t="shared" si="27"/>
        <v>8</v>
      </c>
      <c r="E46" s="68">
        <f t="shared" si="15"/>
        <v>-6.0000000000000001E-3</v>
      </c>
      <c r="F46" s="33">
        <f t="shared" si="20"/>
        <v>890.16899999999998</v>
      </c>
      <c r="G46" s="41">
        <f t="shared" si="5"/>
        <v>0</v>
      </c>
      <c r="H46" s="68">
        <f t="shared" si="21"/>
        <v>-6.0000000000000001E-3</v>
      </c>
      <c r="I46" s="33">
        <f t="shared" si="22"/>
        <v>890.16899999999998</v>
      </c>
      <c r="J46" s="39">
        <f t="shared" si="7"/>
        <v>12</v>
      </c>
      <c r="K46" s="62">
        <f t="shared" ref="K46:K48" si="32">ROUND((K$44-K$49)/($L$49-$L$44)*($L$44-$L46)+K$44,3)</f>
        <v>-6.0000000000000001E-3</v>
      </c>
      <c r="L46" s="40">
        <f t="shared" ref="L46:L51" si="33">L45+$J$6</f>
        <v>19700</v>
      </c>
      <c r="M46" s="72">
        <f t="shared" si="31"/>
        <v>890.24099999999999</v>
      </c>
      <c r="N46" s="60">
        <f t="shared" ref="N46:N48" si="34">ROUND((N$44-N$49)/($L$49-$L$44)*($L$44-$L46)+N$44,3)</f>
        <v>-1.6E-2</v>
      </c>
      <c r="O46" s="55">
        <f t="shared" si="10"/>
        <v>12</v>
      </c>
      <c r="P46" s="58">
        <f t="shared" si="24"/>
        <v>890.04899999999998</v>
      </c>
      <c r="Q46" s="79">
        <f t="shared" si="25"/>
        <v>-1.6E-2</v>
      </c>
      <c r="R46" s="39">
        <f t="shared" si="30"/>
        <v>8</v>
      </c>
      <c r="S46" s="37">
        <f t="shared" si="26"/>
        <v>889.92099999999994</v>
      </c>
      <c r="T46" s="166"/>
      <c r="U46" s="167"/>
      <c r="V46" s="167"/>
      <c r="W46" s="168"/>
    </row>
    <row r="47" spans="2:23" ht="27" customHeight="1" x14ac:dyDescent="0.2">
      <c r="C47" s="33">
        <f t="shared" si="19"/>
        <v>890.26100000000008</v>
      </c>
      <c r="D47" s="39">
        <f t="shared" si="27"/>
        <v>8</v>
      </c>
      <c r="E47" s="68">
        <f t="shared" si="15"/>
        <v>-8.9999999999999993E-3</v>
      </c>
      <c r="F47" s="33">
        <f t="shared" si="20"/>
        <v>890.33300000000008</v>
      </c>
      <c r="G47" s="41">
        <f t="shared" si="5"/>
        <v>0</v>
      </c>
      <c r="H47" s="68">
        <f t="shared" si="21"/>
        <v>-8.9999999999999993E-3</v>
      </c>
      <c r="I47" s="33">
        <f t="shared" si="22"/>
        <v>890.33300000000008</v>
      </c>
      <c r="J47" s="39">
        <f t="shared" si="7"/>
        <v>12</v>
      </c>
      <c r="K47" s="62">
        <f t="shared" si="32"/>
        <v>-8.9999999999999993E-3</v>
      </c>
      <c r="L47" s="40">
        <f t="shared" si="33"/>
        <v>19710</v>
      </c>
      <c r="M47" s="72">
        <f t="shared" si="31"/>
        <v>890.44100000000003</v>
      </c>
      <c r="N47" s="60">
        <f t="shared" si="34"/>
        <v>-1.6E-2</v>
      </c>
      <c r="O47" s="55">
        <f t="shared" si="10"/>
        <v>12</v>
      </c>
      <c r="P47" s="58">
        <f t="shared" si="24"/>
        <v>890.24900000000002</v>
      </c>
      <c r="Q47" s="79">
        <f t="shared" si="25"/>
        <v>-1.6E-2</v>
      </c>
      <c r="R47" s="39">
        <f t="shared" si="30"/>
        <v>8</v>
      </c>
      <c r="S47" s="37">
        <f t="shared" si="26"/>
        <v>890.12099999999998</v>
      </c>
      <c r="T47" s="166"/>
      <c r="U47" s="167"/>
      <c r="V47" s="167"/>
      <c r="W47" s="168"/>
    </row>
    <row r="48" spans="2:23" ht="27" customHeight="1" x14ac:dyDescent="0.2">
      <c r="C48" s="33">
        <f t="shared" si="19"/>
        <v>890.376125</v>
      </c>
      <c r="D48" s="39">
        <f t="shared" si="27"/>
        <v>8</v>
      </c>
      <c r="E48" s="68">
        <f t="shared" si="15"/>
        <v>-1.2999999999999999E-2</v>
      </c>
      <c r="F48" s="33">
        <f t="shared" si="20"/>
        <v>890.48012500000004</v>
      </c>
      <c r="G48" s="41">
        <f t="shared" si="5"/>
        <v>0</v>
      </c>
      <c r="H48" s="68">
        <f t="shared" si="21"/>
        <v>-1.2999999999999999E-2</v>
      </c>
      <c r="I48" s="33">
        <f t="shared" si="22"/>
        <v>890.48012500000004</v>
      </c>
      <c r="J48" s="39">
        <f t="shared" si="7"/>
        <v>12</v>
      </c>
      <c r="K48" s="62">
        <f t="shared" si="32"/>
        <v>-1.2999999999999999E-2</v>
      </c>
      <c r="L48" s="40">
        <f t="shared" si="33"/>
        <v>19720</v>
      </c>
      <c r="M48" s="72">
        <f t="shared" si="31"/>
        <v>890.63612499999999</v>
      </c>
      <c r="N48" s="60">
        <f t="shared" si="34"/>
        <v>-1.6E-2</v>
      </c>
      <c r="O48" s="55">
        <f t="shared" si="10"/>
        <v>12</v>
      </c>
      <c r="P48" s="58">
        <f t="shared" si="24"/>
        <v>890.44412499999999</v>
      </c>
      <c r="Q48" s="79">
        <f t="shared" si="25"/>
        <v>-1.6E-2</v>
      </c>
      <c r="R48" s="39">
        <f t="shared" si="30"/>
        <v>8</v>
      </c>
      <c r="S48" s="37">
        <f t="shared" si="26"/>
        <v>890.31612499999994</v>
      </c>
      <c r="T48" s="166"/>
      <c r="U48" s="167"/>
      <c r="V48" s="167"/>
      <c r="W48" s="168"/>
    </row>
    <row r="49" spans="3:23" ht="27" customHeight="1" x14ac:dyDescent="0.2">
      <c r="C49" s="33">
        <f>F49+D49*E49</f>
        <v>890.45077833333323</v>
      </c>
      <c r="D49" s="39">
        <f>D48</f>
        <v>8</v>
      </c>
      <c r="E49" s="68">
        <f t="shared" si="15"/>
        <v>-1.5599999999999999E-2</v>
      </c>
      <c r="F49" s="33">
        <f t="shared" si="20"/>
        <v>890.57557833333328</v>
      </c>
      <c r="G49" s="41">
        <f t="shared" si="5"/>
        <v>0</v>
      </c>
      <c r="H49" s="68">
        <f t="shared" si="21"/>
        <v>-1.5599999999999999E-2</v>
      </c>
      <c r="I49" s="33">
        <f t="shared" si="22"/>
        <v>890.57557833333328</v>
      </c>
      <c r="J49" s="39">
        <f t="shared" si="7"/>
        <v>12</v>
      </c>
      <c r="K49" s="61">
        <v>-1.5599999999999999E-2</v>
      </c>
      <c r="L49" s="75">
        <v>19727</v>
      </c>
      <c r="M49" s="72">
        <f t="shared" si="31"/>
        <v>890.76277833333324</v>
      </c>
      <c r="N49" s="64">
        <v>-1.5599999999999999E-2</v>
      </c>
      <c r="O49" s="55">
        <f t="shared" si="10"/>
        <v>12</v>
      </c>
      <c r="P49" s="58">
        <f t="shared" si="24"/>
        <v>890.57557833333328</v>
      </c>
      <c r="Q49" s="79">
        <f>N49</f>
        <v>-1.5599999999999999E-2</v>
      </c>
      <c r="R49" s="39">
        <f t="shared" si="30"/>
        <v>8</v>
      </c>
      <c r="S49" s="37">
        <f t="shared" si="26"/>
        <v>890.45077833333323</v>
      </c>
      <c r="T49" s="166" t="s">
        <v>53</v>
      </c>
      <c r="U49" s="167"/>
      <c r="V49" s="167"/>
      <c r="W49" s="168"/>
    </row>
    <row r="50" spans="3:23" ht="27" customHeight="1" x14ac:dyDescent="0.2">
      <c r="C50" s="33">
        <f t="shared" si="19"/>
        <v>890.50245833333338</v>
      </c>
      <c r="D50" s="39">
        <f t="shared" si="27"/>
        <v>8</v>
      </c>
      <c r="E50" s="68">
        <f t="shared" si="15"/>
        <v>-1.5599999999999999E-2</v>
      </c>
      <c r="F50" s="33">
        <f t="shared" si="20"/>
        <v>890.62725833333343</v>
      </c>
      <c r="G50" s="41">
        <f t="shared" si="5"/>
        <v>0</v>
      </c>
      <c r="H50" s="68">
        <f t="shared" si="21"/>
        <v>-1.5599999999999999E-2</v>
      </c>
      <c r="I50" s="33">
        <f t="shared" si="22"/>
        <v>890.62725833333343</v>
      </c>
      <c r="J50" s="39">
        <f t="shared" si="7"/>
        <v>12</v>
      </c>
      <c r="K50" s="62">
        <f>K49</f>
        <v>-1.5599999999999999E-2</v>
      </c>
      <c r="L50" s="40">
        <f>L48+$J$6</f>
        <v>19730</v>
      </c>
      <c r="M50" s="72">
        <f t="shared" si="31"/>
        <v>890.81445833333339</v>
      </c>
      <c r="N50" s="60">
        <f>N49</f>
        <v>-1.5599999999999999E-2</v>
      </c>
      <c r="O50" s="55">
        <f t="shared" si="10"/>
        <v>12</v>
      </c>
      <c r="P50" s="58">
        <f t="shared" si="24"/>
        <v>890.62725833333343</v>
      </c>
      <c r="Q50" s="79">
        <f t="shared" si="25"/>
        <v>-1.5599999999999999E-2</v>
      </c>
      <c r="R50" s="39">
        <f t="shared" si="30"/>
        <v>8</v>
      </c>
      <c r="S50" s="37">
        <f t="shared" si="26"/>
        <v>890.50245833333338</v>
      </c>
      <c r="T50" s="166"/>
      <c r="U50" s="167"/>
      <c r="V50" s="167"/>
      <c r="W50" s="168"/>
    </row>
    <row r="51" spans="3:23" ht="27" customHeight="1" x14ac:dyDescent="0.2">
      <c r="C51" s="33">
        <f t="shared" si="19"/>
        <v>890.66345833333321</v>
      </c>
      <c r="D51" s="39">
        <f t="shared" si="27"/>
        <v>8</v>
      </c>
      <c r="E51" s="68">
        <f t="shared" si="15"/>
        <v>-1.5599999999999999E-2</v>
      </c>
      <c r="F51" s="33">
        <f t="shared" si="20"/>
        <v>890.78825833333326</v>
      </c>
      <c r="G51" s="41">
        <f t="shared" si="5"/>
        <v>0</v>
      </c>
      <c r="H51" s="68">
        <f t="shared" si="21"/>
        <v>-1.5599999999999999E-2</v>
      </c>
      <c r="I51" s="33">
        <f t="shared" si="22"/>
        <v>890.78825833333326</v>
      </c>
      <c r="J51" s="39">
        <f t="shared" si="7"/>
        <v>12</v>
      </c>
      <c r="K51" s="62">
        <f>K50</f>
        <v>-1.5599999999999999E-2</v>
      </c>
      <c r="L51" s="40">
        <f t="shared" si="33"/>
        <v>19740</v>
      </c>
      <c r="M51" s="72">
        <f t="shared" si="31"/>
        <v>890.97545833333322</v>
      </c>
      <c r="N51" s="60">
        <f>N50</f>
        <v>-1.5599999999999999E-2</v>
      </c>
      <c r="O51" s="55">
        <f t="shared" si="10"/>
        <v>12</v>
      </c>
      <c r="P51" s="58">
        <f t="shared" si="24"/>
        <v>890.78825833333326</v>
      </c>
      <c r="Q51" s="79">
        <f t="shared" si="25"/>
        <v>-1.5599999999999999E-2</v>
      </c>
      <c r="R51" s="39">
        <f t="shared" si="30"/>
        <v>8</v>
      </c>
      <c r="S51" s="37">
        <f t="shared" si="26"/>
        <v>890.66345833333321</v>
      </c>
      <c r="T51" s="166"/>
      <c r="U51" s="167"/>
      <c r="V51" s="167"/>
      <c r="W51" s="168"/>
    </row>
    <row r="52" spans="3:23" ht="27" customHeight="1" x14ac:dyDescent="0.2"/>
    <row r="53" spans="3:23" ht="27" customHeight="1" x14ac:dyDescent="0.2"/>
    <row r="54" spans="3:23" ht="27" customHeight="1" x14ac:dyDescent="0.2"/>
    <row r="55" spans="3:23" ht="27" customHeight="1" x14ac:dyDescent="0.2"/>
    <row r="56" spans="3:23" ht="27" customHeight="1" x14ac:dyDescent="0.2"/>
    <row r="57" spans="3:23" ht="27" customHeight="1" x14ac:dyDescent="0.2"/>
    <row r="58" spans="3:23" ht="27" customHeight="1" x14ac:dyDescent="0.2"/>
    <row r="59" spans="3:23" ht="27" customHeight="1" x14ac:dyDescent="0.2"/>
    <row r="60" spans="3:23" ht="27" customHeight="1" x14ac:dyDescent="0.2"/>
    <row r="61" spans="3:23" ht="27" customHeight="1" x14ac:dyDescent="0.2"/>
    <row r="62" spans="3:23" ht="27" customHeight="1" x14ac:dyDescent="0.2"/>
    <row r="63" spans="3:23" ht="27" customHeight="1" x14ac:dyDescent="0.2"/>
    <row r="64" spans="3:23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</sheetData>
  <mergeCells count="70">
    <mergeCell ref="T49:W49"/>
    <mergeCell ref="T50:W50"/>
    <mergeCell ref="T51:W51"/>
    <mergeCell ref="T44:W44"/>
    <mergeCell ref="T45:W45"/>
    <mergeCell ref="T46:W46"/>
    <mergeCell ref="T47:W47"/>
    <mergeCell ref="T48:W48"/>
    <mergeCell ref="T39:W39"/>
    <mergeCell ref="T40:W40"/>
    <mergeCell ref="T41:W41"/>
    <mergeCell ref="T42:W42"/>
    <mergeCell ref="T43:W43"/>
    <mergeCell ref="T34:W34"/>
    <mergeCell ref="T35:W35"/>
    <mergeCell ref="T36:W36"/>
    <mergeCell ref="T37:W37"/>
    <mergeCell ref="T38:W38"/>
    <mergeCell ref="T28:W28"/>
    <mergeCell ref="K11:L11"/>
    <mergeCell ref="K12:L12"/>
    <mergeCell ref="T21:W21"/>
    <mergeCell ref="T24:W24"/>
    <mergeCell ref="T25:W25"/>
    <mergeCell ref="T27:W27"/>
    <mergeCell ref="I17:K17"/>
    <mergeCell ref="Q16:T16"/>
    <mergeCell ref="I16:K16"/>
    <mergeCell ref="C17:E17"/>
    <mergeCell ref="K10:L10"/>
    <mergeCell ref="K13:L13"/>
    <mergeCell ref="R9:S10"/>
    <mergeCell ref="Q7:Q8"/>
    <mergeCell ref="R13:S13"/>
    <mergeCell ref="Q11:Q12"/>
    <mergeCell ref="R11:S12"/>
    <mergeCell ref="R7:S8"/>
    <mergeCell ref="Q9:Q10"/>
    <mergeCell ref="T32:W32"/>
    <mergeCell ref="T30:W30"/>
    <mergeCell ref="T33:W33"/>
    <mergeCell ref="T31:W31"/>
    <mergeCell ref="C1:W1"/>
    <mergeCell ref="C2:W2"/>
    <mergeCell ref="C15:W15"/>
    <mergeCell ref="T20:W20"/>
    <mergeCell ref="F17:H17"/>
    <mergeCell ref="L17:M17"/>
    <mergeCell ref="H5:I5"/>
    <mergeCell ref="Q4:R4"/>
    <mergeCell ref="K4:L4"/>
    <mergeCell ref="K8:L8"/>
    <mergeCell ref="Q5:R5"/>
    <mergeCell ref="K5:L5"/>
    <mergeCell ref="T29:W29"/>
    <mergeCell ref="N13:O13"/>
    <mergeCell ref="H3:S3"/>
    <mergeCell ref="N17:P17"/>
    <mergeCell ref="Q17:S17"/>
    <mergeCell ref="T17:W18"/>
    <mergeCell ref="T26:W26"/>
    <mergeCell ref="T19:W19"/>
    <mergeCell ref="T22:W22"/>
    <mergeCell ref="T23:W23"/>
    <mergeCell ref="H4:I4"/>
    <mergeCell ref="K9:L9"/>
    <mergeCell ref="H6:I6"/>
    <mergeCell ref="K7:L7"/>
    <mergeCell ref="H7:I7"/>
    <mergeCell ref="K6:M6"/>
  </mergeCells>
  <phoneticPr fontId="5" type="noConversion"/>
  <printOptions horizontalCentered="1" verticalCentered="1"/>
  <pageMargins left="0" right="0" top="0.5" bottom="0" header="0" footer="0"/>
  <pageSetup scale="28" fitToHeight="2" orientation="landscape" r:id="rId1"/>
  <headerFooter alignWithMargins="0">
    <oddFooter>&amp;L&amp;Z&amp;F&amp;C&amp;T&amp;D&amp;RPage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8740E-F1DD-49DA-984F-D1B0655C2192}">
  <sheetPr>
    <tabColor rgb="FFFF0000"/>
  </sheetPr>
  <dimension ref="A1:W258"/>
  <sheetViews>
    <sheetView showGridLines="0" view="pageBreakPreview" topLeftCell="A26" zoomScale="80" zoomScaleNormal="55" zoomScaleSheetLayoutView="80" workbookViewId="0">
      <selection activeCell="C43" sqref="C43"/>
    </sheetView>
  </sheetViews>
  <sheetFormatPr defaultRowHeight="12.75" x14ac:dyDescent="0.2"/>
  <cols>
    <col min="1" max="2" width="9.140625" style="69" customWidth="1"/>
    <col min="3" max="23" width="15.7109375" customWidth="1"/>
    <col min="24" max="24" width="9.140625" customWidth="1"/>
  </cols>
  <sheetData>
    <row r="1" spans="3:23" ht="41.25" x14ac:dyDescent="0.6">
      <c r="C1" s="169" t="s">
        <v>43</v>
      </c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</row>
    <row r="2" spans="3:23" ht="26.25" customHeight="1" thickBot="1" x14ac:dyDescent="0.25">
      <c r="C2" s="170" t="s">
        <v>44</v>
      </c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</row>
    <row r="3" spans="3:23" ht="30" customHeight="1" thickBot="1" x14ac:dyDescent="0.25">
      <c r="H3" s="124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6"/>
    </row>
    <row r="4" spans="3:23" ht="20.100000000000001" customHeight="1" x14ac:dyDescent="0.2">
      <c r="H4" s="149" t="s">
        <v>2</v>
      </c>
      <c r="I4" s="150"/>
      <c r="J4" s="19">
        <v>19450</v>
      </c>
      <c r="K4" s="174" t="s">
        <v>13</v>
      </c>
      <c r="L4" s="175"/>
      <c r="M4" s="19">
        <v>19575</v>
      </c>
      <c r="N4" s="48" t="s">
        <v>21</v>
      </c>
      <c r="O4" s="49"/>
      <c r="P4" s="19">
        <v>19825</v>
      </c>
      <c r="Q4" s="174" t="s">
        <v>25</v>
      </c>
      <c r="R4" s="175"/>
      <c r="S4" s="19">
        <v>20050</v>
      </c>
    </row>
    <row r="5" spans="3:23" ht="20.100000000000001" customHeight="1" thickBot="1" x14ac:dyDescent="0.25">
      <c r="H5" s="172" t="s">
        <v>1</v>
      </c>
      <c r="I5" s="173"/>
      <c r="J5" s="20">
        <v>889.30399999999997</v>
      </c>
      <c r="K5" s="151" t="s">
        <v>12</v>
      </c>
      <c r="L5" s="152"/>
      <c r="M5" s="20">
        <v>887.74099999999999</v>
      </c>
      <c r="N5" s="50" t="s">
        <v>20</v>
      </c>
      <c r="O5" s="51"/>
      <c r="P5" s="20">
        <v>892.74099999999999</v>
      </c>
      <c r="Q5" s="176" t="s">
        <v>24</v>
      </c>
      <c r="R5" s="177"/>
      <c r="S5" s="26">
        <v>888.46600000000001</v>
      </c>
    </row>
    <row r="6" spans="3:23" ht="20.100000000000001" customHeight="1" thickBot="1" x14ac:dyDescent="0.25">
      <c r="H6" s="153" t="s">
        <v>26</v>
      </c>
      <c r="I6" s="154"/>
      <c r="J6" s="21">
        <v>10</v>
      </c>
      <c r="K6" s="157" t="s">
        <v>16</v>
      </c>
      <c r="L6" s="158"/>
      <c r="M6" s="159"/>
      <c r="N6" s="52" t="s">
        <v>16</v>
      </c>
      <c r="O6" s="53"/>
      <c r="P6" s="54"/>
      <c r="Q6" s="9" t="s">
        <v>4</v>
      </c>
      <c r="R6" s="27" t="s">
        <v>0</v>
      </c>
      <c r="S6" s="28"/>
    </row>
    <row r="7" spans="3:23" ht="20.100000000000001" customHeight="1" x14ac:dyDescent="0.2">
      <c r="H7" s="155"/>
      <c r="I7" s="156"/>
      <c r="J7" s="18"/>
      <c r="K7" s="151" t="s">
        <v>9</v>
      </c>
      <c r="L7" s="152"/>
      <c r="M7" s="20">
        <v>225</v>
      </c>
      <c r="N7" s="50" t="s">
        <v>17</v>
      </c>
      <c r="O7" s="51"/>
      <c r="P7" s="20">
        <v>225</v>
      </c>
      <c r="Q7" s="182">
        <v>5737.71</v>
      </c>
      <c r="R7" s="186" t="s">
        <v>27</v>
      </c>
      <c r="S7" s="187"/>
    </row>
    <row r="8" spans="3:23" ht="20.100000000000001" customHeight="1" x14ac:dyDescent="0.2">
      <c r="H8" s="16"/>
      <c r="J8" s="17"/>
      <c r="K8" s="151" t="s">
        <v>11</v>
      </c>
      <c r="L8" s="152"/>
      <c r="M8" s="15">
        <f>M4-(M7/2)</f>
        <v>19462.5</v>
      </c>
      <c r="N8" s="50" t="s">
        <v>19</v>
      </c>
      <c r="O8" s="51"/>
      <c r="P8" s="31">
        <f>P4-(P7/2)</f>
        <v>19712.5</v>
      </c>
      <c r="Q8" s="182"/>
      <c r="R8" s="188"/>
      <c r="S8" s="189"/>
    </row>
    <row r="9" spans="3:23" ht="20.100000000000001" customHeight="1" thickBot="1" x14ac:dyDescent="0.25">
      <c r="H9" s="3"/>
      <c r="I9" s="4"/>
      <c r="J9" s="14"/>
      <c r="K9" s="151" t="s">
        <v>10</v>
      </c>
      <c r="L9" s="152"/>
      <c r="M9" s="11">
        <f>M5-M12*(M7/2)</f>
        <v>889.14769999999999</v>
      </c>
      <c r="N9" s="50" t="s">
        <v>18</v>
      </c>
      <c r="O9" s="51"/>
      <c r="P9" s="11">
        <f>P5-P12*(P7/2)</f>
        <v>890.49099999999999</v>
      </c>
      <c r="Q9" s="185">
        <v>3.9023999999999998E-4</v>
      </c>
      <c r="R9" s="178" t="s">
        <v>29</v>
      </c>
      <c r="S9" s="179"/>
    </row>
    <row r="10" spans="3:23" ht="20.100000000000001" customHeight="1" x14ac:dyDescent="0.2">
      <c r="H10" s="9" t="s">
        <v>6</v>
      </c>
      <c r="I10" s="10"/>
      <c r="J10" s="22" t="s">
        <v>46</v>
      </c>
      <c r="K10" s="151" t="s">
        <v>15</v>
      </c>
      <c r="L10" s="152"/>
      <c r="M10" s="15">
        <f>M4+(M7/2)</f>
        <v>19687.5</v>
      </c>
      <c r="N10" s="50" t="s">
        <v>23</v>
      </c>
      <c r="O10" s="51"/>
      <c r="P10" s="31">
        <f>P4+(P7/2)</f>
        <v>19937.5</v>
      </c>
      <c r="Q10" s="185"/>
      <c r="R10" s="180"/>
      <c r="S10" s="181"/>
    </row>
    <row r="11" spans="3:23" ht="20.100000000000001" customHeight="1" x14ac:dyDescent="0.2">
      <c r="H11" s="5" t="s">
        <v>5</v>
      </c>
      <c r="I11" s="6"/>
      <c r="J11" s="23">
        <v>45327</v>
      </c>
      <c r="K11" s="151" t="s">
        <v>14</v>
      </c>
      <c r="L11" s="152"/>
      <c r="M11" s="11">
        <f>M5+(M13*M7/2)</f>
        <v>889.99099999999999</v>
      </c>
      <c r="N11" s="50" t="s">
        <v>22</v>
      </c>
      <c r="O11" s="51"/>
      <c r="P11" s="11">
        <f>P5+(P13*P7/2)</f>
        <v>890.60349999999994</v>
      </c>
      <c r="Q11" s="185">
        <v>-3.9023999999999998E-4</v>
      </c>
      <c r="R11" s="178" t="s">
        <v>30</v>
      </c>
      <c r="S11" s="179"/>
    </row>
    <row r="12" spans="3:23" ht="20.100000000000001" customHeight="1" x14ac:dyDescent="0.2">
      <c r="H12" s="5" t="s">
        <v>3</v>
      </c>
      <c r="I12" s="6"/>
      <c r="J12" s="24"/>
      <c r="K12" s="151" t="s">
        <v>7</v>
      </c>
      <c r="L12" s="152"/>
      <c r="M12" s="7">
        <f>(M5-J5)/(M4-J4)</f>
        <v>-1.2503999999999906E-2</v>
      </c>
      <c r="N12" s="50" t="s">
        <v>7</v>
      </c>
      <c r="O12" s="51"/>
      <c r="P12" s="7">
        <f>((P5-M5)/(P4-M4))</f>
        <v>0.02</v>
      </c>
      <c r="Q12" s="185"/>
      <c r="R12" s="180"/>
      <c r="S12" s="181"/>
    </row>
    <row r="13" spans="3:23" ht="20.100000000000001" customHeight="1" thickBot="1" x14ac:dyDescent="0.25">
      <c r="H13" s="1" t="s">
        <v>5</v>
      </c>
      <c r="I13" s="2"/>
      <c r="J13" s="25"/>
      <c r="K13" s="176" t="s">
        <v>8</v>
      </c>
      <c r="L13" s="177"/>
      <c r="M13" s="8">
        <f>IF(AND(P4&gt;0,P5&gt;0),((P5-M5)/(P4-M4)),0)</f>
        <v>0.02</v>
      </c>
      <c r="N13" s="122" t="s">
        <v>8</v>
      </c>
      <c r="O13" s="123"/>
      <c r="P13" s="8">
        <f>IF(AND(S4&gt;0,S5&gt;0),((S5-P5)/(S4-P4)),0)</f>
        <v>-1.8999999999999899E-2</v>
      </c>
      <c r="Q13" s="30">
        <v>-1.5599999999999999E-2</v>
      </c>
      <c r="R13" s="183" t="s">
        <v>28</v>
      </c>
      <c r="S13" s="184"/>
    </row>
    <row r="14" spans="3:23" ht="20.100000000000001" customHeight="1" x14ac:dyDescent="0.2">
      <c r="D14" s="12"/>
      <c r="E14" s="12"/>
      <c r="F14" s="12"/>
      <c r="G14" s="12"/>
      <c r="I14" s="12"/>
      <c r="J14" s="12"/>
      <c r="L14" s="13"/>
      <c r="M14" s="12"/>
      <c r="N14" s="12"/>
      <c r="O14" s="12"/>
      <c r="P14" s="12"/>
      <c r="R14" s="13"/>
      <c r="S14" s="12"/>
      <c r="T14" s="12"/>
    </row>
    <row r="15" spans="3:23" ht="30" customHeight="1" x14ac:dyDescent="0.2">
      <c r="C15" s="171" t="s">
        <v>45</v>
      </c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/>
      <c r="S15" s="171"/>
      <c r="T15" s="171"/>
      <c r="U15" s="171"/>
      <c r="V15" s="171"/>
      <c r="W15" s="171"/>
    </row>
    <row r="16" spans="3:23" ht="30" customHeight="1" thickBot="1" x14ac:dyDescent="0.25">
      <c r="C16" s="32"/>
      <c r="D16" s="32"/>
      <c r="E16" s="32"/>
      <c r="F16" s="32"/>
      <c r="G16" s="32"/>
      <c r="H16" s="32"/>
      <c r="I16" s="191" t="s">
        <v>47</v>
      </c>
      <c r="J16" s="191"/>
      <c r="K16" s="191"/>
      <c r="L16" s="4"/>
      <c r="M16" s="4"/>
      <c r="N16" s="4"/>
      <c r="O16" s="4"/>
      <c r="P16" s="4"/>
      <c r="Q16" s="191" t="s">
        <v>48</v>
      </c>
      <c r="R16" s="191"/>
      <c r="S16" s="191"/>
      <c r="T16" s="191"/>
      <c r="U16" s="4"/>
      <c r="V16" s="32"/>
      <c r="W16" s="32"/>
    </row>
    <row r="17" spans="1:23" ht="54" customHeight="1" thickBot="1" x14ac:dyDescent="0.25">
      <c r="C17" s="130" t="s">
        <v>38</v>
      </c>
      <c r="D17" s="131"/>
      <c r="E17" s="132"/>
      <c r="F17" s="192" t="s">
        <v>31</v>
      </c>
      <c r="G17" s="193"/>
      <c r="H17" s="194"/>
      <c r="I17" s="130" t="s">
        <v>36</v>
      </c>
      <c r="J17" s="131"/>
      <c r="K17" s="132"/>
      <c r="L17" s="127" t="s">
        <v>32</v>
      </c>
      <c r="M17" s="129"/>
      <c r="N17" s="127" t="s">
        <v>35</v>
      </c>
      <c r="O17" s="128"/>
      <c r="P17" s="129"/>
      <c r="Q17" s="130" t="s">
        <v>37</v>
      </c>
      <c r="R17" s="131"/>
      <c r="S17" s="132"/>
      <c r="T17" s="133" t="s">
        <v>42</v>
      </c>
      <c r="U17" s="134"/>
      <c r="V17" s="134"/>
      <c r="W17" s="135"/>
    </row>
    <row r="18" spans="1:23" ht="60" customHeight="1" thickBot="1" x14ac:dyDescent="0.25">
      <c r="C18" s="42" t="s">
        <v>41</v>
      </c>
      <c r="D18" s="43" t="s">
        <v>34</v>
      </c>
      <c r="E18" s="44" t="s">
        <v>33</v>
      </c>
      <c r="F18" s="82" t="s">
        <v>41</v>
      </c>
      <c r="G18" s="83" t="s">
        <v>34</v>
      </c>
      <c r="H18" s="84" t="s">
        <v>33</v>
      </c>
      <c r="I18" s="42" t="s">
        <v>41</v>
      </c>
      <c r="J18" s="43" t="s">
        <v>34</v>
      </c>
      <c r="K18" s="44" t="s">
        <v>33</v>
      </c>
      <c r="L18" s="45" t="s">
        <v>40</v>
      </c>
      <c r="M18" s="46" t="s">
        <v>39</v>
      </c>
      <c r="N18" s="42" t="s">
        <v>33</v>
      </c>
      <c r="O18" s="47" t="s">
        <v>34</v>
      </c>
      <c r="P18" s="44" t="s">
        <v>41</v>
      </c>
      <c r="Q18" s="42" t="s">
        <v>33</v>
      </c>
      <c r="R18" s="47" t="s">
        <v>34</v>
      </c>
      <c r="S18" s="44" t="s">
        <v>41</v>
      </c>
      <c r="T18" s="136"/>
      <c r="U18" s="137"/>
      <c r="V18" s="137"/>
      <c r="W18" s="138"/>
    </row>
    <row r="19" spans="1:23" ht="27" customHeight="1" x14ac:dyDescent="0.2">
      <c r="B19" s="70"/>
      <c r="C19" s="33">
        <f>I19+D19*E19</f>
        <v>889.53514500000006</v>
      </c>
      <c r="D19" s="34">
        <v>1.71</v>
      </c>
      <c r="E19" s="76">
        <v>1.95E-2</v>
      </c>
      <c r="F19" s="85">
        <f t="shared" ref="F19:F51" si="0">I19+G19*H19</f>
        <v>889.5018</v>
      </c>
      <c r="G19" s="86">
        <v>0</v>
      </c>
      <c r="H19" s="87">
        <f>K19</f>
        <v>1.7899999999999999E-2</v>
      </c>
      <c r="I19" s="33">
        <f>M19+J19*K19</f>
        <v>889.5018</v>
      </c>
      <c r="J19" s="35">
        <v>12</v>
      </c>
      <c r="K19" s="59">
        <v>1.7899999999999999E-2</v>
      </c>
      <c r="L19" s="36">
        <f>J4</f>
        <v>19450</v>
      </c>
      <c r="M19" s="73">
        <v>889.28700000000003</v>
      </c>
      <c r="N19" s="63">
        <v>-5.1999999999999998E-2</v>
      </c>
      <c r="O19" s="56">
        <v>12</v>
      </c>
      <c r="P19" s="57">
        <f>M19+(N19*O19)</f>
        <v>888.66300000000001</v>
      </c>
      <c r="Q19" s="78">
        <v>-4.9700000000000001E-2</v>
      </c>
      <c r="R19" s="38">
        <v>0.54</v>
      </c>
      <c r="S19" s="37">
        <f>Q19*R19+P19</f>
        <v>888.63616200000001</v>
      </c>
      <c r="T19" s="142" t="s">
        <v>49</v>
      </c>
      <c r="U19" s="143"/>
      <c r="V19" s="143"/>
      <c r="W19" s="144"/>
    </row>
    <row r="20" spans="1:23" ht="27" customHeight="1" x14ac:dyDescent="0.2">
      <c r="B20" s="70"/>
      <c r="C20" s="33">
        <f t="shared" ref="C20:C51" si="1">I20+D20*E20</f>
        <v>889.41927199999998</v>
      </c>
      <c r="D20" s="80">
        <v>1.0129999999999999</v>
      </c>
      <c r="E20" s="65">
        <f>ROUND((E$19-E$24)/($L$24-$L$19)*($L$19-$L20)+E$19,3)</f>
        <v>2.4E-2</v>
      </c>
      <c r="F20" s="85">
        <f t="shared" si="0"/>
        <v>889.39495999999997</v>
      </c>
      <c r="G20" s="88">
        <f>G19</f>
        <v>0</v>
      </c>
      <c r="H20" s="89">
        <f>K20</f>
        <v>1.7999999999999999E-2</v>
      </c>
      <c r="I20" s="33">
        <f>J20*K20+M20</f>
        <v>889.39495999999997</v>
      </c>
      <c r="J20" s="39">
        <f>J19</f>
        <v>12</v>
      </c>
      <c r="K20" s="65">
        <f>ROUND((K$19-K$39)/($L$39-$L$19)*($L$19-$L20)+K$19,3)</f>
        <v>1.7999999999999999E-2</v>
      </c>
      <c r="L20" s="40">
        <f>L19+$J$6</f>
        <v>19460</v>
      </c>
      <c r="M20" s="72">
        <f t="shared" ref="M20:M51" si="2">IF(AND(L20&gt;=$J$4,L20&lt;=$M$8),$J$5+($M$12*(L20-$J$4)),IF(AND(L20&gt;$M$8,L20&lt;=$M$10),$M$9+((($M$13-$M$12)*((L20-$M$8)*(L20-$M$8)))/(2*($M$7)))+($M$12*(L20-$M$8)),IF(AND(L20&gt;$M$10,L20&lt;=$P$8),$M$11+$M$13*(L20-$M$10),IF(AND(L20&gt;$P$8,L20&lt;=$P$10),$P$9+((($P$13-$P$12)*((L20-$P$8)*(L20-$P$8)))/(2*($P$7)))+($P$12*(L20-$P$8)),IF(AND(L20&gt;$P$10,L20&lt;=$S$4),$P$11+$P$13*(L20-$P$10),1)))))</f>
        <v>889.17895999999996</v>
      </c>
      <c r="N20" s="60">
        <f>ROUND((N$19-N$39)/(L$39-L$19)*(L$19-L20)+N$19,3)</f>
        <v>-0.05</v>
      </c>
      <c r="O20" s="55">
        <f>O19</f>
        <v>12</v>
      </c>
      <c r="P20" s="58">
        <f>M20+(N20*O20)</f>
        <v>888.57895999999994</v>
      </c>
      <c r="Q20" s="79">
        <f>ROUND((Q$19-Q$24)/($L$24-$L$19)*($L$19-$L20)+Q$19,3)</f>
        <v>-4.8000000000000001E-2</v>
      </c>
      <c r="R20" s="80">
        <v>1.93</v>
      </c>
      <c r="S20" s="37">
        <f t="shared" ref="S20:S51" si="3">Q20*R20+P20</f>
        <v>888.48631999999998</v>
      </c>
      <c r="T20" s="145"/>
      <c r="U20" s="146"/>
      <c r="V20" s="146"/>
      <c r="W20" s="147"/>
    </row>
    <row r="21" spans="1:23" ht="27" customHeight="1" x14ac:dyDescent="0.2">
      <c r="B21" s="70"/>
      <c r="C21" s="33">
        <f t="shared" si="1"/>
        <v>889.31402299999991</v>
      </c>
      <c r="D21" s="80">
        <v>1.43</v>
      </c>
      <c r="E21" s="65">
        <f t="shared" ref="E21:E23" si="4">ROUND((E$19-E$24)/($L$24-$L$19)*($L$19-$L21)+E$19,3)</f>
        <v>2.8000000000000001E-2</v>
      </c>
      <c r="F21" s="85">
        <f t="shared" si="0"/>
        <v>889.27398299999993</v>
      </c>
      <c r="G21" s="88">
        <f t="shared" ref="G21:G51" si="5">G20</f>
        <v>0</v>
      </c>
      <c r="H21" s="89">
        <f t="shared" ref="H21:H51" si="6">K21</f>
        <v>1.7999999999999999E-2</v>
      </c>
      <c r="I21" s="33">
        <f>J21*K21+M21</f>
        <v>889.27398299999993</v>
      </c>
      <c r="J21" s="39">
        <f t="shared" ref="J21:J51" si="7">J20</f>
        <v>12</v>
      </c>
      <c r="K21" s="65">
        <f t="shared" ref="K21:K38" si="8">ROUND((K$19-K$39)/($L$39-$L$19)*($L$19-$L21)+K$19,3)</f>
        <v>1.7999999999999999E-2</v>
      </c>
      <c r="L21" s="40">
        <f t="shared" ref="L21:L32" si="9">L20+$J$6</f>
        <v>19470</v>
      </c>
      <c r="M21" s="72">
        <f t="shared" si="2"/>
        <v>889.05798299999992</v>
      </c>
      <c r="N21" s="60">
        <f t="shared" ref="N21:N38" si="10">ROUND((N$19-N$39)/(L$39-L$19)*(L$19-L21)+N$19,3)</f>
        <v>-4.8000000000000001E-2</v>
      </c>
      <c r="O21" s="55">
        <f t="shared" ref="O21:O51" si="11">O20</f>
        <v>12</v>
      </c>
      <c r="P21" s="58">
        <f t="shared" ref="P21:P51" si="12">M21+(N21*O21)</f>
        <v>888.4819829999999</v>
      </c>
      <c r="Q21" s="79">
        <f t="shared" ref="Q21:Q23" si="13">ROUND((Q$19-Q$24)/($L$24-$L$19)*($L$19-$L21)+Q$19,3)</f>
        <v>-4.5999999999999999E-2</v>
      </c>
      <c r="R21" s="80">
        <v>2.23</v>
      </c>
      <c r="S21" s="37">
        <f t="shared" si="3"/>
        <v>888.37940299999991</v>
      </c>
      <c r="T21" s="145"/>
      <c r="U21" s="146"/>
      <c r="V21" s="146"/>
      <c r="W21" s="147"/>
    </row>
    <row r="22" spans="1:23" ht="27" customHeight="1" x14ac:dyDescent="0.2">
      <c r="B22" s="70"/>
      <c r="C22" s="33">
        <f t="shared" si="1"/>
        <v>889.2249207777777</v>
      </c>
      <c r="D22" s="80">
        <v>1.81</v>
      </c>
      <c r="E22" s="65">
        <f t="shared" si="4"/>
        <v>3.2000000000000001E-2</v>
      </c>
      <c r="F22" s="85">
        <f t="shared" si="0"/>
        <v>889.16700077777773</v>
      </c>
      <c r="G22" s="88">
        <f t="shared" si="5"/>
        <v>0</v>
      </c>
      <c r="H22" s="89">
        <f t="shared" si="6"/>
        <v>1.7999999999999999E-2</v>
      </c>
      <c r="I22" s="33">
        <f>J22*K22+M22</f>
        <v>889.16700077777773</v>
      </c>
      <c r="J22" s="39">
        <f t="shared" si="7"/>
        <v>12</v>
      </c>
      <c r="K22" s="65">
        <f t="shared" si="8"/>
        <v>1.7999999999999999E-2</v>
      </c>
      <c r="L22" s="40">
        <f t="shared" si="9"/>
        <v>19480</v>
      </c>
      <c r="M22" s="72">
        <f t="shared" si="2"/>
        <v>888.95100077777772</v>
      </c>
      <c r="N22" s="60">
        <f t="shared" si="10"/>
        <v>-4.5999999999999999E-2</v>
      </c>
      <c r="O22" s="55">
        <f t="shared" si="11"/>
        <v>12</v>
      </c>
      <c r="P22" s="58">
        <f t="shared" si="12"/>
        <v>888.3990007777777</v>
      </c>
      <c r="Q22" s="79">
        <f t="shared" si="13"/>
        <v>-4.3999999999999997E-2</v>
      </c>
      <c r="R22" s="80">
        <v>2.5499999999999998</v>
      </c>
      <c r="S22" s="37">
        <f t="shared" si="3"/>
        <v>888.28680077777767</v>
      </c>
      <c r="T22" s="145"/>
      <c r="U22" s="146"/>
      <c r="V22" s="146"/>
      <c r="W22" s="147"/>
    </row>
    <row r="23" spans="1:23" ht="27" customHeight="1" x14ac:dyDescent="0.2">
      <c r="B23" s="70"/>
      <c r="C23" s="33">
        <f t="shared" si="1"/>
        <v>889.1409447777778</v>
      </c>
      <c r="D23" s="80">
        <v>2.1800000000000002</v>
      </c>
      <c r="E23" s="65">
        <f t="shared" si="4"/>
        <v>3.5999999999999997E-2</v>
      </c>
      <c r="F23" s="85">
        <f t="shared" si="0"/>
        <v>889.06246477777779</v>
      </c>
      <c r="G23" s="88">
        <f t="shared" si="5"/>
        <v>0</v>
      </c>
      <c r="H23" s="89">
        <f t="shared" si="6"/>
        <v>1.7000000000000001E-2</v>
      </c>
      <c r="I23" s="33">
        <f t="shared" ref="I23:I51" si="14">J23*K23+M23</f>
        <v>889.06246477777779</v>
      </c>
      <c r="J23" s="39">
        <f t="shared" si="7"/>
        <v>12</v>
      </c>
      <c r="K23" s="65">
        <f t="shared" si="8"/>
        <v>1.7000000000000001E-2</v>
      </c>
      <c r="L23" s="74">
        <f t="shared" si="9"/>
        <v>19490</v>
      </c>
      <c r="M23" s="72">
        <f t="shared" si="2"/>
        <v>888.85846477777784</v>
      </c>
      <c r="N23" s="60">
        <f t="shared" si="10"/>
        <v>-4.3999999999999997E-2</v>
      </c>
      <c r="O23" s="55">
        <f t="shared" si="11"/>
        <v>12</v>
      </c>
      <c r="P23" s="58">
        <f t="shared" si="12"/>
        <v>888.33046477777782</v>
      </c>
      <c r="Q23" s="79">
        <f t="shared" si="13"/>
        <v>-4.2000000000000003E-2</v>
      </c>
      <c r="R23" s="80">
        <v>2.9</v>
      </c>
      <c r="S23" s="37">
        <f t="shared" si="3"/>
        <v>888.20866477777781</v>
      </c>
      <c r="T23" s="148" t="s">
        <v>50</v>
      </c>
      <c r="U23" s="146"/>
      <c r="V23" s="146"/>
      <c r="W23" s="147"/>
    </row>
    <row r="24" spans="1:23" ht="27" customHeight="1" x14ac:dyDescent="0.2">
      <c r="B24" s="70"/>
      <c r="C24" s="33">
        <f t="shared" si="1"/>
        <v>889.08597499999996</v>
      </c>
      <c r="D24" s="80">
        <v>2.54</v>
      </c>
      <c r="E24" s="81">
        <v>0.04</v>
      </c>
      <c r="F24" s="85">
        <f>I24+G24*H24</f>
        <v>888.984375</v>
      </c>
      <c r="G24" s="88">
        <f t="shared" si="5"/>
        <v>0</v>
      </c>
      <c r="H24" s="89">
        <f t="shared" si="6"/>
        <v>1.7000000000000001E-2</v>
      </c>
      <c r="I24" s="33">
        <f t="shared" si="14"/>
        <v>888.984375</v>
      </c>
      <c r="J24" s="39">
        <f t="shared" si="7"/>
        <v>12</v>
      </c>
      <c r="K24" s="65">
        <f t="shared" si="8"/>
        <v>1.7000000000000001E-2</v>
      </c>
      <c r="L24" s="40">
        <f t="shared" si="9"/>
        <v>19500</v>
      </c>
      <c r="M24" s="72">
        <f t="shared" si="2"/>
        <v>888.78037500000005</v>
      </c>
      <c r="N24" s="60">
        <f t="shared" si="10"/>
        <v>-4.2999999999999997E-2</v>
      </c>
      <c r="O24" s="55">
        <f t="shared" si="11"/>
        <v>12</v>
      </c>
      <c r="P24" s="58">
        <f t="shared" si="12"/>
        <v>888.26437500000009</v>
      </c>
      <c r="Q24" s="78">
        <v>-0.04</v>
      </c>
      <c r="R24" s="80">
        <v>3.16</v>
      </c>
      <c r="S24" s="37">
        <f t="shared" si="3"/>
        <v>888.1379750000001</v>
      </c>
      <c r="T24" s="145"/>
      <c r="U24" s="146"/>
      <c r="V24" s="146"/>
      <c r="W24" s="147"/>
    </row>
    <row r="25" spans="1:23" ht="27" customHeight="1" x14ac:dyDescent="0.2">
      <c r="B25" s="70"/>
      <c r="C25" s="33">
        <f t="shared" si="1"/>
        <v>889.0367314444444</v>
      </c>
      <c r="D25" s="80">
        <v>2.9</v>
      </c>
      <c r="E25" s="65">
        <f>E24</f>
        <v>0.04</v>
      </c>
      <c r="F25" s="85">
        <f t="shared" si="0"/>
        <v>888.92073144444441</v>
      </c>
      <c r="G25" s="88">
        <f t="shared" si="5"/>
        <v>0</v>
      </c>
      <c r="H25" s="89">
        <f t="shared" si="6"/>
        <v>1.7000000000000001E-2</v>
      </c>
      <c r="I25" s="33">
        <f t="shared" si="14"/>
        <v>888.92073144444441</v>
      </c>
      <c r="J25" s="39">
        <f t="shared" si="7"/>
        <v>12</v>
      </c>
      <c r="K25" s="65">
        <f t="shared" si="8"/>
        <v>1.7000000000000001E-2</v>
      </c>
      <c r="L25" s="40">
        <f t="shared" si="9"/>
        <v>19510</v>
      </c>
      <c r="M25" s="72">
        <f t="shared" si="2"/>
        <v>888.71673144444446</v>
      </c>
      <c r="N25" s="60">
        <f t="shared" si="10"/>
        <v>-4.1000000000000002E-2</v>
      </c>
      <c r="O25" s="55">
        <f t="shared" si="11"/>
        <v>12</v>
      </c>
      <c r="P25" s="58">
        <f t="shared" si="12"/>
        <v>888.2247314444445</v>
      </c>
      <c r="Q25" s="79">
        <f>Q24</f>
        <v>-0.04</v>
      </c>
      <c r="R25" s="80">
        <v>3.54</v>
      </c>
      <c r="S25" s="37">
        <f t="shared" si="3"/>
        <v>888.08313144444446</v>
      </c>
      <c r="T25" s="190"/>
      <c r="U25" s="140"/>
      <c r="V25" s="140"/>
      <c r="W25" s="141"/>
    </row>
    <row r="26" spans="1:23" ht="27" customHeight="1" x14ac:dyDescent="0.2">
      <c r="B26" s="70"/>
      <c r="C26" s="33">
        <f t="shared" si="1"/>
        <v>889.00193411111104</v>
      </c>
      <c r="D26" s="80">
        <v>3.26</v>
      </c>
      <c r="E26" s="65">
        <f t="shared" ref="E26:E40" si="15">E25</f>
        <v>0.04</v>
      </c>
      <c r="F26" s="85">
        <f t="shared" si="0"/>
        <v>888.87153411111103</v>
      </c>
      <c r="G26" s="88">
        <f t="shared" si="5"/>
        <v>0</v>
      </c>
      <c r="H26" s="89">
        <f t="shared" si="6"/>
        <v>1.7000000000000001E-2</v>
      </c>
      <c r="I26" s="33">
        <f t="shared" si="14"/>
        <v>888.87153411111103</v>
      </c>
      <c r="J26" s="39">
        <f t="shared" si="7"/>
        <v>12</v>
      </c>
      <c r="K26" s="65">
        <f t="shared" si="8"/>
        <v>1.7000000000000001E-2</v>
      </c>
      <c r="L26" s="40">
        <f t="shared" si="9"/>
        <v>19520</v>
      </c>
      <c r="M26" s="72">
        <f t="shared" si="2"/>
        <v>888.66753411111108</v>
      </c>
      <c r="N26" s="60">
        <f t="shared" si="10"/>
        <v>-3.9E-2</v>
      </c>
      <c r="O26" s="55">
        <f t="shared" si="11"/>
        <v>12</v>
      </c>
      <c r="P26" s="58">
        <f t="shared" si="12"/>
        <v>888.19953411111112</v>
      </c>
      <c r="Q26" s="79">
        <f t="shared" ref="Q26:Q39" si="16">Q25</f>
        <v>-0.04</v>
      </c>
      <c r="R26" s="80">
        <v>3.84</v>
      </c>
      <c r="S26" s="37">
        <f t="shared" si="3"/>
        <v>888.04593411111114</v>
      </c>
      <c r="T26" s="139"/>
      <c r="U26" s="140"/>
      <c r="V26" s="140"/>
      <c r="W26" s="141"/>
    </row>
    <row r="27" spans="1:23" ht="27" customHeight="1" x14ac:dyDescent="0.2">
      <c r="B27" s="70"/>
      <c r="C27" s="33">
        <f t="shared" si="1"/>
        <v>888.98198300000001</v>
      </c>
      <c r="D27" s="80">
        <v>3.63</v>
      </c>
      <c r="E27" s="65">
        <f t="shared" si="15"/>
        <v>0.04</v>
      </c>
      <c r="F27" s="85">
        <f t="shared" si="0"/>
        <v>888.83678299999997</v>
      </c>
      <c r="G27" s="88">
        <f t="shared" si="5"/>
        <v>0</v>
      </c>
      <c r="H27" s="89">
        <f t="shared" si="6"/>
        <v>1.7000000000000001E-2</v>
      </c>
      <c r="I27" s="33">
        <f t="shared" si="14"/>
        <v>888.83678299999997</v>
      </c>
      <c r="J27" s="39">
        <f t="shared" si="7"/>
        <v>12</v>
      </c>
      <c r="K27" s="65">
        <f t="shared" si="8"/>
        <v>1.7000000000000001E-2</v>
      </c>
      <c r="L27" s="40">
        <f t="shared" si="9"/>
        <v>19530</v>
      </c>
      <c r="M27" s="72">
        <f t="shared" si="2"/>
        <v>888.63278300000002</v>
      </c>
      <c r="N27" s="60">
        <f t="shared" si="10"/>
        <v>-3.6999999999999998E-2</v>
      </c>
      <c r="O27" s="55">
        <f t="shared" si="11"/>
        <v>12</v>
      </c>
      <c r="P27" s="58">
        <f t="shared" si="12"/>
        <v>888.18878300000006</v>
      </c>
      <c r="Q27" s="79">
        <f t="shared" si="16"/>
        <v>-0.04</v>
      </c>
      <c r="R27" s="80">
        <v>4.17</v>
      </c>
      <c r="S27" s="37">
        <f t="shared" si="3"/>
        <v>888.02198300000009</v>
      </c>
      <c r="T27" s="139"/>
      <c r="U27" s="140"/>
      <c r="V27" s="140"/>
      <c r="W27" s="141"/>
    </row>
    <row r="28" spans="1:23" ht="27" customHeight="1" x14ac:dyDescent="0.2">
      <c r="B28" s="70"/>
      <c r="C28" s="33">
        <f t="shared" si="1"/>
        <v>888.97607811111095</v>
      </c>
      <c r="D28" s="80">
        <v>3.99</v>
      </c>
      <c r="E28" s="65">
        <f t="shared" si="15"/>
        <v>0.04</v>
      </c>
      <c r="F28" s="85">
        <f t="shared" si="0"/>
        <v>888.816478111111</v>
      </c>
      <c r="G28" s="88">
        <f>G27</f>
        <v>0</v>
      </c>
      <c r="H28" s="89">
        <f t="shared" si="6"/>
        <v>1.7000000000000001E-2</v>
      </c>
      <c r="I28" s="33">
        <f t="shared" si="14"/>
        <v>888.816478111111</v>
      </c>
      <c r="J28" s="39">
        <f t="shared" si="7"/>
        <v>12</v>
      </c>
      <c r="K28" s="65">
        <f t="shared" si="8"/>
        <v>1.7000000000000001E-2</v>
      </c>
      <c r="L28" s="40">
        <f t="shared" si="9"/>
        <v>19540</v>
      </c>
      <c r="M28" s="72">
        <f t="shared" si="2"/>
        <v>888.61247811111105</v>
      </c>
      <c r="N28" s="60">
        <f t="shared" si="10"/>
        <v>-3.5000000000000003E-2</v>
      </c>
      <c r="O28" s="55">
        <f>O27</f>
        <v>12</v>
      </c>
      <c r="P28" s="58">
        <f>M28+(N28*O28)</f>
        <v>888.19247811111109</v>
      </c>
      <c r="Q28" s="79">
        <f t="shared" si="16"/>
        <v>-0.04</v>
      </c>
      <c r="R28" s="80">
        <v>4.51</v>
      </c>
      <c r="S28" s="37">
        <f>Q28*R28+P28</f>
        <v>888.01207811111112</v>
      </c>
      <c r="T28" s="145"/>
      <c r="U28" s="146"/>
      <c r="V28" s="146"/>
      <c r="W28" s="147"/>
    </row>
    <row r="29" spans="1:23" ht="27" customHeight="1" x14ac:dyDescent="0.2">
      <c r="B29" s="70"/>
      <c r="C29" s="33">
        <f t="shared" si="1"/>
        <v>888.98501944444433</v>
      </c>
      <c r="D29" s="80">
        <v>4.3600000000000003</v>
      </c>
      <c r="E29" s="65">
        <f t="shared" si="15"/>
        <v>0.04</v>
      </c>
      <c r="F29" s="85">
        <f t="shared" si="0"/>
        <v>888.81061944444434</v>
      </c>
      <c r="G29" s="88">
        <f t="shared" si="5"/>
        <v>0</v>
      </c>
      <c r="H29" s="89">
        <f t="shared" si="6"/>
        <v>1.7000000000000001E-2</v>
      </c>
      <c r="I29" s="33">
        <f t="shared" si="14"/>
        <v>888.81061944444434</v>
      </c>
      <c r="J29" s="39">
        <f t="shared" si="7"/>
        <v>12</v>
      </c>
      <c r="K29" s="65">
        <f t="shared" si="8"/>
        <v>1.7000000000000001E-2</v>
      </c>
      <c r="L29" s="40">
        <f t="shared" si="9"/>
        <v>19550</v>
      </c>
      <c r="M29" s="72">
        <f t="shared" si="2"/>
        <v>888.60661944444439</v>
      </c>
      <c r="N29" s="60">
        <f t="shared" si="10"/>
        <v>-3.3000000000000002E-2</v>
      </c>
      <c r="O29" s="55">
        <f t="shared" si="11"/>
        <v>12</v>
      </c>
      <c r="P29" s="58">
        <f t="shared" si="12"/>
        <v>888.21061944444443</v>
      </c>
      <c r="Q29" s="79">
        <f t="shared" si="16"/>
        <v>-0.04</v>
      </c>
      <c r="R29" s="80">
        <v>4.7699999999999996</v>
      </c>
      <c r="S29" s="37">
        <f t="shared" si="3"/>
        <v>888.01981944444447</v>
      </c>
      <c r="T29" s="119"/>
      <c r="U29" s="120"/>
      <c r="V29" s="120"/>
      <c r="W29" s="121"/>
    </row>
    <row r="30" spans="1:23" s="29" customFormat="1" ht="27" customHeight="1" x14ac:dyDescent="0.2">
      <c r="A30" s="71"/>
      <c r="B30" s="70"/>
      <c r="C30" s="33">
        <f t="shared" si="1"/>
        <v>889.00800699999991</v>
      </c>
      <c r="D30" s="80">
        <v>4.72</v>
      </c>
      <c r="E30" s="65">
        <f t="shared" si="15"/>
        <v>0.04</v>
      </c>
      <c r="F30" s="85">
        <f t="shared" si="0"/>
        <v>888.81920699999989</v>
      </c>
      <c r="G30" s="88">
        <f t="shared" si="5"/>
        <v>0</v>
      </c>
      <c r="H30" s="89">
        <f t="shared" si="6"/>
        <v>1.7000000000000001E-2</v>
      </c>
      <c r="I30" s="33">
        <f t="shared" si="14"/>
        <v>888.81920699999989</v>
      </c>
      <c r="J30" s="39">
        <f t="shared" si="7"/>
        <v>12</v>
      </c>
      <c r="K30" s="65">
        <f t="shared" si="8"/>
        <v>1.7000000000000001E-2</v>
      </c>
      <c r="L30" s="40">
        <f t="shared" si="9"/>
        <v>19560</v>
      </c>
      <c r="M30" s="72">
        <f t="shared" si="2"/>
        <v>888.61520699999994</v>
      </c>
      <c r="N30" s="60">
        <f t="shared" si="10"/>
        <v>-3.1E-2</v>
      </c>
      <c r="O30" s="55">
        <f t="shared" si="11"/>
        <v>12</v>
      </c>
      <c r="P30" s="58">
        <f t="shared" si="12"/>
        <v>888.24320699999998</v>
      </c>
      <c r="Q30" s="79">
        <f t="shared" si="16"/>
        <v>-0.04</v>
      </c>
      <c r="R30" s="80">
        <v>5.16</v>
      </c>
      <c r="S30" s="37">
        <f t="shared" si="3"/>
        <v>888.03680699999995</v>
      </c>
      <c r="T30" s="163"/>
      <c r="U30" s="164"/>
      <c r="V30" s="164"/>
      <c r="W30" s="165"/>
    </row>
    <row r="31" spans="1:23" s="29" customFormat="1" ht="27" customHeight="1" x14ac:dyDescent="0.2">
      <c r="A31" s="71"/>
      <c r="B31" s="70"/>
      <c r="C31" s="33">
        <f t="shared" si="1"/>
        <v>889.03304077777784</v>
      </c>
      <c r="D31" s="80">
        <v>5.07</v>
      </c>
      <c r="E31" s="65">
        <f t="shared" si="15"/>
        <v>0.04</v>
      </c>
      <c r="F31" s="85">
        <f t="shared" si="0"/>
        <v>888.83024077777782</v>
      </c>
      <c r="G31" s="88">
        <f t="shared" si="5"/>
        <v>0</v>
      </c>
      <c r="H31" s="89">
        <f t="shared" si="6"/>
        <v>1.6E-2</v>
      </c>
      <c r="I31" s="33">
        <f t="shared" si="14"/>
        <v>888.83024077777782</v>
      </c>
      <c r="J31" s="39">
        <f t="shared" si="7"/>
        <v>12</v>
      </c>
      <c r="K31" s="65">
        <f t="shared" si="8"/>
        <v>1.6E-2</v>
      </c>
      <c r="L31" s="40">
        <f t="shared" si="9"/>
        <v>19570</v>
      </c>
      <c r="M31" s="72">
        <f t="shared" si="2"/>
        <v>888.63824077777781</v>
      </c>
      <c r="N31" s="60">
        <f t="shared" si="10"/>
        <v>-2.9000000000000001E-2</v>
      </c>
      <c r="O31" s="55">
        <f t="shared" si="11"/>
        <v>12</v>
      </c>
      <c r="P31" s="58">
        <f t="shared" si="12"/>
        <v>888.29024077777785</v>
      </c>
      <c r="Q31" s="79">
        <f t="shared" si="16"/>
        <v>-0.04</v>
      </c>
      <c r="R31" s="80">
        <v>5.46</v>
      </c>
      <c r="S31" s="37">
        <f t="shared" si="3"/>
        <v>888.07184077777788</v>
      </c>
      <c r="T31" s="160"/>
      <c r="U31" s="161"/>
      <c r="V31" s="161"/>
      <c r="W31" s="162"/>
    </row>
    <row r="32" spans="1:23" s="29" customFormat="1" ht="27" customHeight="1" x14ac:dyDescent="0.2">
      <c r="A32" s="71"/>
      <c r="B32" s="70"/>
      <c r="C32" s="33">
        <f t="shared" si="1"/>
        <v>889.08572077777774</v>
      </c>
      <c r="D32" s="80">
        <v>5.45</v>
      </c>
      <c r="E32" s="65">
        <f t="shared" si="15"/>
        <v>0.04</v>
      </c>
      <c r="F32" s="85">
        <f t="shared" si="0"/>
        <v>888.86772077777778</v>
      </c>
      <c r="G32" s="88">
        <f t="shared" si="5"/>
        <v>0</v>
      </c>
      <c r="H32" s="89">
        <f t="shared" si="6"/>
        <v>1.6E-2</v>
      </c>
      <c r="I32" s="33">
        <f t="shared" si="14"/>
        <v>888.86772077777778</v>
      </c>
      <c r="J32" s="39">
        <f t="shared" si="7"/>
        <v>12</v>
      </c>
      <c r="K32" s="65">
        <f t="shared" si="8"/>
        <v>1.6E-2</v>
      </c>
      <c r="L32" s="40">
        <f t="shared" si="9"/>
        <v>19580</v>
      </c>
      <c r="M32" s="72">
        <f t="shared" si="2"/>
        <v>888.67572077777777</v>
      </c>
      <c r="N32" s="60">
        <f t="shared" si="10"/>
        <v>-2.7E-2</v>
      </c>
      <c r="O32" s="55">
        <f t="shared" si="11"/>
        <v>12</v>
      </c>
      <c r="P32" s="58">
        <f t="shared" si="12"/>
        <v>888.35172077777781</v>
      </c>
      <c r="Q32" s="79">
        <f t="shared" si="16"/>
        <v>-0.04</v>
      </c>
      <c r="R32" s="80">
        <v>5.75</v>
      </c>
      <c r="S32" s="37">
        <f t="shared" si="3"/>
        <v>888.1217207777778</v>
      </c>
      <c r="T32" s="160"/>
      <c r="U32" s="161"/>
      <c r="V32" s="161"/>
      <c r="W32" s="162"/>
    </row>
    <row r="33" spans="2:23" ht="27" customHeight="1" x14ac:dyDescent="0.2">
      <c r="B33" s="70"/>
      <c r="C33" s="33">
        <f t="shared" si="1"/>
        <v>889.15284700000007</v>
      </c>
      <c r="D33" s="80">
        <v>5.83</v>
      </c>
      <c r="E33" s="65">
        <f t="shared" si="15"/>
        <v>0.04</v>
      </c>
      <c r="F33" s="85">
        <f t="shared" si="0"/>
        <v>888.91964700000005</v>
      </c>
      <c r="G33" s="88">
        <f t="shared" si="5"/>
        <v>0</v>
      </c>
      <c r="H33" s="89">
        <f t="shared" si="6"/>
        <v>1.6E-2</v>
      </c>
      <c r="I33" s="33">
        <f t="shared" si="14"/>
        <v>888.91964700000005</v>
      </c>
      <c r="J33" s="39">
        <f t="shared" si="7"/>
        <v>12</v>
      </c>
      <c r="K33" s="65">
        <f t="shared" si="8"/>
        <v>1.6E-2</v>
      </c>
      <c r="L33" s="40">
        <f>L32+$J$6</f>
        <v>19590</v>
      </c>
      <c r="M33" s="72">
        <f t="shared" si="2"/>
        <v>888.72764700000005</v>
      </c>
      <c r="N33" s="60">
        <f t="shared" si="10"/>
        <v>-2.5999999999999999E-2</v>
      </c>
      <c r="O33" s="55">
        <f t="shared" si="11"/>
        <v>12</v>
      </c>
      <c r="P33" s="58">
        <f t="shared" si="12"/>
        <v>888.41564700000004</v>
      </c>
      <c r="Q33" s="79">
        <f t="shared" si="16"/>
        <v>-0.04</v>
      </c>
      <c r="R33" s="80">
        <v>6.07</v>
      </c>
      <c r="S33" s="37">
        <f t="shared" si="3"/>
        <v>888.17284700000005</v>
      </c>
      <c r="T33" s="166"/>
      <c r="U33" s="167"/>
      <c r="V33" s="167"/>
      <c r="W33" s="168"/>
    </row>
    <row r="34" spans="2:23" ht="27" customHeight="1" x14ac:dyDescent="0.2">
      <c r="C34" s="33">
        <f t="shared" si="1"/>
        <v>889.23321944444444</v>
      </c>
      <c r="D34" s="80">
        <v>6.18</v>
      </c>
      <c r="E34" s="65">
        <f t="shared" si="15"/>
        <v>0.04</v>
      </c>
      <c r="F34" s="85">
        <f t="shared" si="0"/>
        <v>888.98601944444442</v>
      </c>
      <c r="G34" s="88">
        <f t="shared" si="5"/>
        <v>0</v>
      </c>
      <c r="H34" s="89">
        <f t="shared" si="6"/>
        <v>1.6E-2</v>
      </c>
      <c r="I34" s="33">
        <f t="shared" si="14"/>
        <v>888.98601944444442</v>
      </c>
      <c r="J34" s="39">
        <f t="shared" si="7"/>
        <v>12</v>
      </c>
      <c r="K34" s="65">
        <f t="shared" si="8"/>
        <v>1.6E-2</v>
      </c>
      <c r="L34" s="40">
        <f t="shared" ref="L34:L43" si="17">L33+$J$6</f>
        <v>19600</v>
      </c>
      <c r="M34" s="72">
        <f t="shared" si="2"/>
        <v>888.79401944444442</v>
      </c>
      <c r="N34" s="60">
        <f t="shared" si="10"/>
        <v>-2.4E-2</v>
      </c>
      <c r="O34" s="55">
        <f t="shared" si="11"/>
        <v>12</v>
      </c>
      <c r="P34" s="58">
        <f t="shared" si="12"/>
        <v>888.50601944444441</v>
      </c>
      <c r="Q34" s="79">
        <f t="shared" si="16"/>
        <v>-0.04</v>
      </c>
      <c r="R34" s="80">
        <v>6.39</v>
      </c>
      <c r="S34" s="37">
        <f t="shared" si="3"/>
        <v>888.25041944444445</v>
      </c>
      <c r="T34" s="166"/>
      <c r="U34" s="167"/>
      <c r="V34" s="167"/>
      <c r="W34" s="168"/>
    </row>
    <row r="35" spans="2:23" ht="27" customHeight="1" x14ac:dyDescent="0.2">
      <c r="C35" s="33">
        <f t="shared" si="1"/>
        <v>889.32843811111115</v>
      </c>
      <c r="D35" s="80">
        <v>6.54</v>
      </c>
      <c r="E35" s="65">
        <f t="shared" si="15"/>
        <v>0.04</v>
      </c>
      <c r="F35" s="85">
        <f t="shared" si="0"/>
        <v>889.06683811111111</v>
      </c>
      <c r="G35" s="88">
        <f t="shared" si="5"/>
        <v>0</v>
      </c>
      <c r="H35" s="89">
        <f t="shared" si="6"/>
        <v>1.6E-2</v>
      </c>
      <c r="I35" s="33">
        <f t="shared" si="14"/>
        <v>889.06683811111111</v>
      </c>
      <c r="J35" s="39">
        <f t="shared" si="7"/>
        <v>12</v>
      </c>
      <c r="K35" s="65">
        <f t="shared" si="8"/>
        <v>1.6E-2</v>
      </c>
      <c r="L35" s="40">
        <f t="shared" si="17"/>
        <v>19610</v>
      </c>
      <c r="M35" s="72">
        <f t="shared" si="2"/>
        <v>888.8748381111111</v>
      </c>
      <c r="N35" s="60">
        <f t="shared" si="10"/>
        <v>-2.1999999999999999E-2</v>
      </c>
      <c r="O35" s="55">
        <f t="shared" si="11"/>
        <v>12</v>
      </c>
      <c r="P35" s="58">
        <f t="shared" si="12"/>
        <v>888.61083811111109</v>
      </c>
      <c r="Q35" s="79">
        <f t="shared" si="16"/>
        <v>-0.04</v>
      </c>
      <c r="R35" s="80">
        <v>6.71</v>
      </c>
      <c r="S35" s="37">
        <f t="shared" si="3"/>
        <v>888.34243811111105</v>
      </c>
      <c r="T35" s="166"/>
      <c r="U35" s="167"/>
      <c r="V35" s="167"/>
      <c r="W35" s="168"/>
    </row>
    <row r="36" spans="2:23" ht="27" customHeight="1" x14ac:dyDescent="0.2">
      <c r="C36" s="33">
        <f t="shared" si="1"/>
        <v>889.43850299999997</v>
      </c>
      <c r="D36" s="80">
        <v>6.91</v>
      </c>
      <c r="E36" s="65">
        <f t="shared" si="15"/>
        <v>0.04</v>
      </c>
      <c r="F36" s="85">
        <f t="shared" si="0"/>
        <v>889.162103</v>
      </c>
      <c r="G36" s="88">
        <f t="shared" si="5"/>
        <v>0</v>
      </c>
      <c r="H36" s="89">
        <f t="shared" si="6"/>
        <v>1.6E-2</v>
      </c>
      <c r="I36" s="33">
        <f t="shared" si="14"/>
        <v>889.162103</v>
      </c>
      <c r="J36" s="39">
        <f t="shared" si="7"/>
        <v>12</v>
      </c>
      <c r="K36" s="65">
        <f t="shared" si="8"/>
        <v>1.6E-2</v>
      </c>
      <c r="L36" s="40">
        <f t="shared" si="17"/>
        <v>19620</v>
      </c>
      <c r="M36" s="72">
        <f t="shared" si="2"/>
        <v>888.97010299999999</v>
      </c>
      <c r="N36" s="60">
        <f t="shared" si="10"/>
        <v>-0.02</v>
      </c>
      <c r="O36" s="55">
        <f t="shared" si="11"/>
        <v>12</v>
      </c>
      <c r="P36" s="58">
        <f t="shared" si="12"/>
        <v>888.73010299999999</v>
      </c>
      <c r="Q36" s="79">
        <f t="shared" si="16"/>
        <v>-0.04</v>
      </c>
      <c r="R36" s="80">
        <v>7.03</v>
      </c>
      <c r="S36" s="37">
        <f t="shared" si="3"/>
        <v>888.44890299999997</v>
      </c>
      <c r="T36" s="166"/>
      <c r="U36" s="167"/>
      <c r="V36" s="167"/>
      <c r="W36" s="168"/>
    </row>
    <row r="37" spans="2:23" ht="27" customHeight="1" x14ac:dyDescent="0.2">
      <c r="C37" s="33">
        <f t="shared" si="1"/>
        <v>889.56261411111109</v>
      </c>
      <c r="D37" s="80">
        <v>7.27</v>
      </c>
      <c r="E37" s="65">
        <f t="shared" si="15"/>
        <v>0.04</v>
      </c>
      <c r="F37" s="85">
        <f t="shared" si="0"/>
        <v>889.2718141111111</v>
      </c>
      <c r="G37" s="88">
        <f t="shared" si="5"/>
        <v>0</v>
      </c>
      <c r="H37" s="89">
        <f t="shared" si="6"/>
        <v>1.6E-2</v>
      </c>
      <c r="I37" s="33">
        <f t="shared" si="14"/>
        <v>889.2718141111111</v>
      </c>
      <c r="J37" s="39">
        <f t="shared" si="7"/>
        <v>12</v>
      </c>
      <c r="K37" s="65">
        <f t="shared" si="8"/>
        <v>1.6E-2</v>
      </c>
      <c r="L37" s="40">
        <f t="shared" si="17"/>
        <v>19630</v>
      </c>
      <c r="M37" s="72">
        <f t="shared" si="2"/>
        <v>889.07981411111109</v>
      </c>
      <c r="N37" s="60">
        <f t="shared" si="10"/>
        <v>-1.7999999999999999E-2</v>
      </c>
      <c r="O37" s="55">
        <f t="shared" si="11"/>
        <v>12</v>
      </c>
      <c r="P37" s="58">
        <f t="shared" si="12"/>
        <v>888.86381411111108</v>
      </c>
      <c r="Q37" s="79">
        <f t="shared" si="16"/>
        <v>-0.04</v>
      </c>
      <c r="R37" s="80">
        <v>7.35</v>
      </c>
      <c r="S37" s="37">
        <f t="shared" si="3"/>
        <v>888.5698141111111</v>
      </c>
      <c r="T37" s="166"/>
      <c r="U37" s="167"/>
      <c r="V37" s="167"/>
      <c r="W37" s="168"/>
    </row>
    <row r="38" spans="2:23" ht="27" customHeight="1" x14ac:dyDescent="0.2">
      <c r="C38" s="33">
        <f t="shared" si="1"/>
        <v>889.70157144444443</v>
      </c>
      <c r="D38" s="80">
        <v>7.64</v>
      </c>
      <c r="E38" s="65">
        <f t="shared" si="15"/>
        <v>0.04</v>
      </c>
      <c r="F38" s="85">
        <f t="shared" si="0"/>
        <v>889.3959714444444</v>
      </c>
      <c r="G38" s="88">
        <f t="shared" si="5"/>
        <v>0</v>
      </c>
      <c r="H38" s="89">
        <f t="shared" si="6"/>
        <v>1.6E-2</v>
      </c>
      <c r="I38" s="33">
        <f t="shared" si="14"/>
        <v>889.3959714444444</v>
      </c>
      <c r="J38" s="39">
        <f t="shared" si="7"/>
        <v>12</v>
      </c>
      <c r="K38" s="65">
        <f t="shared" si="8"/>
        <v>1.6E-2</v>
      </c>
      <c r="L38" s="40">
        <f t="shared" si="17"/>
        <v>19640</v>
      </c>
      <c r="M38" s="72">
        <f t="shared" si="2"/>
        <v>889.20397144444439</v>
      </c>
      <c r="N38" s="60">
        <f t="shared" si="10"/>
        <v>-1.6E-2</v>
      </c>
      <c r="O38" s="55">
        <f t="shared" si="11"/>
        <v>12</v>
      </c>
      <c r="P38" s="58">
        <f t="shared" si="12"/>
        <v>889.01197144444438</v>
      </c>
      <c r="Q38" s="79">
        <f t="shared" si="16"/>
        <v>-0.04</v>
      </c>
      <c r="R38" s="80">
        <v>7.68</v>
      </c>
      <c r="S38" s="37">
        <f t="shared" si="3"/>
        <v>888.70477144444442</v>
      </c>
      <c r="T38" s="166"/>
      <c r="U38" s="167"/>
      <c r="V38" s="167"/>
      <c r="W38" s="168"/>
    </row>
    <row r="39" spans="2:23" ht="27" customHeight="1" x14ac:dyDescent="0.2">
      <c r="C39" s="33">
        <f t="shared" si="1"/>
        <v>889.74123565777768</v>
      </c>
      <c r="D39" s="80">
        <v>7.75</v>
      </c>
      <c r="E39" s="65">
        <f t="shared" si="15"/>
        <v>0.04</v>
      </c>
      <c r="F39" s="85">
        <f t="shared" si="0"/>
        <v>889.43123565777773</v>
      </c>
      <c r="G39" s="88">
        <f t="shared" si="5"/>
        <v>0</v>
      </c>
      <c r="H39" s="89">
        <f t="shared" si="6"/>
        <v>1.5599999999999999E-2</v>
      </c>
      <c r="I39" s="33">
        <f t="shared" si="14"/>
        <v>889.43123565777773</v>
      </c>
      <c r="J39" s="39">
        <f t="shared" si="7"/>
        <v>12</v>
      </c>
      <c r="K39" s="61">
        <v>1.5599999999999999E-2</v>
      </c>
      <c r="L39" s="75">
        <v>19643</v>
      </c>
      <c r="M39" s="72">
        <f t="shared" si="2"/>
        <v>889.24403565777777</v>
      </c>
      <c r="N39" s="64">
        <v>-1.5599999999999999E-2</v>
      </c>
      <c r="O39" s="55">
        <f t="shared" si="11"/>
        <v>12</v>
      </c>
      <c r="P39" s="58">
        <f t="shared" si="12"/>
        <v>889.05683565777781</v>
      </c>
      <c r="Q39" s="79">
        <f t="shared" si="16"/>
        <v>-0.04</v>
      </c>
      <c r="R39" s="80">
        <v>7.77</v>
      </c>
      <c r="S39" s="37">
        <f t="shared" si="3"/>
        <v>888.74603565777784</v>
      </c>
      <c r="T39" s="166" t="s">
        <v>51</v>
      </c>
      <c r="U39" s="167"/>
      <c r="V39" s="167"/>
      <c r="W39" s="168"/>
    </row>
    <row r="40" spans="2:23" ht="27" customHeight="1" x14ac:dyDescent="0.2">
      <c r="C40" s="33">
        <f t="shared" si="1"/>
        <v>889.8185749999999</v>
      </c>
      <c r="D40" s="80">
        <v>8</v>
      </c>
      <c r="E40" s="65">
        <f t="shared" si="15"/>
        <v>0.04</v>
      </c>
      <c r="F40" s="85">
        <f t="shared" si="0"/>
        <v>889.49857499999985</v>
      </c>
      <c r="G40" s="88">
        <f t="shared" si="5"/>
        <v>0</v>
      </c>
      <c r="H40" s="89">
        <f t="shared" si="6"/>
        <v>1.2999999999999999E-2</v>
      </c>
      <c r="I40" s="33">
        <f t="shared" si="14"/>
        <v>889.49857499999985</v>
      </c>
      <c r="J40" s="39">
        <f t="shared" si="7"/>
        <v>12</v>
      </c>
      <c r="K40" s="62">
        <f>ROUND((K$39-K$44)/($L$44-$L$39)*($L$39-$L40)+K$39,3)</f>
        <v>1.2999999999999999E-2</v>
      </c>
      <c r="L40" s="40">
        <f>L38+$J$6</f>
        <v>19650</v>
      </c>
      <c r="M40" s="72">
        <f t="shared" si="2"/>
        <v>889.3425749999999</v>
      </c>
      <c r="N40" s="60">
        <f>ROUND((N$39-N$44)/($L$44-$L$39)*($L$39-$L40)+N$39,3)</f>
        <v>-1.6E-2</v>
      </c>
      <c r="O40" s="55">
        <f t="shared" si="11"/>
        <v>12</v>
      </c>
      <c r="P40" s="58">
        <f t="shared" si="12"/>
        <v>889.15057499999989</v>
      </c>
      <c r="Q40" s="79">
        <f>Q39</f>
        <v>-0.04</v>
      </c>
      <c r="R40" s="80">
        <v>8</v>
      </c>
      <c r="S40" s="37">
        <f t="shared" si="3"/>
        <v>888.83057499999984</v>
      </c>
      <c r="T40" s="166"/>
      <c r="U40" s="167"/>
      <c r="V40" s="167"/>
      <c r="W40" s="168"/>
    </row>
    <row r="41" spans="2:23" ht="27" customHeight="1" x14ac:dyDescent="0.2">
      <c r="C41" s="33">
        <f t="shared" si="1"/>
        <v>889.86762477777779</v>
      </c>
      <c r="D41" s="39">
        <f t="shared" ref="D41:D51" si="18">D40</f>
        <v>8</v>
      </c>
      <c r="E41" s="68">
        <f>ROUND((E$40-E$49)/($L$49-$L$40)*($L$40-$L41)+E$40,3)</f>
        <v>3.3000000000000002E-2</v>
      </c>
      <c r="F41" s="85">
        <f t="shared" si="0"/>
        <v>889.60362477777778</v>
      </c>
      <c r="G41" s="88">
        <f t="shared" si="5"/>
        <v>0</v>
      </c>
      <c r="H41" s="89">
        <f t="shared" si="6"/>
        <v>8.9999999999999993E-3</v>
      </c>
      <c r="I41" s="33">
        <f t="shared" si="14"/>
        <v>889.60362477777778</v>
      </c>
      <c r="J41" s="39">
        <f t="shared" si="7"/>
        <v>12</v>
      </c>
      <c r="K41" s="62">
        <f t="shared" ref="K41:K42" si="19">ROUND((K$39-K$44)/($L$44-$L$39)*($L$39-$L41)+K$39,3)</f>
        <v>8.9999999999999993E-3</v>
      </c>
      <c r="L41" s="40">
        <f t="shared" si="17"/>
        <v>19660</v>
      </c>
      <c r="M41" s="72">
        <f t="shared" si="2"/>
        <v>889.49562477777783</v>
      </c>
      <c r="N41" s="60">
        <f t="shared" ref="N41:N42" si="20">ROUND((N$39-N$44)/($L$44-$L$39)*($L$39-$L41)+N$39,3)</f>
        <v>-1.6E-2</v>
      </c>
      <c r="O41" s="55">
        <f t="shared" si="11"/>
        <v>12</v>
      </c>
      <c r="P41" s="58">
        <f t="shared" si="12"/>
        <v>889.30362477777783</v>
      </c>
      <c r="Q41" s="79">
        <f>ROUND((Q$40-Q$49)/($L$49-$L$40)*($L$40-$L41)+Q$40,3)</f>
        <v>-3.6999999999999998E-2</v>
      </c>
      <c r="R41" s="39">
        <f t="shared" ref="R41:R51" si="21">R40</f>
        <v>8</v>
      </c>
      <c r="S41" s="37">
        <f t="shared" si="3"/>
        <v>889.00762477777778</v>
      </c>
      <c r="T41" s="166"/>
      <c r="U41" s="167"/>
      <c r="V41" s="167"/>
      <c r="W41" s="168"/>
    </row>
    <row r="42" spans="2:23" ht="27" customHeight="1" x14ac:dyDescent="0.2">
      <c r="C42" s="33">
        <f t="shared" si="1"/>
        <v>889.94312077777772</v>
      </c>
      <c r="D42" s="39">
        <f t="shared" si="18"/>
        <v>8</v>
      </c>
      <c r="E42" s="68">
        <f t="shared" ref="E42:E48" si="22">ROUND((E$40-E$49)/($L$49-$L$40)*($L$40-$L42)+E$40,3)</f>
        <v>2.5999999999999999E-2</v>
      </c>
      <c r="F42" s="85">
        <f t="shared" si="0"/>
        <v>889.73512077777775</v>
      </c>
      <c r="G42" s="88">
        <f t="shared" si="5"/>
        <v>0</v>
      </c>
      <c r="H42" s="89">
        <f t="shared" si="6"/>
        <v>6.0000000000000001E-3</v>
      </c>
      <c r="I42" s="33">
        <f t="shared" si="14"/>
        <v>889.73512077777775</v>
      </c>
      <c r="J42" s="39">
        <f t="shared" si="7"/>
        <v>12</v>
      </c>
      <c r="K42" s="62">
        <f t="shared" si="19"/>
        <v>6.0000000000000001E-3</v>
      </c>
      <c r="L42" s="40">
        <f t="shared" si="17"/>
        <v>19670</v>
      </c>
      <c r="M42" s="72">
        <f t="shared" si="2"/>
        <v>889.66312077777775</v>
      </c>
      <c r="N42" s="60">
        <f t="shared" si="20"/>
        <v>-1.6E-2</v>
      </c>
      <c r="O42" s="55">
        <f t="shared" si="11"/>
        <v>12</v>
      </c>
      <c r="P42" s="58">
        <f t="shared" si="12"/>
        <v>889.47112077777774</v>
      </c>
      <c r="Q42" s="79">
        <f t="shared" ref="Q42:Q48" si="23">ROUND((Q$40-Q$49)/($L$49-$L$40)*($L$40-$L42)+Q$40,3)</f>
        <v>-3.4000000000000002E-2</v>
      </c>
      <c r="R42" s="39">
        <f t="shared" si="21"/>
        <v>8</v>
      </c>
      <c r="S42" s="37">
        <f t="shared" si="3"/>
        <v>889.19912077777769</v>
      </c>
      <c r="T42" s="166"/>
      <c r="U42" s="167"/>
      <c r="V42" s="167"/>
      <c r="W42" s="168"/>
    </row>
    <row r="43" spans="2:23" ht="27" customHeight="1" x14ac:dyDescent="0.2">
      <c r="C43" s="33">
        <f t="shared" si="1"/>
        <v>890.01306299999999</v>
      </c>
      <c r="D43" s="39">
        <f t="shared" si="18"/>
        <v>8</v>
      </c>
      <c r="E43" s="68">
        <f t="shared" si="22"/>
        <v>1.7999999999999999E-2</v>
      </c>
      <c r="F43" s="85">
        <f t="shared" si="0"/>
        <v>889.86906299999998</v>
      </c>
      <c r="G43" s="88">
        <f t="shared" si="5"/>
        <v>0</v>
      </c>
      <c r="H43" s="89">
        <f t="shared" si="6"/>
        <v>2E-3</v>
      </c>
      <c r="I43" s="33">
        <f t="shared" si="14"/>
        <v>889.86906299999998</v>
      </c>
      <c r="J43" s="39">
        <f t="shared" si="7"/>
        <v>12</v>
      </c>
      <c r="K43" s="62">
        <f>ROUND((K$39-K$44)/($L$44-$L$39)*($L$39-$L43)+K$39,3)</f>
        <v>2E-3</v>
      </c>
      <c r="L43" s="40">
        <f t="shared" si="17"/>
        <v>19680</v>
      </c>
      <c r="M43" s="72">
        <f t="shared" si="2"/>
        <v>889.84506299999998</v>
      </c>
      <c r="N43" s="60">
        <f>ROUND((N$39-N$44)/($L$44-$L$39)*($L$39-$L43)+N$39,3)</f>
        <v>-1.6E-2</v>
      </c>
      <c r="O43" s="55">
        <f t="shared" si="11"/>
        <v>12</v>
      </c>
      <c r="P43" s="58">
        <f t="shared" si="12"/>
        <v>889.65306299999997</v>
      </c>
      <c r="Q43" s="79">
        <f t="shared" si="23"/>
        <v>-0.03</v>
      </c>
      <c r="R43" s="39">
        <f t="shared" si="21"/>
        <v>8</v>
      </c>
      <c r="S43" s="37">
        <f t="shared" si="3"/>
        <v>889.41306299999997</v>
      </c>
      <c r="T43" s="166"/>
      <c r="U43" s="167"/>
      <c r="V43" s="167"/>
      <c r="W43" s="168"/>
    </row>
    <row r="44" spans="2:23" ht="27" customHeight="1" x14ac:dyDescent="0.2">
      <c r="C44" s="33">
        <f t="shared" si="1"/>
        <v>890.0614514444444</v>
      </c>
      <c r="D44" s="39">
        <f t="shared" si="18"/>
        <v>8</v>
      </c>
      <c r="E44" s="68">
        <f t="shared" si="22"/>
        <v>1.4999999999999999E-2</v>
      </c>
      <c r="F44" s="85">
        <f t="shared" si="0"/>
        <v>889.9414514444444</v>
      </c>
      <c r="G44" s="88">
        <f t="shared" si="5"/>
        <v>0</v>
      </c>
      <c r="H44" s="89">
        <f t="shared" si="6"/>
        <v>0</v>
      </c>
      <c r="I44" s="33">
        <f t="shared" si="14"/>
        <v>889.9414514444444</v>
      </c>
      <c r="J44" s="39">
        <f t="shared" si="7"/>
        <v>12</v>
      </c>
      <c r="K44" s="61">
        <v>0</v>
      </c>
      <c r="L44" s="75">
        <v>19685</v>
      </c>
      <c r="M44" s="72">
        <f t="shared" si="2"/>
        <v>889.9414514444444</v>
      </c>
      <c r="N44" s="64">
        <v>-1.5599999999999999E-2</v>
      </c>
      <c r="O44" s="55">
        <f t="shared" si="11"/>
        <v>12</v>
      </c>
      <c r="P44" s="58">
        <f t="shared" si="12"/>
        <v>889.75425144444444</v>
      </c>
      <c r="Q44" s="79">
        <f t="shared" si="23"/>
        <v>-2.9000000000000001E-2</v>
      </c>
      <c r="R44" s="39">
        <f t="shared" si="21"/>
        <v>8</v>
      </c>
      <c r="S44" s="37">
        <f t="shared" si="3"/>
        <v>889.52225144444446</v>
      </c>
      <c r="T44" s="166" t="s">
        <v>52</v>
      </c>
      <c r="U44" s="167"/>
      <c r="V44" s="167"/>
      <c r="W44" s="168"/>
    </row>
    <row r="45" spans="2:23" ht="27" customHeight="1" x14ac:dyDescent="0.2">
      <c r="C45" s="33">
        <f t="shared" si="1"/>
        <v>890.1049999999999</v>
      </c>
      <c r="D45" s="39">
        <f t="shared" si="18"/>
        <v>8</v>
      </c>
      <c r="E45" s="68">
        <f t="shared" si="22"/>
        <v>1.0999999999999999E-2</v>
      </c>
      <c r="F45" s="85">
        <f t="shared" si="0"/>
        <v>890.01699999999994</v>
      </c>
      <c r="G45" s="88">
        <f t="shared" si="5"/>
        <v>0</v>
      </c>
      <c r="H45" s="89">
        <f t="shared" si="6"/>
        <v>-2E-3</v>
      </c>
      <c r="I45" s="33">
        <f t="shared" si="14"/>
        <v>890.01699999999994</v>
      </c>
      <c r="J45" s="39">
        <f t="shared" si="7"/>
        <v>12</v>
      </c>
      <c r="K45" s="62">
        <f>ROUND((K$44-K$49)/($L$49-$L$44)*($L$44-$L45)+K$44,3)</f>
        <v>-2E-3</v>
      </c>
      <c r="L45" s="40">
        <f>L43+$J$6</f>
        <v>19690</v>
      </c>
      <c r="M45" s="72">
        <f t="shared" si="2"/>
        <v>890.04099999999994</v>
      </c>
      <c r="N45" s="60">
        <f>ROUND((N$44-N$49)/($L$49-$L$44)*($L$44-$L45)+N$44,3)</f>
        <v>-1.6E-2</v>
      </c>
      <c r="O45" s="55">
        <f t="shared" si="11"/>
        <v>12</v>
      </c>
      <c r="P45" s="58">
        <f t="shared" si="12"/>
        <v>889.84899999999993</v>
      </c>
      <c r="Q45" s="79">
        <f t="shared" si="23"/>
        <v>-2.7E-2</v>
      </c>
      <c r="R45" s="39">
        <f t="shared" si="21"/>
        <v>8</v>
      </c>
      <c r="S45" s="37">
        <f t="shared" si="3"/>
        <v>889.63299999999992</v>
      </c>
      <c r="T45" s="166"/>
      <c r="U45" s="167"/>
      <c r="V45" s="167"/>
      <c r="W45" s="168"/>
    </row>
    <row r="46" spans="2:23" ht="27" customHeight="1" x14ac:dyDescent="0.2">
      <c r="C46" s="33">
        <f t="shared" si="1"/>
        <v>890.20100000000002</v>
      </c>
      <c r="D46" s="39">
        <f t="shared" si="18"/>
        <v>8</v>
      </c>
      <c r="E46" s="68">
        <f t="shared" si="22"/>
        <v>4.0000000000000001E-3</v>
      </c>
      <c r="F46" s="85">
        <f t="shared" si="0"/>
        <v>890.16899999999998</v>
      </c>
      <c r="G46" s="88">
        <f t="shared" si="5"/>
        <v>0</v>
      </c>
      <c r="H46" s="89">
        <f t="shared" si="6"/>
        <v>-6.0000000000000001E-3</v>
      </c>
      <c r="I46" s="33">
        <f t="shared" si="14"/>
        <v>890.16899999999998</v>
      </c>
      <c r="J46" s="39">
        <f t="shared" si="7"/>
        <v>12</v>
      </c>
      <c r="K46" s="62">
        <f t="shared" ref="K46:K48" si="24">ROUND((K$44-K$49)/($L$49-$L$44)*($L$44-$L46)+K$44,3)</f>
        <v>-6.0000000000000001E-3</v>
      </c>
      <c r="L46" s="40">
        <f t="shared" ref="L46:L51" si="25">L45+$J$6</f>
        <v>19700</v>
      </c>
      <c r="M46" s="72">
        <f t="shared" si="2"/>
        <v>890.24099999999999</v>
      </c>
      <c r="N46" s="60">
        <f t="shared" ref="N46:N48" si="26">ROUND((N$44-N$49)/($L$49-$L$44)*($L$44-$L46)+N$44,3)</f>
        <v>-1.6E-2</v>
      </c>
      <c r="O46" s="55">
        <f t="shared" si="11"/>
        <v>12</v>
      </c>
      <c r="P46" s="58">
        <f t="shared" si="12"/>
        <v>890.04899999999998</v>
      </c>
      <c r="Q46" s="79">
        <f t="shared" si="23"/>
        <v>-2.4E-2</v>
      </c>
      <c r="R46" s="39">
        <f t="shared" si="21"/>
        <v>8</v>
      </c>
      <c r="S46" s="37">
        <f t="shared" si="3"/>
        <v>889.85699999999997</v>
      </c>
      <c r="T46" s="166"/>
      <c r="U46" s="167"/>
      <c r="V46" s="167"/>
      <c r="W46" s="168"/>
    </row>
    <row r="47" spans="2:23" ht="27" customHeight="1" x14ac:dyDescent="0.2">
      <c r="C47" s="33">
        <f t="shared" si="1"/>
        <v>890.30900000000008</v>
      </c>
      <c r="D47" s="39">
        <f t="shared" si="18"/>
        <v>8</v>
      </c>
      <c r="E47" s="68">
        <f t="shared" si="22"/>
        <v>-3.0000000000000001E-3</v>
      </c>
      <c r="F47" s="85">
        <f t="shared" si="0"/>
        <v>890.33300000000008</v>
      </c>
      <c r="G47" s="88">
        <f t="shared" si="5"/>
        <v>0</v>
      </c>
      <c r="H47" s="89">
        <f t="shared" si="6"/>
        <v>-8.9999999999999993E-3</v>
      </c>
      <c r="I47" s="33">
        <f t="shared" si="14"/>
        <v>890.33300000000008</v>
      </c>
      <c r="J47" s="39">
        <f t="shared" si="7"/>
        <v>12</v>
      </c>
      <c r="K47" s="62">
        <f t="shared" si="24"/>
        <v>-8.9999999999999993E-3</v>
      </c>
      <c r="L47" s="40">
        <f t="shared" si="25"/>
        <v>19710</v>
      </c>
      <c r="M47" s="72">
        <f t="shared" si="2"/>
        <v>890.44100000000003</v>
      </c>
      <c r="N47" s="60">
        <f t="shared" si="26"/>
        <v>-1.6E-2</v>
      </c>
      <c r="O47" s="55">
        <f t="shared" si="11"/>
        <v>12</v>
      </c>
      <c r="P47" s="58">
        <f t="shared" si="12"/>
        <v>890.24900000000002</v>
      </c>
      <c r="Q47" s="79">
        <f t="shared" si="23"/>
        <v>-2.1000000000000001E-2</v>
      </c>
      <c r="R47" s="39">
        <f t="shared" si="21"/>
        <v>8</v>
      </c>
      <c r="S47" s="37">
        <f t="shared" si="3"/>
        <v>890.08100000000002</v>
      </c>
      <c r="T47" s="166"/>
      <c r="U47" s="167"/>
      <c r="V47" s="167"/>
      <c r="W47" s="168"/>
    </row>
    <row r="48" spans="2:23" ht="27" customHeight="1" x14ac:dyDescent="0.2">
      <c r="C48" s="33">
        <f t="shared" si="1"/>
        <v>890.39212500000008</v>
      </c>
      <c r="D48" s="39">
        <f t="shared" si="18"/>
        <v>8</v>
      </c>
      <c r="E48" s="68">
        <f t="shared" si="22"/>
        <v>-1.0999999999999999E-2</v>
      </c>
      <c r="F48" s="85">
        <f t="shared" si="0"/>
        <v>890.48012500000004</v>
      </c>
      <c r="G48" s="88">
        <f t="shared" si="5"/>
        <v>0</v>
      </c>
      <c r="H48" s="89">
        <f t="shared" si="6"/>
        <v>-1.2999999999999999E-2</v>
      </c>
      <c r="I48" s="33">
        <f t="shared" si="14"/>
        <v>890.48012500000004</v>
      </c>
      <c r="J48" s="39">
        <f t="shared" si="7"/>
        <v>12</v>
      </c>
      <c r="K48" s="62">
        <f t="shared" si="24"/>
        <v>-1.2999999999999999E-2</v>
      </c>
      <c r="L48" s="40">
        <f t="shared" si="25"/>
        <v>19720</v>
      </c>
      <c r="M48" s="72">
        <f t="shared" si="2"/>
        <v>890.63612499999999</v>
      </c>
      <c r="N48" s="60">
        <f t="shared" si="26"/>
        <v>-1.6E-2</v>
      </c>
      <c r="O48" s="55">
        <f t="shared" si="11"/>
        <v>12</v>
      </c>
      <c r="P48" s="58">
        <f t="shared" si="12"/>
        <v>890.44412499999999</v>
      </c>
      <c r="Q48" s="79">
        <f t="shared" si="23"/>
        <v>-1.7999999999999999E-2</v>
      </c>
      <c r="R48" s="39">
        <f t="shared" si="21"/>
        <v>8</v>
      </c>
      <c r="S48" s="37">
        <f t="shared" si="3"/>
        <v>890.30012499999998</v>
      </c>
      <c r="T48" s="166"/>
      <c r="U48" s="167"/>
      <c r="V48" s="167"/>
      <c r="W48" s="168"/>
    </row>
    <row r="49" spans="3:23" ht="27" customHeight="1" x14ac:dyDescent="0.2">
      <c r="C49" s="33">
        <f t="shared" si="1"/>
        <v>890.45077833333323</v>
      </c>
      <c r="D49" s="39">
        <f>D48</f>
        <v>8</v>
      </c>
      <c r="E49" s="77">
        <v>-1.5599999999999999E-2</v>
      </c>
      <c r="F49" s="85">
        <f t="shared" si="0"/>
        <v>890.57557833333328</v>
      </c>
      <c r="G49" s="88">
        <f t="shared" si="5"/>
        <v>0</v>
      </c>
      <c r="H49" s="89">
        <f t="shared" si="6"/>
        <v>-1.5599999999999999E-2</v>
      </c>
      <c r="I49" s="33">
        <f t="shared" si="14"/>
        <v>890.57557833333328</v>
      </c>
      <c r="J49" s="39">
        <f t="shared" si="7"/>
        <v>12</v>
      </c>
      <c r="K49" s="61">
        <v>-1.5599999999999999E-2</v>
      </c>
      <c r="L49" s="75">
        <v>19727</v>
      </c>
      <c r="M49" s="72">
        <f t="shared" si="2"/>
        <v>890.76277833333324</v>
      </c>
      <c r="N49" s="64">
        <v>-1.5599999999999999E-2</v>
      </c>
      <c r="O49" s="55">
        <f t="shared" si="11"/>
        <v>12</v>
      </c>
      <c r="P49" s="58">
        <f t="shared" si="12"/>
        <v>890.57557833333328</v>
      </c>
      <c r="Q49" s="78">
        <v>-1.5599999999999999E-2</v>
      </c>
      <c r="R49" s="39">
        <f t="shared" si="21"/>
        <v>8</v>
      </c>
      <c r="S49" s="37">
        <f t="shared" si="3"/>
        <v>890.45077833333323</v>
      </c>
      <c r="T49" s="166" t="s">
        <v>53</v>
      </c>
      <c r="U49" s="167"/>
      <c r="V49" s="167"/>
      <c r="W49" s="168"/>
    </row>
    <row r="50" spans="3:23" ht="27" customHeight="1" x14ac:dyDescent="0.2">
      <c r="C50" s="33">
        <f t="shared" si="1"/>
        <v>890.50245833333338</v>
      </c>
      <c r="D50" s="39">
        <f t="shared" si="18"/>
        <v>8</v>
      </c>
      <c r="E50" s="68">
        <f>E49</f>
        <v>-1.5599999999999999E-2</v>
      </c>
      <c r="F50" s="85">
        <f t="shared" si="0"/>
        <v>890.62725833333343</v>
      </c>
      <c r="G50" s="88">
        <f t="shared" si="5"/>
        <v>0</v>
      </c>
      <c r="H50" s="89">
        <f t="shared" si="6"/>
        <v>-1.5599999999999999E-2</v>
      </c>
      <c r="I50" s="33">
        <f t="shared" si="14"/>
        <v>890.62725833333343</v>
      </c>
      <c r="J50" s="39">
        <f t="shared" si="7"/>
        <v>12</v>
      </c>
      <c r="K50" s="62">
        <f>K49</f>
        <v>-1.5599999999999999E-2</v>
      </c>
      <c r="L50" s="40">
        <f>L48+$J$6</f>
        <v>19730</v>
      </c>
      <c r="M50" s="72">
        <f t="shared" si="2"/>
        <v>890.81445833333339</v>
      </c>
      <c r="N50" s="60">
        <f>N49</f>
        <v>-1.5599999999999999E-2</v>
      </c>
      <c r="O50" s="55">
        <f t="shared" si="11"/>
        <v>12</v>
      </c>
      <c r="P50" s="58">
        <f t="shared" si="12"/>
        <v>890.62725833333343</v>
      </c>
      <c r="Q50" s="79">
        <f>Q49</f>
        <v>-1.5599999999999999E-2</v>
      </c>
      <c r="R50" s="39">
        <f t="shared" si="21"/>
        <v>8</v>
      </c>
      <c r="S50" s="37">
        <f t="shared" si="3"/>
        <v>890.50245833333338</v>
      </c>
      <c r="T50" s="166"/>
      <c r="U50" s="167"/>
      <c r="V50" s="167"/>
      <c r="W50" s="168"/>
    </row>
    <row r="51" spans="3:23" ht="27" customHeight="1" x14ac:dyDescent="0.2">
      <c r="C51" s="33">
        <f t="shared" si="1"/>
        <v>890.66345833333321</v>
      </c>
      <c r="D51" s="39">
        <f t="shared" si="18"/>
        <v>8</v>
      </c>
      <c r="E51" s="68">
        <f t="shared" ref="E51" si="27">K51</f>
        <v>-1.5599999999999999E-2</v>
      </c>
      <c r="F51" s="85">
        <f t="shared" si="0"/>
        <v>890.78825833333326</v>
      </c>
      <c r="G51" s="88">
        <f t="shared" si="5"/>
        <v>0</v>
      </c>
      <c r="H51" s="89">
        <f t="shared" si="6"/>
        <v>-1.5599999999999999E-2</v>
      </c>
      <c r="I51" s="33">
        <f t="shared" si="14"/>
        <v>890.78825833333326</v>
      </c>
      <c r="J51" s="39">
        <f t="shared" si="7"/>
        <v>12</v>
      </c>
      <c r="K51" s="62">
        <f>K50</f>
        <v>-1.5599999999999999E-2</v>
      </c>
      <c r="L51" s="40">
        <f t="shared" si="25"/>
        <v>19740</v>
      </c>
      <c r="M51" s="72">
        <f t="shared" si="2"/>
        <v>890.97545833333322</v>
      </c>
      <c r="N51" s="60">
        <f>N50</f>
        <v>-1.5599999999999999E-2</v>
      </c>
      <c r="O51" s="55">
        <f t="shared" si="11"/>
        <v>12</v>
      </c>
      <c r="P51" s="58">
        <f t="shared" si="12"/>
        <v>890.78825833333326</v>
      </c>
      <c r="Q51" s="79">
        <f t="shared" ref="Q51" si="28">N51</f>
        <v>-1.5599999999999999E-2</v>
      </c>
      <c r="R51" s="39">
        <f t="shared" si="21"/>
        <v>8</v>
      </c>
      <c r="S51" s="37">
        <f t="shared" si="3"/>
        <v>890.66345833333321</v>
      </c>
      <c r="T51" s="166"/>
      <c r="U51" s="167"/>
      <c r="V51" s="167"/>
      <c r="W51" s="168"/>
    </row>
    <row r="52" spans="3:23" ht="27" customHeight="1" x14ac:dyDescent="0.2"/>
    <row r="53" spans="3:23" ht="27" customHeight="1" x14ac:dyDescent="0.2"/>
    <row r="54" spans="3:23" ht="27" customHeight="1" x14ac:dyDescent="0.2"/>
    <row r="55" spans="3:23" ht="27" customHeight="1" x14ac:dyDescent="0.2"/>
    <row r="56" spans="3:23" ht="27" customHeight="1" x14ac:dyDescent="0.2"/>
    <row r="57" spans="3:23" ht="27" customHeight="1" x14ac:dyDescent="0.2"/>
    <row r="58" spans="3:23" ht="27" customHeight="1" x14ac:dyDescent="0.2"/>
    <row r="59" spans="3:23" ht="27" customHeight="1" x14ac:dyDescent="0.2"/>
    <row r="60" spans="3:23" ht="27" customHeight="1" x14ac:dyDescent="0.2"/>
    <row r="61" spans="3:23" ht="27" customHeight="1" x14ac:dyDescent="0.2"/>
    <row r="62" spans="3:23" ht="27" customHeight="1" x14ac:dyDescent="0.2"/>
    <row r="63" spans="3:23" ht="27" customHeight="1" x14ac:dyDescent="0.2"/>
    <row r="64" spans="3:23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</sheetData>
  <mergeCells count="70">
    <mergeCell ref="C1:W1"/>
    <mergeCell ref="C2:W2"/>
    <mergeCell ref="H3:S3"/>
    <mergeCell ref="H4:I4"/>
    <mergeCell ref="K4:L4"/>
    <mergeCell ref="Q4:R4"/>
    <mergeCell ref="H7:I7"/>
    <mergeCell ref="K7:L7"/>
    <mergeCell ref="Q7:Q8"/>
    <mergeCell ref="R7:S8"/>
    <mergeCell ref="K8:L8"/>
    <mergeCell ref="H5:I5"/>
    <mergeCell ref="K5:L5"/>
    <mergeCell ref="Q5:R5"/>
    <mergeCell ref="H6:I6"/>
    <mergeCell ref="K6:M6"/>
    <mergeCell ref="K9:L9"/>
    <mergeCell ref="Q9:Q10"/>
    <mergeCell ref="R9:S10"/>
    <mergeCell ref="K10:L10"/>
    <mergeCell ref="K11:L11"/>
    <mergeCell ref="Q11:Q12"/>
    <mergeCell ref="R11:S12"/>
    <mergeCell ref="K12:L12"/>
    <mergeCell ref="Q17:S17"/>
    <mergeCell ref="K13:L13"/>
    <mergeCell ref="N13:O13"/>
    <mergeCell ref="R13:S13"/>
    <mergeCell ref="C15:W15"/>
    <mergeCell ref="I16:K16"/>
    <mergeCell ref="Q16:T16"/>
    <mergeCell ref="C17:E17"/>
    <mergeCell ref="F17:H17"/>
    <mergeCell ref="I17:K17"/>
    <mergeCell ref="L17:M17"/>
    <mergeCell ref="N17:P17"/>
    <mergeCell ref="T29:W29"/>
    <mergeCell ref="T17:W18"/>
    <mergeCell ref="T19:W19"/>
    <mergeCell ref="T20:W20"/>
    <mergeCell ref="T21:W21"/>
    <mergeCell ref="T22:W22"/>
    <mergeCell ref="T23:W23"/>
    <mergeCell ref="T24:W24"/>
    <mergeCell ref="T25:W25"/>
    <mergeCell ref="T26:W26"/>
    <mergeCell ref="T27:W27"/>
    <mergeCell ref="T28:W28"/>
    <mergeCell ref="T41:W41"/>
    <mergeCell ref="T30:W30"/>
    <mergeCell ref="T31:W31"/>
    <mergeCell ref="T32:W32"/>
    <mergeCell ref="T33:W33"/>
    <mergeCell ref="T34:W34"/>
    <mergeCell ref="T35:W35"/>
    <mergeCell ref="T36:W36"/>
    <mergeCell ref="T37:W37"/>
    <mergeCell ref="T38:W38"/>
    <mergeCell ref="T39:W39"/>
    <mergeCell ref="T40:W40"/>
    <mergeCell ref="T48:W48"/>
    <mergeCell ref="T49:W49"/>
    <mergeCell ref="T50:W50"/>
    <mergeCell ref="T51:W51"/>
    <mergeCell ref="T42:W42"/>
    <mergeCell ref="T43:W43"/>
    <mergeCell ref="T44:W44"/>
    <mergeCell ref="T45:W45"/>
    <mergeCell ref="T46:W46"/>
    <mergeCell ref="T47:W47"/>
  </mergeCells>
  <printOptions horizontalCentered="1" verticalCentered="1"/>
  <pageMargins left="0" right="0" top="0.5" bottom="0" header="0" footer="0"/>
  <pageSetup scale="28" fitToHeight="2" orientation="landscape" r:id="rId1"/>
  <headerFooter alignWithMargins="0">
    <oddFooter>&amp;L&amp;Z&amp;F&amp;C&amp;T&amp;D&amp;RPage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DFED4-5378-42CB-8C6C-DFAF79C4E935}">
  <sheetPr>
    <tabColor rgb="FFFF0000"/>
  </sheetPr>
  <dimension ref="A1:W258"/>
  <sheetViews>
    <sheetView showGridLines="0" view="pageBreakPreview" topLeftCell="A20" zoomScale="80" zoomScaleNormal="55" zoomScaleSheetLayoutView="80" workbookViewId="0">
      <selection activeCell="C19" sqref="C19:C51"/>
    </sheetView>
  </sheetViews>
  <sheetFormatPr defaultRowHeight="12.75" x14ac:dyDescent="0.2"/>
  <cols>
    <col min="1" max="2" width="9.140625" style="69" customWidth="1"/>
    <col min="3" max="23" width="15.7109375" customWidth="1"/>
    <col min="24" max="24" width="9.140625" customWidth="1"/>
  </cols>
  <sheetData>
    <row r="1" spans="3:23" ht="41.25" x14ac:dyDescent="0.6">
      <c r="C1" s="169" t="s">
        <v>43</v>
      </c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</row>
    <row r="2" spans="3:23" ht="26.25" customHeight="1" thickBot="1" x14ac:dyDescent="0.25">
      <c r="C2" s="170" t="s">
        <v>44</v>
      </c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</row>
    <row r="3" spans="3:23" ht="30" customHeight="1" thickBot="1" x14ac:dyDescent="0.25">
      <c r="H3" s="124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6"/>
    </row>
    <row r="4" spans="3:23" ht="20.100000000000001" customHeight="1" x14ac:dyDescent="0.2">
      <c r="H4" s="149" t="s">
        <v>2</v>
      </c>
      <c r="I4" s="150"/>
      <c r="J4" s="19">
        <v>19450</v>
      </c>
      <c r="K4" s="174" t="s">
        <v>13</v>
      </c>
      <c r="L4" s="175"/>
      <c r="M4" s="19">
        <v>19575</v>
      </c>
      <c r="N4" s="48" t="s">
        <v>21</v>
      </c>
      <c r="O4" s="49"/>
      <c r="P4" s="19">
        <v>19825</v>
      </c>
      <c r="Q4" s="174" t="s">
        <v>25</v>
      </c>
      <c r="R4" s="175"/>
      <c r="S4" s="19">
        <v>20050</v>
      </c>
    </row>
    <row r="5" spans="3:23" ht="20.100000000000001" customHeight="1" thickBot="1" x14ac:dyDescent="0.25">
      <c r="H5" s="172" t="s">
        <v>1</v>
      </c>
      <c r="I5" s="173"/>
      <c r="J5" s="20">
        <v>889.30399999999997</v>
      </c>
      <c r="K5" s="151" t="s">
        <v>12</v>
      </c>
      <c r="L5" s="152"/>
      <c r="M5" s="20">
        <v>887.74099999999999</v>
      </c>
      <c r="N5" s="50" t="s">
        <v>20</v>
      </c>
      <c r="O5" s="51"/>
      <c r="P5" s="20">
        <v>892.74099999999999</v>
      </c>
      <c r="Q5" s="176" t="s">
        <v>24</v>
      </c>
      <c r="R5" s="177"/>
      <c r="S5" s="26">
        <v>888.46600000000001</v>
      </c>
    </row>
    <row r="6" spans="3:23" ht="20.100000000000001" customHeight="1" thickBot="1" x14ac:dyDescent="0.25">
      <c r="H6" s="153" t="s">
        <v>26</v>
      </c>
      <c r="I6" s="154"/>
      <c r="J6" s="21">
        <v>10</v>
      </c>
      <c r="K6" s="157" t="s">
        <v>16</v>
      </c>
      <c r="L6" s="158"/>
      <c r="M6" s="159"/>
      <c r="N6" s="52" t="s">
        <v>16</v>
      </c>
      <c r="O6" s="53"/>
      <c r="P6" s="54"/>
      <c r="Q6" s="9" t="s">
        <v>4</v>
      </c>
      <c r="R6" s="27" t="s">
        <v>0</v>
      </c>
      <c r="S6" s="28"/>
    </row>
    <row r="7" spans="3:23" ht="20.100000000000001" customHeight="1" x14ac:dyDescent="0.2">
      <c r="H7" s="155"/>
      <c r="I7" s="156"/>
      <c r="J7" s="18"/>
      <c r="K7" s="151" t="s">
        <v>9</v>
      </c>
      <c r="L7" s="152"/>
      <c r="M7" s="20">
        <v>225</v>
      </c>
      <c r="N7" s="50" t="s">
        <v>17</v>
      </c>
      <c r="O7" s="51"/>
      <c r="P7" s="20">
        <v>225</v>
      </c>
      <c r="Q7" s="182">
        <v>5737.71</v>
      </c>
      <c r="R7" s="186" t="s">
        <v>27</v>
      </c>
      <c r="S7" s="187"/>
    </row>
    <row r="8" spans="3:23" ht="20.100000000000001" customHeight="1" x14ac:dyDescent="0.2">
      <c r="H8" s="16"/>
      <c r="J8" s="17"/>
      <c r="K8" s="151" t="s">
        <v>11</v>
      </c>
      <c r="L8" s="152"/>
      <c r="M8" s="15">
        <f>M4-(M7/2)</f>
        <v>19462.5</v>
      </c>
      <c r="N8" s="50" t="s">
        <v>19</v>
      </c>
      <c r="O8" s="51"/>
      <c r="P8" s="31">
        <f>P4-(P7/2)</f>
        <v>19712.5</v>
      </c>
      <c r="Q8" s="182"/>
      <c r="R8" s="188"/>
      <c r="S8" s="189"/>
    </row>
    <row r="9" spans="3:23" ht="20.100000000000001" customHeight="1" thickBot="1" x14ac:dyDescent="0.25">
      <c r="H9" s="3"/>
      <c r="I9" s="4"/>
      <c r="J9" s="14"/>
      <c r="K9" s="151" t="s">
        <v>10</v>
      </c>
      <c r="L9" s="152"/>
      <c r="M9" s="11">
        <f>M5-M12*(M7/2)</f>
        <v>889.14769999999999</v>
      </c>
      <c r="N9" s="50" t="s">
        <v>18</v>
      </c>
      <c r="O9" s="51"/>
      <c r="P9" s="11">
        <f>P5-P12*(P7/2)</f>
        <v>890.49099999999999</v>
      </c>
      <c r="Q9" s="185">
        <v>3.9023999999999998E-4</v>
      </c>
      <c r="R9" s="178" t="s">
        <v>29</v>
      </c>
      <c r="S9" s="179"/>
    </row>
    <row r="10" spans="3:23" ht="20.100000000000001" customHeight="1" x14ac:dyDescent="0.2">
      <c r="H10" s="9" t="s">
        <v>6</v>
      </c>
      <c r="I10" s="10"/>
      <c r="J10" s="22" t="s">
        <v>46</v>
      </c>
      <c r="K10" s="151" t="s">
        <v>15</v>
      </c>
      <c r="L10" s="152"/>
      <c r="M10" s="15">
        <f>M4+(M7/2)</f>
        <v>19687.5</v>
      </c>
      <c r="N10" s="50" t="s">
        <v>23</v>
      </c>
      <c r="O10" s="51"/>
      <c r="P10" s="31">
        <f>P4+(P7/2)</f>
        <v>19937.5</v>
      </c>
      <c r="Q10" s="185"/>
      <c r="R10" s="180"/>
      <c r="S10" s="181"/>
    </row>
    <row r="11" spans="3:23" ht="20.100000000000001" customHeight="1" x14ac:dyDescent="0.2">
      <c r="H11" s="5" t="s">
        <v>5</v>
      </c>
      <c r="I11" s="6"/>
      <c r="J11" s="23">
        <v>45327</v>
      </c>
      <c r="K11" s="151" t="s">
        <v>14</v>
      </c>
      <c r="L11" s="152"/>
      <c r="M11" s="11">
        <f>M5+(M13*M7/2)</f>
        <v>889.99099999999999</v>
      </c>
      <c r="N11" s="50" t="s">
        <v>22</v>
      </c>
      <c r="O11" s="51"/>
      <c r="P11" s="11">
        <f>P5+(P13*P7/2)</f>
        <v>890.60349999999994</v>
      </c>
      <c r="Q11" s="185">
        <v>-3.9023999999999998E-4</v>
      </c>
      <c r="R11" s="178" t="s">
        <v>30</v>
      </c>
      <c r="S11" s="179"/>
    </row>
    <row r="12" spans="3:23" ht="20.100000000000001" customHeight="1" x14ac:dyDescent="0.2">
      <c r="H12" s="5" t="s">
        <v>3</v>
      </c>
      <c r="I12" s="6"/>
      <c r="J12" s="24"/>
      <c r="K12" s="151" t="s">
        <v>7</v>
      </c>
      <c r="L12" s="152"/>
      <c r="M12" s="7">
        <f>(M5-J5)/(M4-J4)</f>
        <v>-1.2503999999999906E-2</v>
      </c>
      <c r="N12" s="50" t="s">
        <v>7</v>
      </c>
      <c r="O12" s="51"/>
      <c r="P12" s="7">
        <f>((P5-M5)/(P4-M4))</f>
        <v>0.02</v>
      </c>
      <c r="Q12" s="185"/>
      <c r="R12" s="180"/>
      <c r="S12" s="181"/>
    </row>
    <row r="13" spans="3:23" ht="20.100000000000001" customHeight="1" thickBot="1" x14ac:dyDescent="0.25">
      <c r="H13" s="1" t="s">
        <v>5</v>
      </c>
      <c r="I13" s="2"/>
      <c r="J13" s="25"/>
      <c r="K13" s="176" t="s">
        <v>8</v>
      </c>
      <c r="L13" s="177"/>
      <c r="M13" s="8">
        <f>IF(AND(P4&gt;0,P5&gt;0),((P5-M5)/(P4-M4)),0)</f>
        <v>0.02</v>
      </c>
      <c r="N13" s="122" t="s">
        <v>8</v>
      </c>
      <c r="O13" s="123"/>
      <c r="P13" s="8">
        <f>IF(AND(S4&gt;0,S5&gt;0),((S5-P5)/(S4-P4)),0)</f>
        <v>-1.8999999999999899E-2</v>
      </c>
      <c r="Q13" s="30">
        <v>-1.5599999999999999E-2</v>
      </c>
      <c r="R13" s="183" t="s">
        <v>28</v>
      </c>
      <c r="S13" s="184"/>
    </row>
    <row r="14" spans="3:23" ht="20.100000000000001" customHeight="1" x14ac:dyDescent="0.2">
      <c r="D14" s="12"/>
      <c r="E14" s="12"/>
      <c r="F14" s="12"/>
      <c r="G14" s="12"/>
      <c r="I14" s="12"/>
      <c r="J14" s="12"/>
      <c r="L14" s="13"/>
      <c r="M14" s="12"/>
      <c r="N14" s="12"/>
      <c r="O14" s="12"/>
      <c r="P14" s="12"/>
      <c r="R14" s="13"/>
      <c r="S14" s="12"/>
      <c r="T14" s="12"/>
    </row>
    <row r="15" spans="3:23" ht="30" customHeight="1" x14ac:dyDescent="0.2">
      <c r="C15" s="171" t="s">
        <v>45</v>
      </c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/>
      <c r="S15" s="171"/>
      <c r="T15" s="171"/>
      <c r="U15" s="171"/>
      <c r="V15" s="171"/>
      <c r="W15" s="171"/>
    </row>
    <row r="16" spans="3:23" ht="30" customHeight="1" thickBot="1" x14ac:dyDescent="0.25">
      <c r="C16" s="32"/>
      <c r="D16" s="32"/>
      <c r="E16" s="32"/>
      <c r="F16" s="32"/>
      <c r="G16" s="32"/>
      <c r="H16" s="32"/>
      <c r="I16" s="191" t="s">
        <v>47</v>
      </c>
      <c r="J16" s="191"/>
      <c r="K16" s="191"/>
      <c r="L16" s="4"/>
      <c r="M16" s="4"/>
      <c r="N16" s="4"/>
      <c r="O16" s="4"/>
      <c r="P16" s="4"/>
      <c r="Q16" s="191" t="s">
        <v>48</v>
      </c>
      <c r="R16" s="191"/>
      <c r="S16" s="191"/>
      <c r="T16" s="191"/>
      <c r="U16" s="4"/>
      <c r="V16" s="32"/>
      <c r="W16" s="32"/>
    </row>
    <row r="17" spans="1:23" ht="54" customHeight="1" thickBot="1" x14ac:dyDescent="0.25">
      <c r="C17" s="130" t="s">
        <v>38</v>
      </c>
      <c r="D17" s="131"/>
      <c r="E17" s="132"/>
      <c r="F17" s="192" t="s">
        <v>31</v>
      </c>
      <c r="G17" s="193"/>
      <c r="H17" s="194"/>
      <c r="I17" s="130" t="s">
        <v>36</v>
      </c>
      <c r="J17" s="131"/>
      <c r="K17" s="132"/>
      <c r="L17" s="127" t="s">
        <v>32</v>
      </c>
      <c r="M17" s="129"/>
      <c r="N17" s="127" t="s">
        <v>35</v>
      </c>
      <c r="O17" s="128"/>
      <c r="P17" s="129"/>
      <c r="Q17" s="130" t="s">
        <v>37</v>
      </c>
      <c r="R17" s="131"/>
      <c r="S17" s="132"/>
      <c r="T17" s="133" t="s">
        <v>42</v>
      </c>
      <c r="U17" s="134"/>
      <c r="V17" s="134"/>
      <c r="W17" s="135"/>
    </row>
    <row r="18" spans="1:23" ht="60" customHeight="1" thickBot="1" x14ac:dyDescent="0.25">
      <c r="C18" s="42" t="s">
        <v>41</v>
      </c>
      <c r="D18" s="43" t="s">
        <v>34</v>
      </c>
      <c r="E18" s="44" t="s">
        <v>33</v>
      </c>
      <c r="F18" s="82" t="s">
        <v>41</v>
      </c>
      <c r="G18" s="83" t="s">
        <v>34</v>
      </c>
      <c r="H18" s="84" t="s">
        <v>33</v>
      </c>
      <c r="I18" s="42" t="s">
        <v>41</v>
      </c>
      <c r="J18" s="43" t="s">
        <v>34</v>
      </c>
      <c r="K18" s="44" t="s">
        <v>33</v>
      </c>
      <c r="L18" s="45" t="s">
        <v>40</v>
      </c>
      <c r="M18" s="46" t="s">
        <v>39</v>
      </c>
      <c r="N18" s="42" t="s">
        <v>33</v>
      </c>
      <c r="O18" s="47" t="s">
        <v>34</v>
      </c>
      <c r="P18" s="44" t="s">
        <v>41</v>
      </c>
      <c r="Q18" s="42" t="s">
        <v>33</v>
      </c>
      <c r="R18" s="47" t="s">
        <v>34</v>
      </c>
      <c r="S18" s="44" t="s">
        <v>41</v>
      </c>
      <c r="T18" s="136"/>
      <c r="U18" s="137"/>
      <c r="V18" s="137"/>
      <c r="W18" s="138"/>
    </row>
    <row r="19" spans="1:23" ht="27" customHeight="1" x14ac:dyDescent="0.2">
      <c r="B19" s="70"/>
      <c r="C19" s="33">
        <f>I19+D19*E19</f>
        <v>889.53514500000006</v>
      </c>
      <c r="D19" s="34">
        <v>1.71</v>
      </c>
      <c r="E19" s="76">
        <v>1.95E-2</v>
      </c>
      <c r="F19" s="85">
        <f t="shared" ref="F19:F51" si="0">I19+G19*H19</f>
        <v>889.5018</v>
      </c>
      <c r="G19" s="86">
        <v>0</v>
      </c>
      <c r="H19" s="87">
        <f>K19</f>
        <v>1.7899999999999999E-2</v>
      </c>
      <c r="I19" s="33">
        <f>M19+J19*K19</f>
        <v>889.5018</v>
      </c>
      <c r="J19" s="35">
        <v>12</v>
      </c>
      <c r="K19" s="59">
        <v>1.7899999999999999E-2</v>
      </c>
      <c r="L19" s="36">
        <f>J4</f>
        <v>19450</v>
      </c>
      <c r="M19" s="73">
        <v>889.28700000000003</v>
      </c>
      <c r="N19" s="63">
        <v>-5.1999999999999998E-2</v>
      </c>
      <c r="O19" s="56">
        <v>12</v>
      </c>
      <c r="P19" s="57">
        <f>M19+(N19*O19)</f>
        <v>888.66300000000001</v>
      </c>
      <c r="Q19" s="78">
        <v>-4.9700000000000001E-2</v>
      </c>
      <c r="R19" s="38">
        <v>0.54</v>
      </c>
      <c r="S19" s="37">
        <f>Q19*R19+P19</f>
        <v>888.63616200000001</v>
      </c>
      <c r="T19" s="142" t="s">
        <v>49</v>
      </c>
      <c r="U19" s="143"/>
      <c r="V19" s="143"/>
      <c r="W19" s="144"/>
    </row>
    <row r="20" spans="1:23" ht="27" customHeight="1" x14ac:dyDescent="0.2">
      <c r="B20" s="70"/>
      <c r="C20" s="33">
        <f t="shared" ref="C20:C51" si="1">I20+D20*E20</f>
        <v>889.43739199999993</v>
      </c>
      <c r="D20" s="39">
        <f>ROUND((D$19-D$24)/($L$24-$L$19)*($L$19-$L20)+D$19,3)</f>
        <v>1.768</v>
      </c>
      <c r="E20" s="65">
        <f>ROUND((E$19-E$24)/($L$24-$L$19)*($L$19-$L20)+E$19,3)</f>
        <v>2.4E-2</v>
      </c>
      <c r="F20" s="85">
        <f t="shared" si="0"/>
        <v>889.39495999999997</v>
      </c>
      <c r="G20" s="88">
        <f>G19</f>
        <v>0</v>
      </c>
      <c r="H20" s="89">
        <f>K20</f>
        <v>1.7999999999999999E-2</v>
      </c>
      <c r="I20" s="33">
        <f>J20*K20+M20</f>
        <v>889.39495999999997</v>
      </c>
      <c r="J20" s="39">
        <f>J19</f>
        <v>12</v>
      </c>
      <c r="K20" s="65">
        <f>ROUND((K$19-K$39)/($L$39-$L$19)*($L$19-$L20)+K$19,3)</f>
        <v>1.7999999999999999E-2</v>
      </c>
      <c r="L20" s="40">
        <f>L19+$J$6</f>
        <v>19460</v>
      </c>
      <c r="M20" s="72">
        <f t="shared" ref="M20:M51" si="2">IF(AND(L20&gt;=$J$4,L20&lt;=$M$8),$J$5+($M$12*(L20-$J$4)),IF(AND(L20&gt;$M$8,L20&lt;=$M$10),$M$9+((($M$13-$M$12)*((L20-$M$8)*(L20-$M$8)))/(2*($M$7)))+($M$12*(L20-$M$8)),IF(AND(L20&gt;$M$10,L20&lt;=$P$8),$M$11+$M$13*(L20-$M$10),IF(AND(L20&gt;$P$8,L20&lt;=$P$10),$P$9+((($P$13-$P$12)*((L20-$P$8)*(L20-$P$8)))/(2*($P$7)))+($P$12*(L20-$P$8)),IF(AND(L20&gt;$P$10,L20&lt;=$S$4),$P$11+$P$13*(L20-$P$10),1)))))</f>
        <v>889.17895999999996</v>
      </c>
      <c r="N20" s="60">
        <f>ROUND((N$19-N$39)/(L$39-L$19)*(L$19-L20)+N$19,3)</f>
        <v>-0.05</v>
      </c>
      <c r="O20" s="55">
        <f>O19</f>
        <v>12</v>
      </c>
      <c r="P20" s="58">
        <f>M20+(N20*O20)</f>
        <v>888.57895999999994</v>
      </c>
      <c r="Q20" s="79">
        <f>ROUND((Q$19-Q$24)/($L$24-$L$19)*($L$19-$L20)+Q$19,3)</f>
        <v>-4.8000000000000001E-2</v>
      </c>
      <c r="R20" s="39">
        <f>ROUND((R$19-R$24)/($L$24-$L$19)*($L$19-$L20)+R$19,3)</f>
        <v>0.83199999999999996</v>
      </c>
      <c r="S20" s="37">
        <f t="shared" ref="S20:S51" si="3">Q20*R20+P20</f>
        <v>888.53902399999993</v>
      </c>
      <c r="T20" s="145"/>
      <c r="U20" s="146"/>
      <c r="V20" s="146"/>
      <c r="W20" s="147"/>
    </row>
    <row r="21" spans="1:23" ht="27" customHeight="1" x14ac:dyDescent="0.2">
      <c r="B21" s="70"/>
      <c r="C21" s="33">
        <f t="shared" si="1"/>
        <v>889.32511099999988</v>
      </c>
      <c r="D21" s="39">
        <f t="shared" ref="D21:E23" si="4">ROUND((D$19-D$24)/($L$24-$L$19)*($L$19-$L21)+D$19,3)</f>
        <v>1.8260000000000001</v>
      </c>
      <c r="E21" s="65">
        <f t="shared" si="4"/>
        <v>2.8000000000000001E-2</v>
      </c>
      <c r="F21" s="85">
        <f t="shared" si="0"/>
        <v>889.27398299999993</v>
      </c>
      <c r="G21" s="88">
        <f t="shared" ref="G21:G51" si="5">G20</f>
        <v>0</v>
      </c>
      <c r="H21" s="89">
        <f t="shared" ref="H21:H51" si="6">K21</f>
        <v>1.7999999999999999E-2</v>
      </c>
      <c r="I21" s="33">
        <f>J21*K21+M21</f>
        <v>889.27398299999993</v>
      </c>
      <c r="J21" s="39">
        <f t="shared" ref="J21:J51" si="7">J20</f>
        <v>12</v>
      </c>
      <c r="K21" s="65">
        <f t="shared" ref="K21:K38" si="8">ROUND((K$19-K$39)/($L$39-$L$19)*($L$19-$L21)+K$19,3)</f>
        <v>1.7999999999999999E-2</v>
      </c>
      <c r="L21" s="40">
        <f t="shared" ref="L21:L32" si="9">L20+$J$6</f>
        <v>19470</v>
      </c>
      <c r="M21" s="72">
        <f t="shared" si="2"/>
        <v>889.05798299999992</v>
      </c>
      <c r="N21" s="60">
        <f t="shared" ref="N21:N38" si="10">ROUND((N$19-N$39)/(L$39-L$19)*(L$19-L21)+N$19,3)</f>
        <v>-4.8000000000000001E-2</v>
      </c>
      <c r="O21" s="55">
        <f t="shared" ref="O21:O51" si="11">O20</f>
        <v>12</v>
      </c>
      <c r="P21" s="58">
        <f t="shared" ref="P21:P51" si="12">M21+(N21*O21)</f>
        <v>888.4819829999999</v>
      </c>
      <c r="Q21" s="79">
        <f t="shared" ref="Q21:Q23" si="13">ROUND((Q$19-Q$24)/($L$24-$L$19)*($L$19-$L21)+Q$19,3)</f>
        <v>-4.5999999999999999E-2</v>
      </c>
      <c r="R21" s="39">
        <f t="shared" ref="R21:R23" si="14">ROUND((R$19-R$24)/($L$24-$L$19)*($L$19-$L21)+R$19,3)</f>
        <v>1.1240000000000001</v>
      </c>
      <c r="S21" s="37">
        <f t="shared" si="3"/>
        <v>888.43027899999993</v>
      </c>
      <c r="T21" s="145"/>
      <c r="U21" s="146"/>
      <c r="V21" s="146"/>
      <c r="W21" s="147"/>
    </row>
    <row r="22" spans="1:23" ht="27" customHeight="1" x14ac:dyDescent="0.2">
      <c r="B22" s="70"/>
      <c r="C22" s="33">
        <f t="shared" si="1"/>
        <v>889.22728877777774</v>
      </c>
      <c r="D22" s="39">
        <f t="shared" si="4"/>
        <v>1.8839999999999999</v>
      </c>
      <c r="E22" s="65">
        <f t="shared" si="4"/>
        <v>3.2000000000000001E-2</v>
      </c>
      <c r="F22" s="85">
        <f t="shared" si="0"/>
        <v>889.16700077777773</v>
      </c>
      <c r="G22" s="88">
        <f t="shared" si="5"/>
        <v>0</v>
      </c>
      <c r="H22" s="89">
        <f t="shared" si="6"/>
        <v>1.7999999999999999E-2</v>
      </c>
      <c r="I22" s="33">
        <f>J22*K22+M22</f>
        <v>889.16700077777773</v>
      </c>
      <c r="J22" s="39">
        <f t="shared" si="7"/>
        <v>12</v>
      </c>
      <c r="K22" s="65">
        <f t="shared" si="8"/>
        <v>1.7999999999999999E-2</v>
      </c>
      <c r="L22" s="40">
        <f t="shared" si="9"/>
        <v>19480</v>
      </c>
      <c r="M22" s="72">
        <f t="shared" si="2"/>
        <v>888.95100077777772</v>
      </c>
      <c r="N22" s="60">
        <f t="shared" si="10"/>
        <v>-4.5999999999999999E-2</v>
      </c>
      <c r="O22" s="55">
        <f t="shared" si="11"/>
        <v>12</v>
      </c>
      <c r="P22" s="58">
        <f t="shared" si="12"/>
        <v>888.3990007777777</v>
      </c>
      <c r="Q22" s="79">
        <f t="shared" si="13"/>
        <v>-4.3999999999999997E-2</v>
      </c>
      <c r="R22" s="39">
        <f t="shared" si="14"/>
        <v>1.4159999999999999</v>
      </c>
      <c r="S22" s="37">
        <f t="shared" si="3"/>
        <v>888.33669677777766</v>
      </c>
      <c r="T22" s="145"/>
      <c r="U22" s="146"/>
      <c r="V22" s="146"/>
      <c r="W22" s="147"/>
    </row>
    <row r="23" spans="1:23" ht="27" customHeight="1" x14ac:dyDescent="0.2">
      <c r="B23" s="70"/>
      <c r="C23" s="33">
        <f t="shared" si="1"/>
        <v>889.13237677777784</v>
      </c>
      <c r="D23" s="39">
        <f t="shared" si="4"/>
        <v>1.9419999999999999</v>
      </c>
      <c r="E23" s="65">
        <f t="shared" si="4"/>
        <v>3.5999999999999997E-2</v>
      </c>
      <c r="F23" s="85">
        <f t="shared" si="0"/>
        <v>889.06246477777779</v>
      </c>
      <c r="G23" s="88">
        <f t="shared" si="5"/>
        <v>0</v>
      </c>
      <c r="H23" s="89">
        <f t="shared" si="6"/>
        <v>1.7000000000000001E-2</v>
      </c>
      <c r="I23" s="33">
        <f t="shared" ref="I23:I51" si="15">J23*K23+M23</f>
        <v>889.06246477777779</v>
      </c>
      <c r="J23" s="39">
        <f t="shared" si="7"/>
        <v>12</v>
      </c>
      <c r="K23" s="65">
        <f t="shared" si="8"/>
        <v>1.7000000000000001E-2</v>
      </c>
      <c r="L23" s="74">
        <f t="shared" si="9"/>
        <v>19490</v>
      </c>
      <c r="M23" s="72">
        <f t="shared" si="2"/>
        <v>888.85846477777784</v>
      </c>
      <c r="N23" s="60">
        <f t="shared" si="10"/>
        <v>-4.3999999999999997E-2</v>
      </c>
      <c r="O23" s="55">
        <f t="shared" si="11"/>
        <v>12</v>
      </c>
      <c r="P23" s="58">
        <f t="shared" si="12"/>
        <v>888.33046477777782</v>
      </c>
      <c r="Q23" s="79">
        <f t="shared" si="13"/>
        <v>-4.2000000000000003E-2</v>
      </c>
      <c r="R23" s="39">
        <f t="shared" si="14"/>
        <v>1.708</v>
      </c>
      <c r="S23" s="37">
        <f t="shared" si="3"/>
        <v>888.25872877777783</v>
      </c>
      <c r="T23" s="148" t="s">
        <v>54</v>
      </c>
      <c r="U23" s="146"/>
      <c r="V23" s="146"/>
      <c r="W23" s="147"/>
    </row>
    <row r="24" spans="1:23" ht="27" customHeight="1" x14ac:dyDescent="0.2">
      <c r="B24" s="70"/>
      <c r="C24" s="33">
        <f t="shared" si="1"/>
        <v>889.06437500000004</v>
      </c>
      <c r="D24" s="80">
        <v>2</v>
      </c>
      <c r="E24" s="81">
        <v>0.04</v>
      </c>
      <c r="F24" s="85">
        <f>I24+G24*H24</f>
        <v>888.984375</v>
      </c>
      <c r="G24" s="88">
        <f t="shared" si="5"/>
        <v>0</v>
      </c>
      <c r="H24" s="89">
        <f t="shared" si="6"/>
        <v>1.7000000000000001E-2</v>
      </c>
      <c r="I24" s="33">
        <f t="shared" si="15"/>
        <v>888.984375</v>
      </c>
      <c r="J24" s="39">
        <f t="shared" si="7"/>
        <v>12</v>
      </c>
      <c r="K24" s="65">
        <f t="shared" si="8"/>
        <v>1.7000000000000001E-2</v>
      </c>
      <c r="L24" s="40">
        <f t="shared" si="9"/>
        <v>19500</v>
      </c>
      <c r="M24" s="72">
        <f t="shared" si="2"/>
        <v>888.78037500000005</v>
      </c>
      <c r="N24" s="60">
        <f t="shared" si="10"/>
        <v>-4.2999999999999997E-2</v>
      </c>
      <c r="O24" s="55">
        <f t="shared" si="11"/>
        <v>12</v>
      </c>
      <c r="P24" s="58">
        <f t="shared" si="12"/>
        <v>888.26437500000009</v>
      </c>
      <c r="Q24" s="78">
        <v>-0.04</v>
      </c>
      <c r="R24" s="80">
        <v>2</v>
      </c>
      <c r="S24" s="37">
        <f t="shared" si="3"/>
        <v>888.18437500000005</v>
      </c>
      <c r="T24" s="145"/>
      <c r="U24" s="146"/>
      <c r="V24" s="146"/>
      <c r="W24" s="147"/>
    </row>
    <row r="25" spans="1:23" ht="27" customHeight="1" x14ac:dyDescent="0.2">
      <c r="B25" s="70"/>
      <c r="C25" s="33">
        <f t="shared" si="1"/>
        <v>889.01141144444443</v>
      </c>
      <c r="D25" s="39">
        <f>ROUND((D$24-D$29)/($L$29-$L$24)*($L$24-$L25)+D$24,3)</f>
        <v>2.2669999999999999</v>
      </c>
      <c r="E25" s="65">
        <f>E24</f>
        <v>0.04</v>
      </c>
      <c r="F25" s="85">
        <f>I25+G25*H25</f>
        <v>888.92073144444441</v>
      </c>
      <c r="G25" s="88">
        <f t="shared" si="5"/>
        <v>0</v>
      </c>
      <c r="H25" s="89">
        <f t="shared" si="6"/>
        <v>1.7000000000000001E-2</v>
      </c>
      <c r="I25" s="33">
        <f t="shared" si="15"/>
        <v>888.92073144444441</v>
      </c>
      <c r="J25" s="39">
        <f t="shared" si="7"/>
        <v>12</v>
      </c>
      <c r="K25" s="65">
        <f t="shared" si="8"/>
        <v>1.7000000000000001E-2</v>
      </c>
      <c r="L25" s="40">
        <f t="shared" si="9"/>
        <v>19510</v>
      </c>
      <c r="M25" s="72">
        <f t="shared" si="2"/>
        <v>888.71673144444446</v>
      </c>
      <c r="N25" s="60">
        <f t="shared" si="10"/>
        <v>-4.1000000000000002E-2</v>
      </c>
      <c r="O25" s="55">
        <f t="shared" si="11"/>
        <v>12</v>
      </c>
      <c r="P25" s="58">
        <f t="shared" si="12"/>
        <v>888.2247314444445</v>
      </c>
      <c r="Q25" s="79">
        <f>Q24</f>
        <v>-0.04</v>
      </c>
      <c r="R25" s="39">
        <f>ROUND((R$24-R$29)/($L$29-$L$24)*($L$24-$L25)+R$24,3)</f>
        <v>2.2669999999999999</v>
      </c>
      <c r="S25" s="37">
        <f t="shared" si="3"/>
        <v>888.13405144444448</v>
      </c>
      <c r="T25" s="190"/>
      <c r="U25" s="140"/>
      <c r="V25" s="140"/>
      <c r="W25" s="141"/>
    </row>
    <row r="26" spans="1:23" ht="27" customHeight="1" x14ac:dyDescent="0.2">
      <c r="B26" s="70"/>
      <c r="C26" s="33">
        <f t="shared" si="1"/>
        <v>888.97285411111102</v>
      </c>
      <c r="D26" s="39">
        <f t="shared" ref="D26:D27" si="16">ROUND((D$24-D$29)/($L$29-$L$24)*($L$24-$L26)+D$24,3)</f>
        <v>2.5329999999999999</v>
      </c>
      <c r="E26" s="65">
        <f t="shared" ref="E26:E40" si="17">E25</f>
        <v>0.04</v>
      </c>
      <c r="F26" s="85">
        <f t="shared" si="0"/>
        <v>888.87153411111103</v>
      </c>
      <c r="G26" s="88">
        <f t="shared" si="5"/>
        <v>0</v>
      </c>
      <c r="H26" s="89">
        <f t="shared" si="6"/>
        <v>1.7000000000000001E-2</v>
      </c>
      <c r="I26" s="33">
        <f t="shared" si="15"/>
        <v>888.87153411111103</v>
      </c>
      <c r="J26" s="39">
        <f t="shared" si="7"/>
        <v>12</v>
      </c>
      <c r="K26" s="65">
        <f t="shared" si="8"/>
        <v>1.7000000000000001E-2</v>
      </c>
      <c r="L26" s="40">
        <f t="shared" si="9"/>
        <v>19520</v>
      </c>
      <c r="M26" s="72">
        <f t="shared" si="2"/>
        <v>888.66753411111108</v>
      </c>
      <c r="N26" s="60">
        <f t="shared" si="10"/>
        <v>-3.9E-2</v>
      </c>
      <c r="O26" s="55">
        <f t="shared" si="11"/>
        <v>12</v>
      </c>
      <c r="P26" s="58">
        <f t="shared" si="12"/>
        <v>888.19953411111112</v>
      </c>
      <c r="Q26" s="79">
        <f t="shared" ref="Q26:Q39" si="18">Q25</f>
        <v>-0.04</v>
      </c>
      <c r="R26" s="39">
        <f t="shared" ref="R26:R28" si="19">ROUND((R$24-R$29)/($L$29-$L$24)*($L$24-$L26)+R$24,3)</f>
        <v>2.5329999999999999</v>
      </c>
      <c r="S26" s="37">
        <f t="shared" si="3"/>
        <v>888.09821411111113</v>
      </c>
      <c r="T26" s="139"/>
      <c r="U26" s="140"/>
      <c r="V26" s="140"/>
      <c r="W26" s="141"/>
    </row>
    <row r="27" spans="1:23" ht="27" customHeight="1" x14ac:dyDescent="0.2">
      <c r="B27" s="70"/>
      <c r="C27" s="33">
        <f t="shared" si="1"/>
        <v>888.94878299999993</v>
      </c>
      <c r="D27" s="39">
        <f t="shared" si="16"/>
        <v>2.8</v>
      </c>
      <c r="E27" s="65">
        <f t="shared" si="17"/>
        <v>0.04</v>
      </c>
      <c r="F27" s="85">
        <f t="shared" si="0"/>
        <v>888.83678299999997</v>
      </c>
      <c r="G27" s="88">
        <f t="shared" si="5"/>
        <v>0</v>
      </c>
      <c r="H27" s="89">
        <f t="shared" si="6"/>
        <v>1.7000000000000001E-2</v>
      </c>
      <c r="I27" s="33">
        <f t="shared" si="15"/>
        <v>888.83678299999997</v>
      </c>
      <c r="J27" s="39">
        <f t="shared" si="7"/>
        <v>12</v>
      </c>
      <c r="K27" s="65">
        <f t="shared" si="8"/>
        <v>1.7000000000000001E-2</v>
      </c>
      <c r="L27" s="40">
        <f t="shared" si="9"/>
        <v>19530</v>
      </c>
      <c r="M27" s="72">
        <f t="shared" si="2"/>
        <v>888.63278300000002</v>
      </c>
      <c r="N27" s="60">
        <f t="shared" si="10"/>
        <v>-3.6999999999999998E-2</v>
      </c>
      <c r="O27" s="55">
        <f t="shared" si="11"/>
        <v>12</v>
      </c>
      <c r="P27" s="58">
        <f t="shared" si="12"/>
        <v>888.18878300000006</v>
      </c>
      <c r="Q27" s="79">
        <f t="shared" si="18"/>
        <v>-0.04</v>
      </c>
      <c r="R27" s="39">
        <f t="shared" si="19"/>
        <v>2.8</v>
      </c>
      <c r="S27" s="37">
        <f t="shared" si="3"/>
        <v>888.07678300000009</v>
      </c>
      <c r="T27" s="139"/>
      <c r="U27" s="140"/>
      <c r="V27" s="140"/>
      <c r="W27" s="141"/>
    </row>
    <row r="28" spans="1:23" ht="27" customHeight="1" x14ac:dyDescent="0.2">
      <c r="B28" s="70"/>
      <c r="C28" s="33">
        <f t="shared" si="1"/>
        <v>888.93915811111094</v>
      </c>
      <c r="D28" s="39">
        <f>ROUND((D$24-D$29)/($L$29-$L$24)*($L$24-$L28)+D$24,3)</f>
        <v>3.0670000000000002</v>
      </c>
      <c r="E28" s="65">
        <f t="shared" si="17"/>
        <v>0.04</v>
      </c>
      <c r="F28" s="85">
        <f t="shared" si="0"/>
        <v>888.816478111111</v>
      </c>
      <c r="G28" s="88">
        <f>G27</f>
        <v>0</v>
      </c>
      <c r="H28" s="89">
        <f t="shared" si="6"/>
        <v>1.7000000000000001E-2</v>
      </c>
      <c r="I28" s="33">
        <f t="shared" si="15"/>
        <v>888.816478111111</v>
      </c>
      <c r="J28" s="39">
        <f t="shared" si="7"/>
        <v>12</v>
      </c>
      <c r="K28" s="65">
        <f t="shared" si="8"/>
        <v>1.7000000000000001E-2</v>
      </c>
      <c r="L28" s="40">
        <f t="shared" si="9"/>
        <v>19540</v>
      </c>
      <c r="M28" s="72">
        <f t="shared" si="2"/>
        <v>888.61247811111105</v>
      </c>
      <c r="N28" s="60">
        <f t="shared" si="10"/>
        <v>-3.5000000000000003E-2</v>
      </c>
      <c r="O28" s="55">
        <f>O27</f>
        <v>12</v>
      </c>
      <c r="P28" s="58">
        <f>M28+(N28*O28)</f>
        <v>888.19247811111109</v>
      </c>
      <c r="Q28" s="79">
        <f t="shared" si="18"/>
        <v>-0.04</v>
      </c>
      <c r="R28" s="39">
        <f t="shared" si="19"/>
        <v>3.0670000000000002</v>
      </c>
      <c r="S28" s="37">
        <f>Q28*R28+P28</f>
        <v>888.06979811111114</v>
      </c>
      <c r="T28" s="145"/>
      <c r="U28" s="146"/>
      <c r="V28" s="146"/>
      <c r="W28" s="147"/>
    </row>
    <row r="29" spans="1:23" ht="27" customHeight="1" x14ac:dyDescent="0.2">
      <c r="B29" s="70"/>
      <c r="C29" s="33">
        <f t="shared" si="1"/>
        <v>888.94395144444434</v>
      </c>
      <c r="D29" s="80">
        <v>3.3332999999999999</v>
      </c>
      <c r="E29" s="65">
        <f t="shared" si="17"/>
        <v>0.04</v>
      </c>
      <c r="F29" s="85">
        <f t="shared" si="0"/>
        <v>888.81061944444434</v>
      </c>
      <c r="G29" s="88">
        <f t="shared" si="5"/>
        <v>0</v>
      </c>
      <c r="H29" s="89">
        <f t="shared" si="6"/>
        <v>1.7000000000000001E-2</v>
      </c>
      <c r="I29" s="33">
        <f t="shared" si="15"/>
        <v>888.81061944444434</v>
      </c>
      <c r="J29" s="39">
        <f t="shared" si="7"/>
        <v>12</v>
      </c>
      <c r="K29" s="65">
        <f t="shared" si="8"/>
        <v>1.7000000000000001E-2</v>
      </c>
      <c r="L29" s="40">
        <f t="shared" si="9"/>
        <v>19550</v>
      </c>
      <c r="M29" s="72">
        <f t="shared" si="2"/>
        <v>888.60661944444439</v>
      </c>
      <c r="N29" s="60">
        <f t="shared" si="10"/>
        <v>-3.3000000000000002E-2</v>
      </c>
      <c r="O29" s="55">
        <f t="shared" si="11"/>
        <v>12</v>
      </c>
      <c r="P29" s="58">
        <f t="shared" si="12"/>
        <v>888.21061944444443</v>
      </c>
      <c r="Q29" s="79">
        <f t="shared" si="18"/>
        <v>-0.04</v>
      </c>
      <c r="R29" s="80">
        <v>3.3333333000000001</v>
      </c>
      <c r="S29" s="37">
        <f t="shared" si="3"/>
        <v>888.07728611244443</v>
      </c>
      <c r="T29" s="119"/>
      <c r="U29" s="120"/>
      <c r="V29" s="120"/>
      <c r="W29" s="121"/>
    </row>
    <row r="30" spans="1:23" s="29" customFormat="1" ht="27" customHeight="1" x14ac:dyDescent="0.2">
      <c r="A30" s="71"/>
      <c r="B30" s="70"/>
      <c r="C30" s="33">
        <f t="shared" si="1"/>
        <v>888.9632069999999</v>
      </c>
      <c r="D30" s="39">
        <f>ROUND((D$29-D$34)/($L$34-$L$29)*($L$29-$L30)+D$29,3)</f>
        <v>3.6</v>
      </c>
      <c r="E30" s="65">
        <f t="shared" si="17"/>
        <v>0.04</v>
      </c>
      <c r="F30" s="85">
        <f t="shared" si="0"/>
        <v>888.81920699999989</v>
      </c>
      <c r="G30" s="88">
        <f t="shared" si="5"/>
        <v>0</v>
      </c>
      <c r="H30" s="89">
        <f t="shared" si="6"/>
        <v>1.7000000000000001E-2</v>
      </c>
      <c r="I30" s="33">
        <f t="shared" si="15"/>
        <v>888.81920699999989</v>
      </c>
      <c r="J30" s="39">
        <f t="shared" si="7"/>
        <v>12</v>
      </c>
      <c r="K30" s="65">
        <f t="shared" si="8"/>
        <v>1.7000000000000001E-2</v>
      </c>
      <c r="L30" s="40">
        <f t="shared" si="9"/>
        <v>19560</v>
      </c>
      <c r="M30" s="72">
        <f t="shared" si="2"/>
        <v>888.61520699999994</v>
      </c>
      <c r="N30" s="60">
        <f t="shared" si="10"/>
        <v>-3.1E-2</v>
      </c>
      <c r="O30" s="55">
        <f t="shared" si="11"/>
        <v>12</v>
      </c>
      <c r="P30" s="58">
        <f t="shared" si="12"/>
        <v>888.24320699999998</v>
      </c>
      <c r="Q30" s="79">
        <f t="shared" si="18"/>
        <v>-0.04</v>
      </c>
      <c r="R30" s="39">
        <f>ROUND((R$29-R$34)/($L$34-$L$29)*($L$29-$L30)+R$29,3)</f>
        <v>3.601</v>
      </c>
      <c r="S30" s="37">
        <f t="shared" si="3"/>
        <v>888.09916699999997</v>
      </c>
      <c r="T30" s="163"/>
      <c r="U30" s="164"/>
      <c r="V30" s="164"/>
      <c r="W30" s="165"/>
    </row>
    <row r="31" spans="1:23" s="29" customFormat="1" ht="27" customHeight="1" x14ac:dyDescent="0.2">
      <c r="A31" s="71"/>
      <c r="B31" s="70"/>
      <c r="C31" s="33">
        <f t="shared" si="1"/>
        <v>888.9849207777778</v>
      </c>
      <c r="D31" s="39">
        <f t="shared" ref="D31:D33" si="20">ROUND((D$29-D$34)/($L$34-$L$29)*($L$29-$L31)+D$29,3)</f>
        <v>3.867</v>
      </c>
      <c r="E31" s="65">
        <f t="shared" si="17"/>
        <v>0.04</v>
      </c>
      <c r="F31" s="85">
        <f t="shared" si="0"/>
        <v>888.83024077777782</v>
      </c>
      <c r="G31" s="88">
        <f t="shared" si="5"/>
        <v>0</v>
      </c>
      <c r="H31" s="89">
        <f t="shared" si="6"/>
        <v>1.6E-2</v>
      </c>
      <c r="I31" s="33">
        <f>J31*K31+M31</f>
        <v>888.83024077777782</v>
      </c>
      <c r="J31" s="39">
        <f t="shared" si="7"/>
        <v>12</v>
      </c>
      <c r="K31" s="65">
        <f t="shared" si="8"/>
        <v>1.6E-2</v>
      </c>
      <c r="L31" s="40">
        <f t="shared" si="9"/>
        <v>19570</v>
      </c>
      <c r="M31" s="72">
        <f t="shared" si="2"/>
        <v>888.63824077777781</v>
      </c>
      <c r="N31" s="60">
        <f t="shared" si="10"/>
        <v>-2.9000000000000001E-2</v>
      </c>
      <c r="O31" s="55">
        <f t="shared" si="11"/>
        <v>12</v>
      </c>
      <c r="P31" s="58">
        <f t="shared" si="12"/>
        <v>888.29024077777785</v>
      </c>
      <c r="Q31" s="79">
        <f t="shared" si="18"/>
        <v>-0.04</v>
      </c>
      <c r="R31" s="39">
        <f t="shared" ref="R31:R33" si="21">ROUND((R$29-R$34)/($L$34-$L$29)*($L$29-$L31)+R$29,3)</f>
        <v>3.8679999999999999</v>
      </c>
      <c r="S31" s="37">
        <f t="shared" si="3"/>
        <v>888.13552077777786</v>
      </c>
      <c r="T31" s="160"/>
      <c r="U31" s="161"/>
      <c r="V31" s="161"/>
      <c r="W31" s="162"/>
    </row>
    <row r="32" spans="1:23" s="29" customFormat="1" ht="27" customHeight="1" x14ac:dyDescent="0.2">
      <c r="A32" s="71"/>
      <c r="B32" s="70"/>
      <c r="C32" s="33">
        <f t="shared" si="1"/>
        <v>889.03304077777773</v>
      </c>
      <c r="D32" s="39">
        <f t="shared" si="20"/>
        <v>4.133</v>
      </c>
      <c r="E32" s="65">
        <f t="shared" si="17"/>
        <v>0.04</v>
      </c>
      <c r="F32" s="85">
        <f t="shared" si="0"/>
        <v>888.86772077777778</v>
      </c>
      <c r="G32" s="88">
        <f t="shared" si="5"/>
        <v>0</v>
      </c>
      <c r="H32" s="89">
        <f t="shared" si="6"/>
        <v>1.6E-2</v>
      </c>
      <c r="I32" s="33">
        <f t="shared" si="15"/>
        <v>888.86772077777778</v>
      </c>
      <c r="J32" s="39">
        <f t="shared" si="7"/>
        <v>12</v>
      </c>
      <c r="K32" s="65">
        <f t="shared" si="8"/>
        <v>1.6E-2</v>
      </c>
      <c r="L32" s="40">
        <f t="shared" si="9"/>
        <v>19580</v>
      </c>
      <c r="M32" s="72">
        <f t="shared" si="2"/>
        <v>888.67572077777777</v>
      </c>
      <c r="N32" s="60">
        <f t="shared" si="10"/>
        <v>-2.7E-2</v>
      </c>
      <c r="O32" s="55">
        <f t="shared" si="11"/>
        <v>12</v>
      </c>
      <c r="P32" s="58">
        <f t="shared" si="12"/>
        <v>888.35172077777781</v>
      </c>
      <c r="Q32" s="79">
        <f t="shared" si="18"/>
        <v>-0.04</v>
      </c>
      <c r="R32" s="39">
        <f t="shared" si="21"/>
        <v>4.1349999999999998</v>
      </c>
      <c r="S32" s="37">
        <f t="shared" si="3"/>
        <v>888.18632077777784</v>
      </c>
      <c r="T32" s="160"/>
      <c r="U32" s="161"/>
      <c r="V32" s="161"/>
      <c r="W32" s="162"/>
    </row>
    <row r="33" spans="2:23" ht="27" customHeight="1" x14ac:dyDescent="0.2">
      <c r="B33" s="70"/>
      <c r="C33" s="33">
        <f t="shared" si="1"/>
        <v>889.0956470000001</v>
      </c>
      <c r="D33" s="39">
        <f t="shared" si="20"/>
        <v>4.4000000000000004</v>
      </c>
      <c r="E33" s="65">
        <f t="shared" si="17"/>
        <v>0.04</v>
      </c>
      <c r="F33" s="85">
        <f t="shared" si="0"/>
        <v>888.91964700000005</v>
      </c>
      <c r="G33" s="88">
        <f t="shared" si="5"/>
        <v>0</v>
      </c>
      <c r="H33" s="89">
        <f t="shared" si="6"/>
        <v>1.6E-2</v>
      </c>
      <c r="I33" s="33">
        <f t="shared" si="15"/>
        <v>888.91964700000005</v>
      </c>
      <c r="J33" s="39">
        <f t="shared" si="7"/>
        <v>12</v>
      </c>
      <c r="K33" s="65">
        <f t="shared" si="8"/>
        <v>1.6E-2</v>
      </c>
      <c r="L33" s="40">
        <f>L32+$J$6</f>
        <v>19590</v>
      </c>
      <c r="M33" s="72">
        <f t="shared" si="2"/>
        <v>888.72764700000005</v>
      </c>
      <c r="N33" s="60">
        <f t="shared" si="10"/>
        <v>-2.5999999999999999E-2</v>
      </c>
      <c r="O33" s="55">
        <f t="shared" si="11"/>
        <v>12</v>
      </c>
      <c r="P33" s="58">
        <f t="shared" si="12"/>
        <v>888.41564700000004</v>
      </c>
      <c r="Q33" s="79">
        <f t="shared" si="18"/>
        <v>-0.04</v>
      </c>
      <c r="R33" s="39">
        <f t="shared" si="21"/>
        <v>4.4029999999999996</v>
      </c>
      <c r="S33" s="37">
        <f t="shared" si="3"/>
        <v>888.23952700000007</v>
      </c>
      <c r="T33" s="166"/>
      <c r="U33" s="167"/>
      <c r="V33" s="167"/>
      <c r="W33" s="168"/>
    </row>
    <row r="34" spans="2:23" ht="27" customHeight="1" x14ac:dyDescent="0.2">
      <c r="C34" s="33">
        <f t="shared" si="1"/>
        <v>889.17268744444448</v>
      </c>
      <c r="D34" s="80">
        <v>4.6666999999999996</v>
      </c>
      <c r="E34" s="65">
        <f t="shared" si="17"/>
        <v>0.04</v>
      </c>
      <c r="F34" s="85">
        <f t="shared" si="0"/>
        <v>888.98601944444442</v>
      </c>
      <c r="G34" s="88">
        <f t="shared" si="5"/>
        <v>0</v>
      </c>
      <c r="H34" s="89">
        <f t="shared" si="6"/>
        <v>1.6E-2</v>
      </c>
      <c r="I34" s="33">
        <f t="shared" si="15"/>
        <v>888.98601944444442</v>
      </c>
      <c r="J34" s="39">
        <f t="shared" si="7"/>
        <v>12</v>
      </c>
      <c r="K34" s="65">
        <f t="shared" si="8"/>
        <v>1.6E-2</v>
      </c>
      <c r="L34" s="40">
        <f t="shared" ref="L34:L43" si="22">L33+$J$6</f>
        <v>19600</v>
      </c>
      <c r="M34" s="72">
        <f t="shared" si="2"/>
        <v>888.79401944444442</v>
      </c>
      <c r="N34" s="60">
        <f t="shared" si="10"/>
        <v>-2.4E-2</v>
      </c>
      <c r="O34" s="55">
        <f t="shared" si="11"/>
        <v>12</v>
      </c>
      <c r="P34" s="58">
        <f t="shared" si="12"/>
        <v>888.50601944444441</v>
      </c>
      <c r="Q34" s="79">
        <f t="shared" si="18"/>
        <v>-0.04</v>
      </c>
      <c r="R34" s="80">
        <v>4.67</v>
      </c>
      <c r="S34" s="37">
        <f t="shared" si="3"/>
        <v>888.31921944444446</v>
      </c>
      <c r="T34" s="166"/>
      <c r="U34" s="167"/>
      <c r="V34" s="167"/>
      <c r="W34" s="168"/>
    </row>
    <row r="35" spans="2:23" ht="27" customHeight="1" x14ac:dyDescent="0.2">
      <c r="C35" s="33">
        <f t="shared" si="1"/>
        <v>889.2641581111111</v>
      </c>
      <c r="D35" s="39">
        <f>ROUND((D$34-D$40)/($L$40-$L$34)*($L$34-$L35)+D$34,3)</f>
        <v>4.9329999999999998</v>
      </c>
      <c r="E35" s="65">
        <f t="shared" si="17"/>
        <v>0.04</v>
      </c>
      <c r="F35" s="85">
        <f t="shared" si="0"/>
        <v>889.06683811111111</v>
      </c>
      <c r="G35" s="88">
        <f t="shared" si="5"/>
        <v>0</v>
      </c>
      <c r="H35" s="89">
        <f t="shared" si="6"/>
        <v>1.6E-2</v>
      </c>
      <c r="I35" s="33">
        <f t="shared" si="15"/>
        <v>889.06683811111111</v>
      </c>
      <c r="J35" s="39">
        <f t="shared" si="7"/>
        <v>12</v>
      </c>
      <c r="K35" s="65">
        <f t="shared" si="8"/>
        <v>1.6E-2</v>
      </c>
      <c r="L35" s="40">
        <f t="shared" si="22"/>
        <v>19610</v>
      </c>
      <c r="M35" s="72">
        <f t="shared" si="2"/>
        <v>888.8748381111111</v>
      </c>
      <c r="N35" s="60">
        <f t="shared" si="10"/>
        <v>-2.1999999999999999E-2</v>
      </c>
      <c r="O35" s="55">
        <f t="shared" si="11"/>
        <v>12</v>
      </c>
      <c r="P35" s="58">
        <f t="shared" si="12"/>
        <v>888.61083811111109</v>
      </c>
      <c r="Q35" s="79">
        <f t="shared" si="18"/>
        <v>-0.04</v>
      </c>
      <c r="R35" s="39">
        <f>ROUND((R$34-R$40)/($L$40-$L$34)*($L$34-$L35)+R$34,3)</f>
        <v>4.9359999999999999</v>
      </c>
      <c r="S35" s="37">
        <f t="shared" si="3"/>
        <v>888.41339811111106</v>
      </c>
      <c r="T35" s="166"/>
      <c r="U35" s="167"/>
      <c r="V35" s="167"/>
      <c r="W35" s="168"/>
    </row>
    <row r="36" spans="2:23" ht="27" customHeight="1" x14ac:dyDescent="0.2">
      <c r="C36" s="33">
        <f t="shared" si="1"/>
        <v>889.37010299999997</v>
      </c>
      <c r="D36" s="39">
        <f t="shared" ref="D36:D39" si="23">ROUND((D$34-D$40)/($L$40-$L$34)*($L$34-$L36)+D$34,3)</f>
        <v>5.2</v>
      </c>
      <c r="E36" s="65">
        <f t="shared" si="17"/>
        <v>0.04</v>
      </c>
      <c r="F36" s="85">
        <f t="shared" si="0"/>
        <v>889.162103</v>
      </c>
      <c r="G36" s="88">
        <f t="shared" si="5"/>
        <v>0</v>
      </c>
      <c r="H36" s="89">
        <f t="shared" si="6"/>
        <v>1.6E-2</v>
      </c>
      <c r="I36" s="33">
        <f t="shared" si="15"/>
        <v>889.162103</v>
      </c>
      <c r="J36" s="39">
        <f t="shared" si="7"/>
        <v>12</v>
      </c>
      <c r="K36" s="65">
        <f t="shared" si="8"/>
        <v>1.6E-2</v>
      </c>
      <c r="L36" s="40">
        <f t="shared" si="22"/>
        <v>19620</v>
      </c>
      <c r="M36" s="72">
        <f t="shared" si="2"/>
        <v>888.97010299999999</v>
      </c>
      <c r="N36" s="60">
        <f t="shared" si="10"/>
        <v>-0.02</v>
      </c>
      <c r="O36" s="55">
        <f t="shared" si="11"/>
        <v>12</v>
      </c>
      <c r="P36" s="58">
        <f t="shared" si="12"/>
        <v>888.73010299999999</v>
      </c>
      <c r="Q36" s="79">
        <f t="shared" si="18"/>
        <v>-0.04</v>
      </c>
      <c r="R36" s="39">
        <f t="shared" ref="R36:R39" si="24">ROUND((R$34-R$40)/($L$40-$L$34)*($L$34-$L36)+R$34,3)</f>
        <v>5.202</v>
      </c>
      <c r="S36" s="37">
        <f t="shared" si="3"/>
        <v>888.52202299999999</v>
      </c>
      <c r="T36" s="166"/>
      <c r="U36" s="167"/>
      <c r="V36" s="167"/>
      <c r="W36" s="168"/>
    </row>
    <row r="37" spans="2:23" ht="27" customHeight="1" x14ac:dyDescent="0.2">
      <c r="C37" s="33">
        <f t="shared" si="1"/>
        <v>889.49049411111105</v>
      </c>
      <c r="D37" s="39">
        <f t="shared" si="23"/>
        <v>5.4669999999999996</v>
      </c>
      <c r="E37" s="65">
        <f t="shared" si="17"/>
        <v>0.04</v>
      </c>
      <c r="F37" s="85">
        <f t="shared" si="0"/>
        <v>889.2718141111111</v>
      </c>
      <c r="G37" s="88">
        <f t="shared" si="5"/>
        <v>0</v>
      </c>
      <c r="H37" s="89">
        <f t="shared" si="6"/>
        <v>1.6E-2</v>
      </c>
      <c r="I37" s="33">
        <f t="shared" si="15"/>
        <v>889.2718141111111</v>
      </c>
      <c r="J37" s="39">
        <f t="shared" si="7"/>
        <v>12</v>
      </c>
      <c r="K37" s="65">
        <f t="shared" si="8"/>
        <v>1.6E-2</v>
      </c>
      <c r="L37" s="40">
        <f t="shared" si="22"/>
        <v>19630</v>
      </c>
      <c r="M37" s="72">
        <f t="shared" si="2"/>
        <v>889.07981411111109</v>
      </c>
      <c r="N37" s="60">
        <f t="shared" si="10"/>
        <v>-1.7999999999999999E-2</v>
      </c>
      <c r="O37" s="55">
        <f t="shared" si="11"/>
        <v>12</v>
      </c>
      <c r="P37" s="58">
        <f t="shared" si="12"/>
        <v>888.86381411111108</v>
      </c>
      <c r="Q37" s="79">
        <f t="shared" si="18"/>
        <v>-0.04</v>
      </c>
      <c r="R37" s="39">
        <f t="shared" si="24"/>
        <v>5.468</v>
      </c>
      <c r="S37" s="37">
        <f t="shared" si="3"/>
        <v>888.64509411111112</v>
      </c>
      <c r="T37" s="166"/>
      <c r="U37" s="167"/>
      <c r="V37" s="167"/>
      <c r="W37" s="168"/>
    </row>
    <row r="38" spans="2:23" ht="27" customHeight="1" x14ac:dyDescent="0.2">
      <c r="C38" s="33">
        <f t="shared" si="1"/>
        <v>889.62529144444443</v>
      </c>
      <c r="D38" s="39">
        <f t="shared" si="23"/>
        <v>5.7329999999999997</v>
      </c>
      <c r="E38" s="65">
        <f t="shared" si="17"/>
        <v>0.04</v>
      </c>
      <c r="F38" s="85">
        <f t="shared" si="0"/>
        <v>889.3959714444444</v>
      </c>
      <c r="G38" s="88">
        <f t="shared" si="5"/>
        <v>0</v>
      </c>
      <c r="H38" s="89">
        <f t="shared" si="6"/>
        <v>1.6E-2</v>
      </c>
      <c r="I38" s="33">
        <f t="shared" si="15"/>
        <v>889.3959714444444</v>
      </c>
      <c r="J38" s="39">
        <f t="shared" si="7"/>
        <v>12</v>
      </c>
      <c r="K38" s="65">
        <f t="shared" si="8"/>
        <v>1.6E-2</v>
      </c>
      <c r="L38" s="40">
        <f t="shared" si="22"/>
        <v>19640</v>
      </c>
      <c r="M38" s="72">
        <f t="shared" si="2"/>
        <v>889.20397144444439</v>
      </c>
      <c r="N38" s="60">
        <f t="shared" si="10"/>
        <v>-1.6E-2</v>
      </c>
      <c r="O38" s="55">
        <f t="shared" si="11"/>
        <v>12</v>
      </c>
      <c r="P38" s="58">
        <f t="shared" si="12"/>
        <v>889.01197144444438</v>
      </c>
      <c r="Q38" s="79">
        <f t="shared" si="18"/>
        <v>-0.04</v>
      </c>
      <c r="R38" s="39">
        <f t="shared" si="24"/>
        <v>5.734</v>
      </c>
      <c r="S38" s="37">
        <f t="shared" si="3"/>
        <v>888.78261144444434</v>
      </c>
      <c r="T38" s="166"/>
      <c r="U38" s="167"/>
      <c r="V38" s="167"/>
      <c r="W38" s="168"/>
    </row>
    <row r="39" spans="2:23" ht="27" customHeight="1" x14ac:dyDescent="0.2">
      <c r="C39" s="33">
        <f t="shared" si="1"/>
        <v>889.66375565777776</v>
      </c>
      <c r="D39" s="39">
        <f t="shared" si="23"/>
        <v>5.8129999999999997</v>
      </c>
      <c r="E39" s="65">
        <f t="shared" si="17"/>
        <v>0.04</v>
      </c>
      <c r="F39" s="85">
        <f t="shared" si="0"/>
        <v>889.43123565777773</v>
      </c>
      <c r="G39" s="88">
        <f t="shared" si="5"/>
        <v>0</v>
      </c>
      <c r="H39" s="89">
        <f t="shared" si="6"/>
        <v>1.5599999999999999E-2</v>
      </c>
      <c r="I39" s="33">
        <f t="shared" si="15"/>
        <v>889.43123565777773</v>
      </c>
      <c r="J39" s="39">
        <f t="shared" si="7"/>
        <v>12</v>
      </c>
      <c r="K39" s="61">
        <v>1.5599999999999999E-2</v>
      </c>
      <c r="L39" s="75">
        <v>19643</v>
      </c>
      <c r="M39" s="72">
        <f t="shared" si="2"/>
        <v>889.24403565777777</v>
      </c>
      <c r="N39" s="64">
        <v>-1.5599999999999999E-2</v>
      </c>
      <c r="O39" s="55">
        <f t="shared" si="11"/>
        <v>12</v>
      </c>
      <c r="P39" s="58">
        <f t="shared" si="12"/>
        <v>889.05683565777781</v>
      </c>
      <c r="Q39" s="79">
        <f t="shared" si="18"/>
        <v>-0.04</v>
      </c>
      <c r="R39" s="39">
        <f t="shared" si="24"/>
        <v>5.8140000000000001</v>
      </c>
      <c r="S39" s="37">
        <f t="shared" si="3"/>
        <v>888.82427565777778</v>
      </c>
      <c r="T39" s="166" t="s">
        <v>51</v>
      </c>
      <c r="U39" s="167"/>
      <c r="V39" s="167"/>
      <c r="W39" s="168"/>
    </row>
    <row r="40" spans="2:23" ht="27" customHeight="1" x14ac:dyDescent="0.2">
      <c r="C40" s="33">
        <f t="shared" si="1"/>
        <v>889.73857499999986</v>
      </c>
      <c r="D40" s="80">
        <v>6</v>
      </c>
      <c r="E40" s="65">
        <f t="shared" si="17"/>
        <v>0.04</v>
      </c>
      <c r="F40" s="85">
        <f t="shared" si="0"/>
        <v>889.49857499999985</v>
      </c>
      <c r="G40" s="88">
        <f t="shared" si="5"/>
        <v>0</v>
      </c>
      <c r="H40" s="89">
        <f t="shared" si="6"/>
        <v>1.2999999999999999E-2</v>
      </c>
      <c r="I40" s="33">
        <f t="shared" si="15"/>
        <v>889.49857499999985</v>
      </c>
      <c r="J40" s="39">
        <f t="shared" si="7"/>
        <v>12</v>
      </c>
      <c r="K40" s="62">
        <f>ROUND((K$39-K$44)/($L$44-$L$39)*($L$39-$L40)+K$39,3)</f>
        <v>1.2999999999999999E-2</v>
      </c>
      <c r="L40" s="40">
        <f>L38+$J$6</f>
        <v>19650</v>
      </c>
      <c r="M40" s="72">
        <f t="shared" si="2"/>
        <v>889.3425749999999</v>
      </c>
      <c r="N40" s="60">
        <f>ROUND((N$39-N$44)/($L$44-$L$39)*($L$39-$L40)+N$39,3)</f>
        <v>-1.6E-2</v>
      </c>
      <c r="O40" s="55">
        <f t="shared" si="11"/>
        <v>12</v>
      </c>
      <c r="P40" s="58">
        <f t="shared" si="12"/>
        <v>889.15057499999989</v>
      </c>
      <c r="Q40" s="79">
        <f>Q39</f>
        <v>-0.04</v>
      </c>
      <c r="R40" s="80">
        <v>6</v>
      </c>
      <c r="S40" s="37">
        <f t="shared" si="3"/>
        <v>888.91057499999988</v>
      </c>
      <c r="T40" s="166"/>
      <c r="U40" s="167"/>
      <c r="V40" s="167"/>
      <c r="W40" s="168"/>
    </row>
    <row r="41" spans="2:23" ht="27" customHeight="1" x14ac:dyDescent="0.2">
      <c r="C41" s="33">
        <f t="shared" si="1"/>
        <v>889.80162477777776</v>
      </c>
      <c r="D41" s="39">
        <f t="shared" ref="D41:D51" si="25">D40</f>
        <v>6</v>
      </c>
      <c r="E41" s="68">
        <f>ROUND((E$40-E$49)/($L$49-$L$40)*($L$40-$L41)+E$40,3)</f>
        <v>3.3000000000000002E-2</v>
      </c>
      <c r="F41" s="85">
        <f t="shared" si="0"/>
        <v>889.60362477777778</v>
      </c>
      <c r="G41" s="88">
        <f t="shared" si="5"/>
        <v>0</v>
      </c>
      <c r="H41" s="89">
        <f t="shared" si="6"/>
        <v>8.9999999999999993E-3</v>
      </c>
      <c r="I41" s="33">
        <f t="shared" si="15"/>
        <v>889.60362477777778</v>
      </c>
      <c r="J41" s="39">
        <f t="shared" si="7"/>
        <v>12</v>
      </c>
      <c r="K41" s="62">
        <f t="shared" ref="K41:K42" si="26">ROUND((K$39-K$44)/($L$44-$L$39)*($L$39-$L41)+K$39,3)</f>
        <v>8.9999999999999993E-3</v>
      </c>
      <c r="L41" s="40">
        <f t="shared" si="22"/>
        <v>19660</v>
      </c>
      <c r="M41" s="72">
        <f t="shared" si="2"/>
        <v>889.49562477777783</v>
      </c>
      <c r="N41" s="60">
        <f t="shared" ref="N41:N42" si="27">ROUND((N$39-N$44)/($L$44-$L$39)*($L$39-$L41)+N$39,3)</f>
        <v>-1.6E-2</v>
      </c>
      <c r="O41" s="55">
        <f t="shared" si="11"/>
        <v>12</v>
      </c>
      <c r="P41" s="58">
        <f t="shared" si="12"/>
        <v>889.30362477777783</v>
      </c>
      <c r="Q41" s="79">
        <f>ROUND((Q$40-Q$49)/($L$49-$L$40)*($L$40-$L41)+Q$40,3)</f>
        <v>-3.6999999999999998E-2</v>
      </c>
      <c r="R41" s="39">
        <f t="shared" ref="R41:R51" si="28">R40</f>
        <v>6</v>
      </c>
      <c r="S41" s="37">
        <f t="shared" si="3"/>
        <v>889.08162477777785</v>
      </c>
      <c r="T41" s="166"/>
      <c r="U41" s="167"/>
      <c r="V41" s="167"/>
      <c r="W41" s="168"/>
    </row>
    <row r="42" spans="2:23" ht="27" customHeight="1" x14ac:dyDescent="0.2">
      <c r="C42" s="33">
        <f t="shared" si="1"/>
        <v>889.8911207777777</v>
      </c>
      <c r="D42" s="39">
        <f t="shared" si="25"/>
        <v>6</v>
      </c>
      <c r="E42" s="68">
        <f t="shared" ref="E42:E48" si="29">ROUND((E$40-E$49)/($L$49-$L$40)*($L$40-$L42)+E$40,3)</f>
        <v>2.5999999999999999E-2</v>
      </c>
      <c r="F42" s="85">
        <f t="shared" si="0"/>
        <v>889.73512077777775</v>
      </c>
      <c r="G42" s="88">
        <f t="shared" si="5"/>
        <v>0</v>
      </c>
      <c r="H42" s="89">
        <f t="shared" si="6"/>
        <v>6.0000000000000001E-3</v>
      </c>
      <c r="I42" s="33">
        <f t="shared" si="15"/>
        <v>889.73512077777775</v>
      </c>
      <c r="J42" s="39">
        <f t="shared" si="7"/>
        <v>12</v>
      </c>
      <c r="K42" s="62">
        <f t="shared" si="26"/>
        <v>6.0000000000000001E-3</v>
      </c>
      <c r="L42" s="40">
        <f t="shared" si="22"/>
        <v>19670</v>
      </c>
      <c r="M42" s="72">
        <f t="shared" si="2"/>
        <v>889.66312077777775</v>
      </c>
      <c r="N42" s="60">
        <f t="shared" si="27"/>
        <v>-1.6E-2</v>
      </c>
      <c r="O42" s="55">
        <f t="shared" si="11"/>
        <v>12</v>
      </c>
      <c r="P42" s="58">
        <f t="shared" si="12"/>
        <v>889.47112077777774</v>
      </c>
      <c r="Q42" s="79">
        <f t="shared" ref="Q42:Q48" si="30">ROUND((Q$40-Q$49)/($L$49-$L$40)*($L$40-$L42)+Q$40,3)</f>
        <v>-3.4000000000000002E-2</v>
      </c>
      <c r="R42" s="39">
        <f t="shared" si="28"/>
        <v>6</v>
      </c>
      <c r="S42" s="37">
        <f t="shared" si="3"/>
        <v>889.26712077777779</v>
      </c>
      <c r="T42" s="166"/>
      <c r="U42" s="167"/>
      <c r="V42" s="167"/>
      <c r="W42" s="168"/>
    </row>
    <row r="43" spans="2:23" ht="27" customHeight="1" x14ac:dyDescent="0.2">
      <c r="C43" s="33">
        <f t="shared" si="1"/>
        <v>889.97706299999993</v>
      </c>
      <c r="D43" s="39">
        <f t="shared" si="25"/>
        <v>6</v>
      </c>
      <c r="E43" s="68">
        <f t="shared" si="29"/>
        <v>1.7999999999999999E-2</v>
      </c>
      <c r="F43" s="85">
        <f t="shared" si="0"/>
        <v>889.86906299999998</v>
      </c>
      <c r="G43" s="88">
        <f t="shared" si="5"/>
        <v>0</v>
      </c>
      <c r="H43" s="89">
        <f t="shared" si="6"/>
        <v>2E-3</v>
      </c>
      <c r="I43" s="33">
        <f t="shared" si="15"/>
        <v>889.86906299999998</v>
      </c>
      <c r="J43" s="39">
        <f t="shared" si="7"/>
        <v>12</v>
      </c>
      <c r="K43" s="62">
        <f>ROUND((K$39-K$44)/($L$44-$L$39)*($L$39-$L43)+K$39,3)</f>
        <v>2E-3</v>
      </c>
      <c r="L43" s="40">
        <f t="shared" si="22"/>
        <v>19680</v>
      </c>
      <c r="M43" s="72">
        <f t="shared" si="2"/>
        <v>889.84506299999998</v>
      </c>
      <c r="N43" s="60">
        <f>ROUND((N$39-N$44)/($L$44-$L$39)*($L$39-$L43)+N$39,3)</f>
        <v>-1.6E-2</v>
      </c>
      <c r="O43" s="55">
        <f t="shared" si="11"/>
        <v>12</v>
      </c>
      <c r="P43" s="58">
        <f t="shared" si="12"/>
        <v>889.65306299999997</v>
      </c>
      <c r="Q43" s="79">
        <f t="shared" si="30"/>
        <v>-0.03</v>
      </c>
      <c r="R43" s="39">
        <f t="shared" si="28"/>
        <v>6</v>
      </c>
      <c r="S43" s="37">
        <f t="shared" si="3"/>
        <v>889.47306300000002</v>
      </c>
      <c r="T43" s="166"/>
      <c r="U43" s="167"/>
      <c r="V43" s="167"/>
      <c r="W43" s="168"/>
    </row>
    <row r="44" spans="2:23" ht="27" customHeight="1" x14ac:dyDescent="0.2">
      <c r="C44" s="33">
        <f t="shared" si="1"/>
        <v>890.03145144444443</v>
      </c>
      <c r="D44" s="39">
        <f t="shared" si="25"/>
        <v>6</v>
      </c>
      <c r="E44" s="68">
        <f t="shared" si="29"/>
        <v>1.4999999999999999E-2</v>
      </c>
      <c r="F44" s="85">
        <f t="shared" si="0"/>
        <v>889.9414514444444</v>
      </c>
      <c r="G44" s="88">
        <f t="shared" si="5"/>
        <v>0</v>
      </c>
      <c r="H44" s="89">
        <f t="shared" si="6"/>
        <v>0</v>
      </c>
      <c r="I44" s="33">
        <f t="shared" si="15"/>
        <v>889.9414514444444</v>
      </c>
      <c r="J44" s="39">
        <f t="shared" si="7"/>
        <v>12</v>
      </c>
      <c r="K44" s="61">
        <v>0</v>
      </c>
      <c r="L44" s="75">
        <v>19685</v>
      </c>
      <c r="M44" s="72">
        <f t="shared" si="2"/>
        <v>889.9414514444444</v>
      </c>
      <c r="N44" s="64">
        <v>-1.5599999999999999E-2</v>
      </c>
      <c r="O44" s="55">
        <f t="shared" si="11"/>
        <v>12</v>
      </c>
      <c r="P44" s="58">
        <f t="shared" si="12"/>
        <v>889.75425144444444</v>
      </c>
      <c r="Q44" s="79">
        <f t="shared" si="30"/>
        <v>-2.9000000000000001E-2</v>
      </c>
      <c r="R44" s="39">
        <f t="shared" si="28"/>
        <v>6</v>
      </c>
      <c r="S44" s="37">
        <f t="shared" si="3"/>
        <v>889.58025144444446</v>
      </c>
      <c r="T44" s="166" t="s">
        <v>52</v>
      </c>
      <c r="U44" s="167"/>
      <c r="V44" s="167"/>
      <c r="W44" s="168"/>
    </row>
    <row r="45" spans="2:23" ht="27" customHeight="1" x14ac:dyDescent="0.2">
      <c r="C45" s="33">
        <f t="shared" si="1"/>
        <v>890.08299999999997</v>
      </c>
      <c r="D45" s="39">
        <f t="shared" si="25"/>
        <v>6</v>
      </c>
      <c r="E45" s="68">
        <f t="shared" si="29"/>
        <v>1.0999999999999999E-2</v>
      </c>
      <c r="F45" s="85">
        <f t="shared" si="0"/>
        <v>890.01699999999994</v>
      </c>
      <c r="G45" s="88">
        <f t="shared" si="5"/>
        <v>0</v>
      </c>
      <c r="H45" s="89">
        <f t="shared" si="6"/>
        <v>-2E-3</v>
      </c>
      <c r="I45" s="33">
        <f t="shared" si="15"/>
        <v>890.01699999999994</v>
      </c>
      <c r="J45" s="39">
        <f t="shared" si="7"/>
        <v>12</v>
      </c>
      <c r="K45" s="62">
        <f>ROUND((K$44-K$49)/($L$49-$L$44)*($L$44-$L45)+K$44,3)</f>
        <v>-2E-3</v>
      </c>
      <c r="L45" s="40">
        <f>L43+$J$6</f>
        <v>19690</v>
      </c>
      <c r="M45" s="72">
        <f t="shared" si="2"/>
        <v>890.04099999999994</v>
      </c>
      <c r="N45" s="60">
        <f>ROUND((N$44-N$49)/($L$49-$L$44)*($L$44-$L45)+N$44,3)</f>
        <v>-1.6E-2</v>
      </c>
      <c r="O45" s="55">
        <f t="shared" si="11"/>
        <v>12</v>
      </c>
      <c r="P45" s="58">
        <f t="shared" si="12"/>
        <v>889.84899999999993</v>
      </c>
      <c r="Q45" s="79">
        <f t="shared" si="30"/>
        <v>-2.7E-2</v>
      </c>
      <c r="R45" s="39">
        <f t="shared" si="28"/>
        <v>6</v>
      </c>
      <c r="S45" s="37">
        <f t="shared" si="3"/>
        <v>889.6869999999999</v>
      </c>
      <c r="T45" s="166"/>
      <c r="U45" s="167"/>
      <c r="V45" s="167"/>
      <c r="W45" s="168"/>
    </row>
    <row r="46" spans="2:23" ht="27" customHeight="1" x14ac:dyDescent="0.2">
      <c r="C46" s="33">
        <f t="shared" si="1"/>
        <v>890.19299999999998</v>
      </c>
      <c r="D46" s="39">
        <f t="shared" si="25"/>
        <v>6</v>
      </c>
      <c r="E46" s="68">
        <f t="shared" si="29"/>
        <v>4.0000000000000001E-3</v>
      </c>
      <c r="F46" s="85">
        <f t="shared" si="0"/>
        <v>890.16899999999998</v>
      </c>
      <c r="G46" s="88">
        <f t="shared" si="5"/>
        <v>0</v>
      </c>
      <c r="H46" s="89">
        <f t="shared" si="6"/>
        <v>-6.0000000000000001E-3</v>
      </c>
      <c r="I46" s="33">
        <f t="shared" si="15"/>
        <v>890.16899999999998</v>
      </c>
      <c r="J46" s="39">
        <f t="shared" si="7"/>
        <v>12</v>
      </c>
      <c r="K46" s="62">
        <f t="shared" ref="K46:K48" si="31">ROUND((K$44-K$49)/($L$49-$L$44)*($L$44-$L46)+K$44,3)</f>
        <v>-6.0000000000000001E-3</v>
      </c>
      <c r="L46" s="40">
        <f t="shared" ref="L46:L51" si="32">L45+$J$6</f>
        <v>19700</v>
      </c>
      <c r="M46" s="72">
        <f t="shared" si="2"/>
        <v>890.24099999999999</v>
      </c>
      <c r="N46" s="60">
        <f t="shared" ref="N46:N48" si="33">ROUND((N$44-N$49)/($L$49-$L$44)*($L$44-$L46)+N$44,3)</f>
        <v>-1.6E-2</v>
      </c>
      <c r="O46" s="55">
        <f t="shared" si="11"/>
        <v>12</v>
      </c>
      <c r="P46" s="58">
        <f t="shared" si="12"/>
        <v>890.04899999999998</v>
      </c>
      <c r="Q46" s="79">
        <f t="shared" si="30"/>
        <v>-2.4E-2</v>
      </c>
      <c r="R46" s="39">
        <f t="shared" si="28"/>
        <v>6</v>
      </c>
      <c r="S46" s="37">
        <f t="shared" si="3"/>
        <v>889.90499999999997</v>
      </c>
      <c r="T46" s="166"/>
      <c r="U46" s="167"/>
      <c r="V46" s="167"/>
      <c r="W46" s="168"/>
    </row>
    <row r="47" spans="2:23" ht="27" customHeight="1" x14ac:dyDescent="0.2">
      <c r="C47" s="33">
        <f t="shared" si="1"/>
        <v>890.31500000000005</v>
      </c>
      <c r="D47" s="39">
        <f t="shared" si="25"/>
        <v>6</v>
      </c>
      <c r="E47" s="68">
        <f t="shared" si="29"/>
        <v>-3.0000000000000001E-3</v>
      </c>
      <c r="F47" s="85">
        <f t="shared" si="0"/>
        <v>890.33300000000008</v>
      </c>
      <c r="G47" s="88">
        <f t="shared" si="5"/>
        <v>0</v>
      </c>
      <c r="H47" s="89">
        <f t="shared" si="6"/>
        <v>-8.9999999999999993E-3</v>
      </c>
      <c r="I47" s="33">
        <f t="shared" si="15"/>
        <v>890.33300000000008</v>
      </c>
      <c r="J47" s="39">
        <f t="shared" si="7"/>
        <v>12</v>
      </c>
      <c r="K47" s="62">
        <f t="shared" si="31"/>
        <v>-8.9999999999999993E-3</v>
      </c>
      <c r="L47" s="40">
        <f t="shared" si="32"/>
        <v>19710</v>
      </c>
      <c r="M47" s="72">
        <f t="shared" si="2"/>
        <v>890.44100000000003</v>
      </c>
      <c r="N47" s="60">
        <f t="shared" si="33"/>
        <v>-1.6E-2</v>
      </c>
      <c r="O47" s="55">
        <f t="shared" si="11"/>
        <v>12</v>
      </c>
      <c r="P47" s="58">
        <f t="shared" si="12"/>
        <v>890.24900000000002</v>
      </c>
      <c r="Q47" s="79">
        <f t="shared" si="30"/>
        <v>-2.1000000000000001E-2</v>
      </c>
      <c r="R47" s="39">
        <f t="shared" si="28"/>
        <v>6</v>
      </c>
      <c r="S47" s="37">
        <f t="shared" si="3"/>
        <v>890.12300000000005</v>
      </c>
      <c r="T47" s="166"/>
      <c r="U47" s="167"/>
      <c r="V47" s="167"/>
      <c r="W47" s="168"/>
    </row>
    <row r="48" spans="2:23" ht="27" customHeight="1" x14ac:dyDescent="0.2">
      <c r="C48" s="33">
        <f t="shared" si="1"/>
        <v>890.41412500000001</v>
      </c>
      <c r="D48" s="39">
        <f t="shared" si="25"/>
        <v>6</v>
      </c>
      <c r="E48" s="68">
        <f t="shared" si="29"/>
        <v>-1.0999999999999999E-2</v>
      </c>
      <c r="F48" s="85">
        <f t="shared" si="0"/>
        <v>890.48012500000004</v>
      </c>
      <c r="G48" s="88">
        <f t="shared" si="5"/>
        <v>0</v>
      </c>
      <c r="H48" s="89">
        <f t="shared" si="6"/>
        <v>-1.2999999999999999E-2</v>
      </c>
      <c r="I48" s="33">
        <f t="shared" si="15"/>
        <v>890.48012500000004</v>
      </c>
      <c r="J48" s="39">
        <f t="shared" si="7"/>
        <v>12</v>
      </c>
      <c r="K48" s="62">
        <f t="shared" si="31"/>
        <v>-1.2999999999999999E-2</v>
      </c>
      <c r="L48" s="40">
        <f t="shared" si="32"/>
        <v>19720</v>
      </c>
      <c r="M48" s="72">
        <f t="shared" si="2"/>
        <v>890.63612499999999</v>
      </c>
      <c r="N48" s="60">
        <f t="shared" si="33"/>
        <v>-1.6E-2</v>
      </c>
      <c r="O48" s="55">
        <f t="shared" si="11"/>
        <v>12</v>
      </c>
      <c r="P48" s="58">
        <f t="shared" si="12"/>
        <v>890.44412499999999</v>
      </c>
      <c r="Q48" s="79">
        <f t="shared" si="30"/>
        <v>-1.7999999999999999E-2</v>
      </c>
      <c r="R48" s="39">
        <f t="shared" si="28"/>
        <v>6</v>
      </c>
      <c r="S48" s="37">
        <f t="shared" si="3"/>
        <v>890.33612500000004</v>
      </c>
      <c r="T48" s="166"/>
      <c r="U48" s="167"/>
      <c r="V48" s="167"/>
      <c r="W48" s="168"/>
    </row>
    <row r="49" spans="3:23" ht="27" customHeight="1" x14ac:dyDescent="0.2">
      <c r="C49" s="33">
        <f t="shared" si="1"/>
        <v>890.48197833333325</v>
      </c>
      <c r="D49" s="39">
        <f>D48</f>
        <v>6</v>
      </c>
      <c r="E49" s="77">
        <v>-1.5599999999999999E-2</v>
      </c>
      <c r="F49" s="85">
        <f t="shared" si="0"/>
        <v>890.57557833333328</v>
      </c>
      <c r="G49" s="88">
        <f t="shared" si="5"/>
        <v>0</v>
      </c>
      <c r="H49" s="89">
        <f t="shared" si="6"/>
        <v>-1.5599999999999999E-2</v>
      </c>
      <c r="I49" s="33">
        <f t="shared" si="15"/>
        <v>890.57557833333328</v>
      </c>
      <c r="J49" s="39">
        <f t="shared" si="7"/>
        <v>12</v>
      </c>
      <c r="K49" s="61">
        <v>-1.5599999999999999E-2</v>
      </c>
      <c r="L49" s="75">
        <v>19727</v>
      </c>
      <c r="M49" s="72">
        <f t="shared" si="2"/>
        <v>890.76277833333324</v>
      </c>
      <c r="N49" s="64">
        <v>-1.5599999999999999E-2</v>
      </c>
      <c r="O49" s="55">
        <f t="shared" si="11"/>
        <v>12</v>
      </c>
      <c r="P49" s="58">
        <f t="shared" si="12"/>
        <v>890.57557833333328</v>
      </c>
      <c r="Q49" s="78">
        <v>-1.5599999999999999E-2</v>
      </c>
      <c r="R49" s="39">
        <f t="shared" si="28"/>
        <v>6</v>
      </c>
      <c r="S49" s="37">
        <f t="shared" si="3"/>
        <v>890.48197833333325</v>
      </c>
      <c r="T49" s="166" t="s">
        <v>53</v>
      </c>
      <c r="U49" s="167"/>
      <c r="V49" s="167"/>
      <c r="W49" s="168"/>
    </row>
    <row r="50" spans="3:23" ht="27" customHeight="1" x14ac:dyDescent="0.2">
      <c r="C50" s="33">
        <f t="shared" si="1"/>
        <v>890.53365833333339</v>
      </c>
      <c r="D50" s="39">
        <f t="shared" si="25"/>
        <v>6</v>
      </c>
      <c r="E50" s="68">
        <f>E49</f>
        <v>-1.5599999999999999E-2</v>
      </c>
      <c r="F50" s="85">
        <f t="shared" si="0"/>
        <v>890.62725833333343</v>
      </c>
      <c r="G50" s="88">
        <f t="shared" si="5"/>
        <v>0</v>
      </c>
      <c r="H50" s="89">
        <f t="shared" si="6"/>
        <v>-1.5599999999999999E-2</v>
      </c>
      <c r="I50" s="33">
        <f t="shared" si="15"/>
        <v>890.62725833333343</v>
      </c>
      <c r="J50" s="39">
        <f t="shared" si="7"/>
        <v>12</v>
      </c>
      <c r="K50" s="62">
        <f>K49</f>
        <v>-1.5599999999999999E-2</v>
      </c>
      <c r="L50" s="40">
        <f>L48+$J$6</f>
        <v>19730</v>
      </c>
      <c r="M50" s="72">
        <f t="shared" si="2"/>
        <v>890.81445833333339</v>
      </c>
      <c r="N50" s="60">
        <f>N49</f>
        <v>-1.5599999999999999E-2</v>
      </c>
      <c r="O50" s="55">
        <f t="shared" si="11"/>
        <v>12</v>
      </c>
      <c r="P50" s="58">
        <f t="shared" si="12"/>
        <v>890.62725833333343</v>
      </c>
      <c r="Q50" s="79">
        <f>Q49</f>
        <v>-1.5599999999999999E-2</v>
      </c>
      <c r="R50" s="39">
        <f t="shared" si="28"/>
        <v>6</v>
      </c>
      <c r="S50" s="37">
        <f t="shared" si="3"/>
        <v>890.53365833333339</v>
      </c>
      <c r="T50" s="166"/>
      <c r="U50" s="167"/>
      <c r="V50" s="167"/>
      <c r="W50" s="168"/>
    </row>
    <row r="51" spans="3:23" ht="27" customHeight="1" x14ac:dyDescent="0.2">
      <c r="C51" s="33">
        <f t="shared" si="1"/>
        <v>890.69465833333322</v>
      </c>
      <c r="D51" s="39">
        <f t="shared" si="25"/>
        <v>6</v>
      </c>
      <c r="E51" s="68">
        <f t="shared" ref="E51" si="34">K51</f>
        <v>-1.5599999999999999E-2</v>
      </c>
      <c r="F51" s="85">
        <f t="shared" si="0"/>
        <v>890.78825833333326</v>
      </c>
      <c r="G51" s="88">
        <f t="shared" si="5"/>
        <v>0</v>
      </c>
      <c r="H51" s="89">
        <f t="shared" si="6"/>
        <v>-1.5599999999999999E-2</v>
      </c>
      <c r="I51" s="33">
        <f t="shared" si="15"/>
        <v>890.78825833333326</v>
      </c>
      <c r="J51" s="39">
        <f t="shared" si="7"/>
        <v>12</v>
      </c>
      <c r="K51" s="62">
        <f>K50</f>
        <v>-1.5599999999999999E-2</v>
      </c>
      <c r="L51" s="40">
        <f t="shared" si="32"/>
        <v>19740</v>
      </c>
      <c r="M51" s="72">
        <f t="shared" si="2"/>
        <v>890.97545833333322</v>
      </c>
      <c r="N51" s="60">
        <f>N50</f>
        <v>-1.5599999999999999E-2</v>
      </c>
      <c r="O51" s="55">
        <f t="shared" si="11"/>
        <v>12</v>
      </c>
      <c r="P51" s="58">
        <f t="shared" si="12"/>
        <v>890.78825833333326</v>
      </c>
      <c r="Q51" s="79">
        <f t="shared" ref="Q51" si="35">N51</f>
        <v>-1.5599999999999999E-2</v>
      </c>
      <c r="R51" s="39">
        <f t="shared" si="28"/>
        <v>6</v>
      </c>
      <c r="S51" s="37">
        <f t="shared" si="3"/>
        <v>890.69465833333322</v>
      </c>
      <c r="T51" s="166"/>
      <c r="U51" s="167"/>
      <c r="V51" s="167"/>
      <c r="W51" s="168"/>
    </row>
    <row r="52" spans="3:23" ht="27" customHeight="1" x14ac:dyDescent="0.2"/>
    <row r="53" spans="3:23" ht="27" customHeight="1" x14ac:dyDescent="0.2"/>
    <row r="54" spans="3:23" ht="27" customHeight="1" x14ac:dyDescent="0.2"/>
    <row r="55" spans="3:23" ht="27" customHeight="1" x14ac:dyDescent="0.2"/>
    <row r="56" spans="3:23" ht="27" customHeight="1" x14ac:dyDescent="0.2"/>
    <row r="57" spans="3:23" ht="27" customHeight="1" x14ac:dyDescent="0.2"/>
    <row r="58" spans="3:23" ht="27" customHeight="1" x14ac:dyDescent="0.2"/>
    <row r="59" spans="3:23" ht="27" customHeight="1" x14ac:dyDescent="0.2"/>
    <row r="60" spans="3:23" ht="27" customHeight="1" x14ac:dyDescent="0.2"/>
    <row r="61" spans="3:23" ht="27" customHeight="1" x14ac:dyDescent="0.2"/>
    <row r="62" spans="3:23" ht="27" customHeight="1" x14ac:dyDescent="0.2"/>
    <row r="63" spans="3:23" ht="27" customHeight="1" x14ac:dyDescent="0.2"/>
    <row r="64" spans="3:23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</sheetData>
  <mergeCells count="70">
    <mergeCell ref="T48:W48"/>
    <mergeCell ref="T49:W49"/>
    <mergeCell ref="T50:W50"/>
    <mergeCell ref="T51:W51"/>
    <mergeCell ref="T42:W42"/>
    <mergeCell ref="T43:W43"/>
    <mergeCell ref="T44:W44"/>
    <mergeCell ref="T45:W45"/>
    <mergeCell ref="T46:W46"/>
    <mergeCell ref="T47:W47"/>
    <mergeCell ref="T41:W41"/>
    <mergeCell ref="T30:W30"/>
    <mergeCell ref="T31:W31"/>
    <mergeCell ref="T32:W32"/>
    <mergeCell ref="T33:W33"/>
    <mergeCell ref="T34:W34"/>
    <mergeCell ref="T35:W35"/>
    <mergeCell ref="T36:W36"/>
    <mergeCell ref="T37:W37"/>
    <mergeCell ref="T38:W38"/>
    <mergeCell ref="T39:W39"/>
    <mergeCell ref="T40:W40"/>
    <mergeCell ref="T29:W29"/>
    <mergeCell ref="T17:W18"/>
    <mergeCell ref="T19:W19"/>
    <mergeCell ref="T20:W20"/>
    <mergeCell ref="T21:W21"/>
    <mergeCell ref="T22:W22"/>
    <mergeCell ref="T23:W23"/>
    <mergeCell ref="T24:W24"/>
    <mergeCell ref="T25:W25"/>
    <mergeCell ref="T26:W26"/>
    <mergeCell ref="T27:W27"/>
    <mergeCell ref="T28:W28"/>
    <mergeCell ref="Q17:S17"/>
    <mergeCell ref="K13:L13"/>
    <mergeCell ref="N13:O13"/>
    <mergeCell ref="R13:S13"/>
    <mergeCell ref="C15:W15"/>
    <mergeCell ref="I16:K16"/>
    <mergeCell ref="Q16:T16"/>
    <mergeCell ref="C17:E17"/>
    <mergeCell ref="F17:H17"/>
    <mergeCell ref="I17:K17"/>
    <mergeCell ref="L17:M17"/>
    <mergeCell ref="N17:P17"/>
    <mergeCell ref="K9:L9"/>
    <mergeCell ref="Q9:Q10"/>
    <mergeCell ref="R9:S10"/>
    <mergeCell ref="K10:L10"/>
    <mergeCell ref="K11:L11"/>
    <mergeCell ref="Q11:Q12"/>
    <mergeCell ref="R11:S12"/>
    <mergeCell ref="K12:L12"/>
    <mergeCell ref="H5:I5"/>
    <mergeCell ref="K5:L5"/>
    <mergeCell ref="Q5:R5"/>
    <mergeCell ref="H6:I6"/>
    <mergeCell ref="K6:M6"/>
    <mergeCell ref="H7:I7"/>
    <mergeCell ref="K7:L7"/>
    <mergeCell ref="Q7:Q8"/>
    <mergeCell ref="R7:S8"/>
    <mergeCell ref="K8:L8"/>
    <mergeCell ref="C1:W1"/>
    <mergeCell ref="C2:W2"/>
    <mergeCell ref="H3:S3"/>
    <mergeCell ref="H4:I4"/>
    <mergeCell ref="K4:L4"/>
    <mergeCell ref="Q4:R4"/>
  </mergeCells>
  <printOptions horizontalCentered="1" verticalCentered="1"/>
  <pageMargins left="0" right="0" top="0.5" bottom="0" header="0" footer="0"/>
  <pageSetup scale="28" fitToHeight="2" orientation="landscape" r:id="rId1"/>
  <headerFooter alignWithMargins="0">
    <oddFooter>&amp;L&amp;Z&amp;F&amp;C&amp;T&amp;D&amp;RPage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EFC9D-9A42-483C-93F4-46278146DFFA}">
  <sheetPr>
    <tabColor rgb="FF92D050"/>
  </sheetPr>
  <dimension ref="A1:W258"/>
  <sheetViews>
    <sheetView showGridLines="0" view="pageBreakPreview" topLeftCell="B28" zoomScale="80" zoomScaleNormal="55" zoomScaleSheetLayoutView="80" workbookViewId="0">
      <selection activeCell="J43" sqref="J43"/>
    </sheetView>
  </sheetViews>
  <sheetFormatPr defaultRowHeight="12.75" x14ac:dyDescent="0.2"/>
  <cols>
    <col min="1" max="2" width="9.140625" style="69" customWidth="1"/>
    <col min="3" max="23" width="15.7109375" customWidth="1"/>
    <col min="24" max="24" width="9.140625" customWidth="1"/>
  </cols>
  <sheetData>
    <row r="1" spans="3:23" ht="41.25" x14ac:dyDescent="0.6">
      <c r="C1" s="169" t="s">
        <v>43</v>
      </c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</row>
    <row r="2" spans="3:23" ht="26.25" customHeight="1" thickBot="1" x14ac:dyDescent="0.25">
      <c r="C2" s="170" t="s">
        <v>44</v>
      </c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</row>
    <row r="3" spans="3:23" ht="30" customHeight="1" thickBot="1" x14ac:dyDescent="0.25">
      <c r="H3" s="124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6"/>
    </row>
    <row r="4" spans="3:23" ht="20.100000000000001" customHeight="1" x14ac:dyDescent="0.2">
      <c r="H4" s="149" t="s">
        <v>2</v>
      </c>
      <c r="I4" s="150"/>
      <c r="J4" s="19">
        <v>19450</v>
      </c>
      <c r="K4" s="174" t="s">
        <v>13</v>
      </c>
      <c r="L4" s="175"/>
      <c r="M4" s="19">
        <v>19575</v>
      </c>
      <c r="N4" s="48" t="s">
        <v>21</v>
      </c>
      <c r="O4" s="49"/>
      <c r="P4" s="19">
        <v>19825</v>
      </c>
      <c r="Q4" s="174" t="s">
        <v>25</v>
      </c>
      <c r="R4" s="175"/>
      <c r="S4" s="19">
        <v>20050</v>
      </c>
    </row>
    <row r="5" spans="3:23" ht="20.100000000000001" customHeight="1" thickBot="1" x14ac:dyDescent="0.25">
      <c r="H5" s="172" t="s">
        <v>1</v>
      </c>
      <c r="I5" s="173"/>
      <c r="J5" s="20">
        <v>889.30399999999997</v>
      </c>
      <c r="K5" s="151" t="s">
        <v>12</v>
      </c>
      <c r="L5" s="152"/>
      <c r="M5" s="20">
        <v>887.74099999999999</v>
      </c>
      <c r="N5" s="50" t="s">
        <v>20</v>
      </c>
      <c r="O5" s="51"/>
      <c r="P5" s="20">
        <v>892.74099999999999</v>
      </c>
      <c r="Q5" s="176" t="s">
        <v>24</v>
      </c>
      <c r="R5" s="177"/>
      <c r="S5" s="26">
        <v>888.46600000000001</v>
      </c>
    </row>
    <row r="6" spans="3:23" ht="20.100000000000001" customHeight="1" thickBot="1" x14ac:dyDescent="0.25">
      <c r="H6" s="153" t="s">
        <v>26</v>
      </c>
      <c r="I6" s="154"/>
      <c r="J6" s="21">
        <v>10</v>
      </c>
      <c r="K6" s="157" t="s">
        <v>16</v>
      </c>
      <c r="L6" s="158"/>
      <c r="M6" s="159"/>
      <c r="N6" s="52" t="s">
        <v>16</v>
      </c>
      <c r="O6" s="53"/>
      <c r="P6" s="54"/>
      <c r="Q6" s="9" t="s">
        <v>4</v>
      </c>
      <c r="R6" s="27" t="s">
        <v>0</v>
      </c>
      <c r="S6" s="28"/>
    </row>
    <row r="7" spans="3:23" ht="20.100000000000001" customHeight="1" x14ac:dyDescent="0.2">
      <c r="D7" s="113"/>
      <c r="G7" s="113"/>
      <c r="H7" s="155"/>
      <c r="I7" s="156"/>
      <c r="J7" s="103"/>
      <c r="K7" s="151" t="s">
        <v>9</v>
      </c>
      <c r="L7" s="152"/>
      <c r="M7" s="95">
        <v>225</v>
      </c>
      <c r="N7" s="50" t="s">
        <v>17</v>
      </c>
      <c r="O7" s="51"/>
      <c r="P7" s="20">
        <v>225</v>
      </c>
      <c r="Q7" s="182">
        <v>5737.71</v>
      </c>
      <c r="R7" s="186" t="s">
        <v>27</v>
      </c>
      <c r="S7" s="187"/>
    </row>
    <row r="8" spans="3:23" ht="20.100000000000001" customHeight="1" x14ac:dyDescent="0.2">
      <c r="D8" s="113"/>
      <c r="G8" s="113"/>
      <c r="H8" s="16"/>
      <c r="J8" s="104"/>
      <c r="K8" s="151" t="s">
        <v>11</v>
      </c>
      <c r="L8" s="152"/>
      <c r="M8" s="96">
        <f>M4-(M7/2)</f>
        <v>19462.5</v>
      </c>
      <c r="N8" s="50" t="s">
        <v>19</v>
      </c>
      <c r="O8" s="51"/>
      <c r="P8" s="31">
        <f>P4-(P7/2)</f>
        <v>19712.5</v>
      </c>
      <c r="Q8" s="182"/>
      <c r="R8" s="188"/>
      <c r="S8" s="189"/>
    </row>
    <row r="9" spans="3:23" ht="20.100000000000001" customHeight="1" thickBot="1" x14ac:dyDescent="0.25">
      <c r="D9" s="113"/>
      <c r="G9" s="113"/>
      <c r="H9" s="3"/>
      <c r="I9" s="4"/>
      <c r="J9" s="105"/>
      <c r="K9" s="151" t="s">
        <v>10</v>
      </c>
      <c r="L9" s="152"/>
      <c r="M9" s="96">
        <f>M5-M12*(M7/2)</f>
        <v>889.14769999999999</v>
      </c>
      <c r="N9" s="50" t="s">
        <v>18</v>
      </c>
      <c r="O9" s="51"/>
      <c r="P9" s="11">
        <f>P5-P12*(P7/2)</f>
        <v>890.49099999999999</v>
      </c>
      <c r="Q9" s="185">
        <v>3.9023999999999998E-4</v>
      </c>
      <c r="R9" s="178" t="s">
        <v>29</v>
      </c>
      <c r="S9" s="179"/>
    </row>
    <row r="10" spans="3:23" ht="20.100000000000001" customHeight="1" x14ac:dyDescent="0.2">
      <c r="D10" s="113"/>
      <c r="G10" s="113"/>
      <c r="H10" s="9" t="s">
        <v>6</v>
      </c>
      <c r="I10" s="10"/>
      <c r="J10" s="106" t="s">
        <v>46</v>
      </c>
      <c r="K10" s="151" t="s">
        <v>15</v>
      </c>
      <c r="L10" s="152"/>
      <c r="M10" s="96">
        <f>M4+(M7/2)</f>
        <v>19687.5</v>
      </c>
      <c r="N10" s="50" t="s">
        <v>23</v>
      </c>
      <c r="O10" s="51"/>
      <c r="P10" s="31">
        <f>P4+(P7/2)</f>
        <v>19937.5</v>
      </c>
      <c r="Q10" s="185"/>
      <c r="R10" s="180"/>
      <c r="S10" s="181"/>
    </row>
    <row r="11" spans="3:23" ht="20.100000000000001" customHeight="1" x14ac:dyDescent="0.2">
      <c r="D11" s="113"/>
      <c r="G11" s="113"/>
      <c r="H11" s="5" t="s">
        <v>5</v>
      </c>
      <c r="I11" s="6"/>
      <c r="J11" s="107">
        <v>45327</v>
      </c>
      <c r="K11" s="151" t="s">
        <v>14</v>
      </c>
      <c r="L11" s="152"/>
      <c r="M11" s="96">
        <f>M5+(M13*M7/2)</f>
        <v>889.99099999999999</v>
      </c>
      <c r="N11" s="50" t="s">
        <v>22</v>
      </c>
      <c r="O11" s="51"/>
      <c r="P11" s="11">
        <f>P5+(P13*P7/2)</f>
        <v>890.60349999999994</v>
      </c>
      <c r="Q11" s="185">
        <v>-3.9023999999999998E-4</v>
      </c>
      <c r="R11" s="178" t="s">
        <v>30</v>
      </c>
      <c r="S11" s="179"/>
    </row>
    <row r="12" spans="3:23" ht="20.100000000000001" customHeight="1" x14ac:dyDescent="0.2">
      <c r="D12" s="113"/>
      <c r="G12" s="113"/>
      <c r="H12" s="5" t="s">
        <v>3</v>
      </c>
      <c r="I12" s="6"/>
      <c r="J12" s="107"/>
      <c r="K12" s="151" t="s">
        <v>7</v>
      </c>
      <c r="L12" s="152"/>
      <c r="M12" s="96">
        <f>(M5-J5)/(M4-J4)</f>
        <v>-1.2503999999999906E-2</v>
      </c>
      <c r="N12" s="50" t="s">
        <v>7</v>
      </c>
      <c r="O12" s="51"/>
      <c r="P12" s="7">
        <f>((P5-M5)/(P4-M4))</f>
        <v>0.02</v>
      </c>
      <c r="Q12" s="185"/>
      <c r="R12" s="180"/>
      <c r="S12" s="181"/>
    </row>
    <row r="13" spans="3:23" ht="20.100000000000001" customHeight="1" thickBot="1" x14ac:dyDescent="0.25">
      <c r="D13" s="113"/>
      <c r="G13" s="113"/>
      <c r="H13" s="1" t="s">
        <v>5</v>
      </c>
      <c r="I13" s="2"/>
      <c r="J13" s="108"/>
      <c r="K13" s="176" t="s">
        <v>8</v>
      </c>
      <c r="L13" s="177"/>
      <c r="M13" s="97">
        <f>IF(AND(P4&gt;0,P5&gt;0),((P5-M5)/(P4-M4)),0)</f>
        <v>0.02</v>
      </c>
      <c r="N13" s="122" t="s">
        <v>8</v>
      </c>
      <c r="O13" s="123"/>
      <c r="P13" s="8">
        <f>IF(AND(S4&gt;0,S5&gt;0),((S5-P5)/(S4-P4)),0)</f>
        <v>-1.8999999999999899E-2</v>
      </c>
      <c r="Q13" s="30">
        <v>-1.5599999999999999E-2</v>
      </c>
      <c r="R13" s="183" t="s">
        <v>28</v>
      </c>
      <c r="S13" s="184"/>
    </row>
    <row r="14" spans="3:23" ht="20.100000000000001" customHeight="1" x14ac:dyDescent="0.2">
      <c r="D14" s="98"/>
      <c r="E14" s="12"/>
      <c r="F14" s="12"/>
      <c r="G14" s="98"/>
      <c r="I14" s="12"/>
      <c r="J14" s="98"/>
      <c r="L14" s="13"/>
      <c r="M14" s="98"/>
      <c r="N14" s="12"/>
      <c r="O14" s="12"/>
      <c r="P14" s="12"/>
      <c r="R14" s="13"/>
      <c r="S14" s="12"/>
      <c r="T14" s="12"/>
    </row>
    <row r="15" spans="3:23" ht="30" customHeight="1" x14ac:dyDescent="0.2">
      <c r="C15" s="171" t="s">
        <v>45</v>
      </c>
      <c r="D15" s="195"/>
      <c r="E15" s="171"/>
      <c r="F15" s="171"/>
      <c r="G15" s="195"/>
      <c r="H15" s="171"/>
      <c r="I15" s="171"/>
      <c r="J15" s="195"/>
      <c r="K15" s="171"/>
      <c r="L15" s="171"/>
      <c r="M15" s="195"/>
      <c r="N15" s="171"/>
      <c r="O15" s="171"/>
      <c r="P15" s="171"/>
      <c r="Q15" s="171"/>
      <c r="R15" s="171"/>
      <c r="S15" s="171"/>
      <c r="T15" s="171"/>
      <c r="U15" s="171"/>
      <c r="V15" s="171"/>
      <c r="W15" s="171"/>
    </row>
    <row r="16" spans="3:23" ht="30" customHeight="1" thickBot="1" x14ac:dyDescent="0.25">
      <c r="C16" s="32"/>
      <c r="D16" s="109"/>
      <c r="E16" s="32"/>
      <c r="F16" s="32"/>
      <c r="G16" s="109"/>
      <c r="H16" s="32"/>
      <c r="I16" s="191" t="s">
        <v>47</v>
      </c>
      <c r="J16" s="196"/>
      <c r="K16" s="191"/>
      <c r="L16" s="4"/>
      <c r="M16" s="99"/>
      <c r="N16" s="4"/>
      <c r="O16" s="4"/>
      <c r="P16" s="4"/>
      <c r="Q16" s="191" t="s">
        <v>48</v>
      </c>
      <c r="R16" s="191"/>
      <c r="S16" s="191"/>
      <c r="T16" s="191"/>
      <c r="U16" s="4"/>
      <c r="V16" s="32"/>
      <c r="W16" s="32"/>
    </row>
    <row r="17" spans="1:23" ht="54" customHeight="1" thickBot="1" x14ac:dyDescent="0.25">
      <c r="C17" s="130" t="s">
        <v>38</v>
      </c>
      <c r="D17" s="197"/>
      <c r="E17" s="132"/>
      <c r="F17" s="192" t="s">
        <v>31</v>
      </c>
      <c r="G17" s="198"/>
      <c r="H17" s="194"/>
      <c r="I17" s="130" t="s">
        <v>36</v>
      </c>
      <c r="J17" s="197"/>
      <c r="K17" s="132"/>
      <c r="L17" s="127" t="s">
        <v>32</v>
      </c>
      <c r="M17" s="199"/>
      <c r="N17" s="127" t="s">
        <v>35</v>
      </c>
      <c r="O17" s="128"/>
      <c r="P17" s="129"/>
      <c r="Q17" s="130" t="s">
        <v>37</v>
      </c>
      <c r="R17" s="131"/>
      <c r="S17" s="132"/>
      <c r="T17" s="133" t="s">
        <v>42</v>
      </c>
      <c r="U17" s="134"/>
      <c r="V17" s="134"/>
      <c r="W17" s="135"/>
    </row>
    <row r="18" spans="1:23" ht="60" customHeight="1" thickBot="1" x14ac:dyDescent="0.25">
      <c r="C18" s="42" t="s">
        <v>41</v>
      </c>
      <c r="D18" s="110" t="s">
        <v>34</v>
      </c>
      <c r="E18" s="44" t="s">
        <v>33</v>
      </c>
      <c r="F18" s="82" t="s">
        <v>41</v>
      </c>
      <c r="G18" s="114" t="s">
        <v>34</v>
      </c>
      <c r="H18" s="84" t="s">
        <v>33</v>
      </c>
      <c r="I18" s="42" t="s">
        <v>41</v>
      </c>
      <c r="J18" s="110" t="s">
        <v>34</v>
      </c>
      <c r="K18" s="44" t="s">
        <v>33</v>
      </c>
      <c r="L18" s="45" t="s">
        <v>40</v>
      </c>
      <c r="M18" s="100" t="s">
        <v>39</v>
      </c>
      <c r="N18" s="42" t="s">
        <v>33</v>
      </c>
      <c r="O18" s="47" t="s">
        <v>34</v>
      </c>
      <c r="P18" s="44" t="s">
        <v>41</v>
      </c>
      <c r="Q18" s="42" t="s">
        <v>33</v>
      </c>
      <c r="R18" s="47" t="s">
        <v>34</v>
      </c>
      <c r="S18" s="44" t="s">
        <v>41</v>
      </c>
      <c r="T18" s="136"/>
      <c r="U18" s="137"/>
      <c r="V18" s="137"/>
      <c r="W18" s="138"/>
    </row>
    <row r="19" spans="1:23" ht="27" customHeight="1" x14ac:dyDescent="0.2">
      <c r="B19" s="70"/>
      <c r="C19" s="33">
        <f>I19+D19*E19</f>
        <v>889.54079999999999</v>
      </c>
      <c r="D19" s="117">
        <v>2</v>
      </c>
      <c r="E19" s="76">
        <v>1.95E-2</v>
      </c>
      <c r="F19" s="85">
        <f t="shared" ref="F19:F51" si="0">I19+G19*H19</f>
        <v>889.5018</v>
      </c>
      <c r="G19" s="115">
        <v>0</v>
      </c>
      <c r="H19" s="87">
        <f>K19</f>
        <v>1.7899999999999999E-2</v>
      </c>
      <c r="I19" s="33">
        <f>M19+J19*K19</f>
        <v>889.5018</v>
      </c>
      <c r="J19" s="111">
        <v>12</v>
      </c>
      <c r="K19" s="59">
        <v>1.7899999999999999E-2</v>
      </c>
      <c r="L19" s="36">
        <f>J4</f>
        <v>19450</v>
      </c>
      <c r="M19" s="101">
        <v>889.28700000000003</v>
      </c>
      <c r="N19" s="63">
        <v>-5.1999999999999998E-2</v>
      </c>
      <c r="O19" s="56">
        <v>12</v>
      </c>
      <c r="P19" s="57">
        <f>M19+(N19*O19)</f>
        <v>888.66300000000001</v>
      </c>
      <c r="Q19" s="78">
        <v>-4.9700000000000001E-2</v>
      </c>
      <c r="R19" s="38">
        <v>2</v>
      </c>
      <c r="S19" s="37">
        <f>Q19*R19+P19</f>
        <v>888.56360000000006</v>
      </c>
      <c r="T19" s="142" t="s">
        <v>49</v>
      </c>
      <c r="U19" s="143"/>
      <c r="V19" s="143"/>
      <c r="W19" s="144"/>
    </row>
    <row r="20" spans="1:23" ht="27" customHeight="1" x14ac:dyDescent="0.2">
      <c r="B20" s="70"/>
      <c r="C20" s="33">
        <f t="shared" ref="C20:C51" si="1">I20+D20*E20</f>
        <v>889.44535999999994</v>
      </c>
      <c r="D20" s="112">
        <f>ROUND((D$19-D$24)/($L$24-$L$19)*($L$19-$L20)+D$19,3)</f>
        <v>2.1</v>
      </c>
      <c r="E20" s="65">
        <f>ROUND((E$19-E$24)/($L$24-$L$19)*($L$19-$L20)+E$19,3)</f>
        <v>2.4E-2</v>
      </c>
      <c r="F20" s="85">
        <f t="shared" si="0"/>
        <v>889.39495999999997</v>
      </c>
      <c r="G20" s="116">
        <f>G19</f>
        <v>0</v>
      </c>
      <c r="H20" s="89">
        <f>K20</f>
        <v>1.7999999999999999E-2</v>
      </c>
      <c r="I20" s="33">
        <f>J20*K20+M20</f>
        <v>889.39495999999997</v>
      </c>
      <c r="J20" s="112">
        <f>J19</f>
        <v>12</v>
      </c>
      <c r="K20" s="65">
        <f>ROUND((K$19-K$39)/($L$39-$L$19)*($L$19-$L20)+K$19,3)</f>
        <v>1.7999999999999999E-2</v>
      </c>
      <c r="L20" s="40">
        <f>L19+$J$6</f>
        <v>19460</v>
      </c>
      <c r="M20" s="102">
        <f t="shared" ref="M20:M51" si="2">IF(AND(L20&gt;=$J$4,L20&lt;=$M$8),$J$5+($M$12*(L20-$J$4)),IF(AND(L20&gt;$M$8,L20&lt;=$M$10),$M$9+((($M$13-$M$12)*((L20-$M$8)*(L20-$M$8)))/(2*($M$7)))+($M$12*(L20-$M$8)),IF(AND(L20&gt;$M$10,L20&lt;=$P$8),$M$11+$M$13*(L20-$M$10),IF(AND(L20&gt;$P$8,L20&lt;=$P$10),$P$9+((($P$13-$P$12)*((L20-$P$8)*(L20-$P$8)))/(2*($P$7)))+($P$12*(L20-$P$8)),IF(AND(L20&gt;$P$10,L20&lt;=$S$4),$P$11+$P$13*(L20-$P$10),1)))))</f>
        <v>889.17895999999996</v>
      </c>
      <c r="N20" s="60">
        <f>ROUND((N$19-N$39)/(L$39-L$19)*(L$19-L20)+N$19,3)</f>
        <v>-0.05</v>
      </c>
      <c r="O20" s="55">
        <f>O19</f>
        <v>12</v>
      </c>
      <c r="P20" s="58">
        <f>M20+(N20*O20)</f>
        <v>888.57895999999994</v>
      </c>
      <c r="Q20" s="79">
        <f>ROUND((Q$19-Q$24)/($L$24-$L$19)*($L$19-$L20)+Q$19,3)</f>
        <v>-4.8000000000000001E-2</v>
      </c>
      <c r="R20" s="39">
        <f>ROUND((R$19-R$24)/($L$24-$L$19)*($L$19-$L20)+R$19,3)</f>
        <v>2.1</v>
      </c>
      <c r="S20" s="37">
        <f t="shared" ref="S20:S51" si="3">Q20*R20+P20</f>
        <v>888.47815999999989</v>
      </c>
      <c r="T20" s="145"/>
      <c r="U20" s="146"/>
      <c r="V20" s="146"/>
      <c r="W20" s="147"/>
    </row>
    <row r="21" spans="1:23" ht="27" customHeight="1" x14ac:dyDescent="0.2">
      <c r="B21" s="70"/>
      <c r="C21" s="33">
        <f t="shared" si="1"/>
        <v>889.33558299999993</v>
      </c>
      <c r="D21" s="112">
        <f t="shared" ref="D21:E23" si="4">ROUND((D$19-D$24)/($L$24-$L$19)*($L$19-$L21)+D$19,3)</f>
        <v>2.2000000000000002</v>
      </c>
      <c r="E21" s="65">
        <f t="shared" si="4"/>
        <v>2.8000000000000001E-2</v>
      </c>
      <c r="F21" s="85">
        <f t="shared" si="0"/>
        <v>889.27398299999993</v>
      </c>
      <c r="G21" s="116">
        <f t="shared" ref="G21:G51" si="5">G20</f>
        <v>0</v>
      </c>
      <c r="H21" s="89">
        <f t="shared" ref="H21:H51" si="6">K21</f>
        <v>1.7999999999999999E-2</v>
      </c>
      <c r="I21" s="33">
        <f>J21*K21+M21</f>
        <v>889.27398299999993</v>
      </c>
      <c r="J21" s="112">
        <f t="shared" ref="J21:J51" si="7">J20</f>
        <v>12</v>
      </c>
      <c r="K21" s="65">
        <f t="shared" ref="K21:K38" si="8">ROUND((K$19-K$39)/($L$39-$L$19)*($L$19-$L21)+K$19,3)</f>
        <v>1.7999999999999999E-2</v>
      </c>
      <c r="L21" s="40">
        <f t="shared" ref="L21:L32" si="9">L20+$J$6</f>
        <v>19470</v>
      </c>
      <c r="M21" s="102">
        <f t="shared" si="2"/>
        <v>889.05798299999992</v>
      </c>
      <c r="N21" s="60">
        <f t="shared" ref="N21:N38" si="10">ROUND((N$19-N$39)/(L$39-L$19)*(L$19-L21)+N$19,3)</f>
        <v>-4.8000000000000001E-2</v>
      </c>
      <c r="O21" s="55">
        <f t="shared" ref="O21:O51" si="11">O20</f>
        <v>12</v>
      </c>
      <c r="P21" s="58">
        <f t="shared" ref="P21:P51" si="12">M21+(N21*O21)</f>
        <v>888.4819829999999</v>
      </c>
      <c r="Q21" s="79">
        <f t="shared" ref="Q21:R23" si="13">ROUND((Q$19-Q$24)/($L$24-$L$19)*($L$19-$L21)+Q$19,3)</f>
        <v>-4.5999999999999999E-2</v>
      </c>
      <c r="R21" s="39">
        <f t="shared" si="13"/>
        <v>2.2000000000000002</v>
      </c>
      <c r="S21" s="37">
        <f t="shared" si="3"/>
        <v>888.38078299999995</v>
      </c>
      <c r="T21" s="145"/>
      <c r="U21" s="146"/>
      <c r="V21" s="146"/>
      <c r="W21" s="147"/>
    </row>
    <row r="22" spans="1:23" ht="27" customHeight="1" x14ac:dyDescent="0.2">
      <c r="B22" s="70"/>
      <c r="C22" s="33">
        <f t="shared" si="1"/>
        <v>889.24060077777779</v>
      </c>
      <c r="D22" s="112">
        <f t="shared" si="4"/>
        <v>2.2999999999999998</v>
      </c>
      <c r="E22" s="65">
        <f t="shared" si="4"/>
        <v>3.2000000000000001E-2</v>
      </c>
      <c r="F22" s="85">
        <f t="shared" si="0"/>
        <v>889.16700077777773</v>
      </c>
      <c r="G22" s="116">
        <f t="shared" si="5"/>
        <v>0</v>
      </c>
      <c r="H22" s="89">
        <f t="shared" si="6"/>
        <v>1.7999999999999999E-2</v>
      </c>
      <c r="I22" s="33">
        <f>J22*K22+M22</f>
        <v>889.16700077777773</v>
      </c>
      <c r="J22" s="112">
        <f t="shared" si="7"/>
        <v>12</v>
      </c>
      <c r="K22" s="65">
        <f t="shared" si="8"/>
        <v>1.7999999999999999E-2</v>
      </c>
      <c r="L22" s="40">
        <f t="shared" si="9"/>
        <v>19480</v>
      </c>
      <c r="M22" s="102">
        <f t="shared" si="2"/>
        <v>888.95100077777772</v>
      </c>
      <c r="N22" s="60">
        <f t="shared" si="10"/>
        <v>-4.5999999999999999E-2</v>
      </c>
      <c r="O22" s="55">
        <f t="shared" si="11"/>
        <v>12</v>
      </c>
      <c r="P22" s="58">
        <f t="shared" si="12"/>
        <v>888.3990007777777</v>
      </c>
      <c r="Q22" s="79">
        <f t="shared" si="13"/>
        <v>-4.3999999999999997E-2</v>
      </c>
      <c r="R22" s="39">
        <f t="shared" si="13"/>
        <v>2.2999999999999998</v>
      </c>
      <c r="S22" s="37">
        <f t="shared" si="3"/>
        <v>888.29780077777775</v>
      </c>
      <c r="T22" s="145"/>
      <c r="U22" s="146"/>
      <c r="V22" s="146"/>
      <c r="W22" s="147"/>
    </row>
    <row r="23" spans="1:23" ht="27" customHeight="1" x14ac:dyDescent="0.2">
      <c r="B23" s="70"/>
      <c r="C23" s="33">
        <f t="shared" si="1"/>
        <v>889.14886477777782</v>
      </c>
      <c r="D23" s="112">
        <f t="shared" si="4"/>
        <v>2.4</v>
      </c>
      <c r="E23" s="65">
        <f t="shared" si="4"/>
        <v>3.5999999999999997E-2</v>
      </c>
      <c r="F23" s="85">
        <f t="shared" si="0"/>
        <v>889.06246477777779</v>
      </c>
      <c r="G23" s="116">
        <f t="shared" si="5"/>
        <v>0</v>
      </c>
      <c r="H23" s="89">
        <f t="shared" si="6"/>
        <v>1.7000000000000001E-2</v>
      </c>
      <c r="I23" s="33">
        <f t="shared" ref="I23:I51" si="14">J23*K23+M23</f>
        <v>889.06246477777779</v>
      </c>
      <c r="J23" s="112">
        <f t="shared" si="7"/>
        <v>12</v>
      </c>
      <c r="K23" s="65">
        <f t="shared" si="8"/>
        <v>1.7000000000000001E-2</v>
      </c>
      <c r="L23" s="74">
        <f t="shared" si="9"/>
        <v>19490</v>
      </c>
      <c r="M23" s="102">
        <f t="shared" si="2"/>
        <v>888.85846477777784</v>
      </c>
      <c r="N23" s="60">
        <f t="shared" si="10"/>
        <v>-4.3999999999999997E-2</v>
      </c>
      <c r="O23" s="55">
        <f t="shared" si="11"/>
        <v>12</v>
      </c>
      <c r="P23" s="58">
        <f t="shared" si="12"/>
        <v>888.33046477777782</v>
      </c>
      <c r="Q23" s="79">
        <f t="shared" si="13"/>
        <v>-4.2000000000000003E-2</v>
      </c>
      <c r="R23" s="39">
        <f t="shared" si="13"/>
        <v>2.4</v>
      </c>
      <c r="S23" s="37">
        <f t="shared" si="3"/>
        <v>888.22966477777777</v>
      </c>
      <c r="T23" s="148" t="s">
        <v>54</v>
      </c>
      <c r="U23" s="146"/>
      <c r="V23" s="146"/>
      <c r="W23" s="147"/>
    </row>
    <row r="24" spans="1:23" ht="27" customHeight="1" x14ac:dyDescent="0.2">
      <c r="B24" s="70"/>
      <c r="C24" s="33">
        <f t="shared" si="1"/>
        <v>889.08437500000002</v>
      </c>
      <c r="D24" s="118">
        <v>2.5</v>
      </c>
      <c r="E24" s="81">
        <v>0.04</v>
      </c>
      <c r="F24" s="85">
        <f>I24+G24*H24</f>
        <v>888.984375</v>
      </c>
      <c r="G24" s="116">
        <f t="shared" si="5"/>
        <v>0</v>
      </c>
      <c r="H24" s="89">
        <f t="shared" si="6"/>
        <v>1.7000000000000001E-2</v>
      </c>
      <c r="I24" s="33">
        <f t="shared" si="14"/>
        <v>888.984375</v>
      </c>
      <c r="J24" s="112">
        <f t="shared" si="7"/>
        <v>12</v>
      </c>
      <c r="K24" s="65">
        <f t="shared" si="8"/>
        <v>1.7000000000000001E-2</v>
      </c>
      <c r="L24" s="40">
        <f t="shared" si="9"/>
        <v>19500</v>
      </c>
      <c r="M24" s="102">
        <f t="shared" si="2"/>
        <v>888.78037500000005</v>
      </c>
      <c r="N24" s="60">
        <f t="shared" si="10"/>
        <v>-4.2999999999999997E-2</v>
      </c>
      <c r="O24" s="55">
        <f t="shared" si="11"/>
        <v>12</v>
      </c>
      <c r="P24" s="58">
        <f t="shared" si="12"/>
        <v>888.26437500000009</v>
      </c>
      <c r="Q24" s="78">
        <v>-0.04</v>
      </c>
      <c r="R24" s="80">
        <v>2.5</v>
      </c>
      <c r="S24" s="37">
        <f t="shared" si="3"/>
        <v>888.16437500000006</v>
      </c>
      <c r="T24" s="145"/>
      <c r="U24" s="146"/>
      <c r="V24" s="146"/>
      <c r="W24" s="147"/>
    </row>
    <row r="25" spans="1:23" ht="27" customHeight="1" x14ac:dyDescent="0.2">
      <c r="B25" s="70"/>
      <c r="C25" s="33">
        <f t="shared" si="1"/>
        <v>889.02473144444446</v>
      </c>
      <c r="D25" s="112">
        <f>ROUND((D$24-D$29)/($L$29-$L$24)*($L$24-$L25)+D$24,3)</f>
        <v>2.6</v>
      </c>
      <c r="E25" s="65">
        <f>E24</f>
        <v>0.04</v>
      </c>
      <c r="F25" s="85">
        <f>I25+G25*H25</f>
        <v>888.92073144444441</v>
      </c>
      <c r="G25" s="116">
        <f t="shared" si="5"/>
        <v>0</v>
      </c>
      <c r="H25" s="89">
        <f t="shared" si="6"/>
        <v>1.7000000000000001E-2</v>
      </c>
      <c r="I25" s="33">
        <f t="shared" si="14"/>
        <v>888.92073144444441</v>
      </c>
      <c r="J25" s="112">
        <f t="shared" si="7"/>
        <v>12</v>
      </c>
      <c r="K25" s="65">
        <f t="shared" si="8"/>
        <v>1.7000000000000001E-2</v>
      </c>
      <c r="L25" s="40">
        <f t="shared" si="9"/>
        <v>19510</v>
      </c>
      <c r="M25" s="102">
        <f t="shared" si="2"/>
        <v>888.71673144444446</v>
      </c>
      <c r="N25" s="60">
        <f t="shared" si="10"/>
        <v>-4.1000000000000002E-2</v>
      </c>
      <c r="O25" s="55">
        <f t="shared" si="11"/>
        <v>12</v>
      </c>
      <c r="P25" s="58">
        <f t="shared" si="12"/>
        <v>888.2247314444445</v>
      </c>
      <c r="Q25" s="79">
        <f>Q24</f>
        <v>-0.04</v>
      </c>
      <c r="R25" s="39">
        <f>ROUND((R$24-R$29)/($L$29-$L$24)*($L$24-$L25)+R$24,3)</f>
        <v>2.6</v>
      </c>
      <c r="S25" s="37">
        <f t="shared" si="3"/>
        <v>888.12073144444446</v>
      </c>
      <c r="T25" s="190"/>
      <c r="U25" s="140"/>
      <c r="V25" s="140"/>
      <c r="W25" s="141"/>
    </row>
    <row r="26" spans="1:23" ht="27" customHeight="1" x14ac:dyDescent="0.2">
      <c r="B26" s="70"/>
      <c r="C26" s="33">
        <f t="shared" si="1"/>
        <v>888.97953411111098</v>
      </c>
      <c r="D26" s="112">
        <f t="shared" ref="D26:D27" si="15">ROUND((D$24-D$29)/($L$29-$L$24)*($L$24-$L26)+D$24,3)</f>
        <v>2.7</v>
      </c>
      <c r="E26" s="65">
        <f t="shared" ref="E26:E40" si="16">E25</f>
        <v>0.04</v>
      </c>
      <c r="F26" s="85">
        <f t="shared" si="0"/>
        <v>888.87153411111103</v>
      </c>
      <c r="G26" s="116">
        <f t="shared" si="5"/>
        <v>0</v>
      </c>
      <c r="H26" s="89">
        <f t="shared" si="6"/>
        <v>1.7000000000000001E-2</v>
      </c>
      <c r="I26" s="33">
        <f t="shared" si="14"/>
        <v>888.87153411111103</v>
      </c>
      <c r="J26" s="112">
        <f t="shared" si="7"/>
        <v>12</v>
      </c>
      <c r="K26" s="65">
        <f t="shared" si="8"/>
        <v>1.7000000000000001E-2</v>
      </c>
      <c r="L26" s="40">
        <f t="shared" si="9"/>
        <v>19520</v>
      </c>
      <c r="M26" s="102">
        <f t="shared" si="2"/>
        <v>888.66753411111108</v>
      </c>
      <c r="N26" s="60">
        <f t="shared" si="10"/>
        <v>-3.9E-2</v>
      </c>
      <c r="O26" s="55">
        <f t="shared" si="11"/>
        <v>12</v>
      </c>
      <c r="P26" s="58">
        <f t="shared" si="12"/>
        <v>888.19953411111112</v>
      </c>
      <c r="Q26" s="79">
        <f t="shared" ref="Q26:Q39" si="17">Q25</f>
        <v>-0.04</v>
      </c>
      <c r="R26" s="39">
        <f t="shared" ref="R26:R28" si="18">ROUND((R$24-R$29)/($L$29-$L$24)*($L$24-$L26)+R$24,3)</f>
        <v>2.7</v>
      </c>
      <c r="S26" s="37">
        <f t="shared" si="3"/>
        <v>888.09153411111117</v>
      </c>
      <c r="T26" s="139"/>
      <c r="U26" s="140"/>
      <c r="V26" s="140"/>
      <c r="W26" s="141"/>
    </row>
    <row r="27" spans="1:23" ht="27" customHeight="1" x14ac:dyDescent="0.2">
      <c r="B27" s="70"/>
      <c r="C27" s="33">
        <f t="shared" si="1"/>
        <v>888.94878299999993</v>
      </c>
      <c r="D27" s="112">
        <f t="shared" si="15"/>
        <v>2.8</v>
      </c>
      <c r="E27" s="65">
        <f t="shared" si="16"/>
        <v>0.04</v>
      </c>
      <c r="F27" s="85">
        <f t="shared" si="0"/>
        <v>888.83678299999997</v>
      </c>
      <c r="G27" s="116">
        <f t="shared" si="5"/>
        <v>0</v>
      </c>
      <c r="H27" s="89">
        <f t="shared" si="6"/>
        <v>1.7000000000000001E-2</v>
      </c>
      <c r="I27" s="33">
        <f t="shared" si="14"/>
        <v>888.83678299999997</v>
      </c>
      <c r="J27" s="112">
        <f t="shared" si="7"/>
        <v>12</v>
      </c>
      <c r="K27" s="65">
        <f t="shared" si="8"/>
        <v>1.7000000000000001E-2</v>
      </c>
      <c r="L27" s="40">
        <f t="shared" si="9"/>
        <v>19530</v>
      </c>
      <c r="M27" s="102">
        <f t="shared" si="2"/>
        <v>888.63278300000002</v>
      </c>
      <c r="N27" s="60">
        <f t="shared" si="10"/>
        <v>-3.6999999999999998E-2</v>
      </c>
      <c r="O27" s="55">
        <f t="shared" si="11"/>
        <v>12</v>
      </c>
      <c r="P27" s="58">
        <f t="shared" si="12"/>
        <v>888.18878300000006</v>
      </c>
      <c r="Q27" s="79">
        <f t="shared" si="17"/>
        <v>-0.04</v>
      </c>
      <c r="R27" s="39">
        <f t="shared" si="18"/>
        <v>2.8</v>
      </c>
      <c r="S27" s="37">
        <f t="shared" si="3"/>
        <v>888.07678300000009</v>
      </c>
      <c r="T27" s="139"/>
      <c r="U27" s="140"/>
      <c r="V27" s="140"/>
      <c r="W27" s="141"/>
    </row>
    <row r="28" spans="1:23" ht="27" customHeight="1" x14ac:dyDescent="0.2">
      <c r="B28" s="70"/>
      <c r="C28" s="33">
        <f t="shared" si="1"/>
        <v>888.93247811111098</v>
      </c>
      <c r="D28" s="112">
        <f>ROUND((D$24-D$29)/($L$29-$L$24)*($L$24-$L28)+D$24,3)</f>
        <v>2.9</v>
      </c>
      <c r="E28" s="65">
        <f t="shared" si="16"/>
        <v>0.04</v>
      </c>
      <c r="F28" s="85">
        <f t="shared" si="0"/>
        <v>888.816478111111</v>
      </c>
      <c r="G28" s="116">
        <f>G27</f>
        <v>0</v>
      </c>
      <c r="H28" s="89">
        <f t="shared" si="6"/>
        <v>1.7000000000000001E-2</v>
      </c>
      <c r="I28" s="33">
        <f t="shared" si="14"/>
        <v>888.816478111111</v>
      </c>
      <c r="J28" s="112">
        <f t="shared" si="7"/>
        <v>12</v>
      </c>
      <c r="K28" s="65">
        <f t="shared" si="8"/>
        <v>1.7000000000000001E-2</v>
      </c>
      <c r="L28" s="40">
        <f t="shared" si="9"/>
        <v>19540</v>
      </c>
      <c r="M28" s="102">
        <f t="shared" si="2"/>
        <v>888.61247811111105</v>
      </c>
      <c r="N28" s="60">
        <f t="shared" si="10"/>
        <v>-3.5000000000000003E-2</v>
      </c>
      <c r="O28" s="55">
        <f>O27</f>
        <v>12</v>
      </c>
      <c r="P28" s="58">
        <f>M28+(N28*O28)</f>
        <v>888.19247811111109</v>
      </c>
      <c r="Q28" s="79">
        <f t="shared" si="17"/>
        <v>-0.04</v>
      </c>
      <c r="R28" s="39">
        <f t="shared" si="18"/>
        <v>2.9</v>
      </c>
      <c r="S28" s="37">
        <f>Q28*R28+P28</f>
        <v>888.0764781111111</v>
      </c>
      <c r="T28" s="145"/>
      <c r="U28" s="146"/>
      <c r="V28" s="146"/>
      <c r="W28" s="147"/>
    </row>
    <row r="29" spans="1:23" ht="27" customHeight="1" x14ac:dyDescent="0.2">
      <c r="B29" s="70"/>
      <c r="C29" s="33">
        <f t="shared" si="1"/>
        <v>888.93061944444435</v>
      </c>
      <c r="D29" s="118">
        <v>3</v>
      </c>
      <c r="E29" s="65">
        <f t="shared" si="16"/>
        <v>0.04</v>
      </c>
      <c r="F29" s="85">
        <f t="shared" si="0"/>
        <v>888.81061944444434</v>
      </c>
      <c r="G29" s="116">
        <f t="shared" si="5"/>
        <v>0</v>
      </c>
      <c r="H29" s="89">
        <f t="shared" si="6"/>
        <v>1.7000000000000001E-2</v>
      </c>
      <c r="I29" s="33">
        <f t="shared" si="14"/>
        <v>888.81061944444434</v>
      </c>
      <c r="J29" s="112">
        <f t="shared" si="7"/>
        <v>12</v>
      </c>
      <c r="K29" s="65">
        <f t="shared" si="8"/>
        <v>1.7000000000000001E-2</v>
      </c>
      <c r="L29" s="40">
        <f t="shared" si="9"/>
        <v>19550</v>
      </c>
      <c r="M29" s="102">
        <f t="shared" si="2"/>
        <v>888.60661944444439</v>
      </c>
      <c r="N29" s="60">
        <f t="shared" si="10"/>
        <v>-3.3000000000000002E-2</v>
      </c>
      <c r="O29" s="55">
        <f t="shared" si="11"/>
        <v>12</v>
      </c>
      <c r="P29" s="58">
        <f t="shared" si="12"/>
        <v>888.21061944444443</v>
      </c>
      <c r="Q29" s="79">
        <f t="shared" si="17"/>
        <v>-0.04</v>
      </c>
      <c r="R29" s="80">
        <v>3</v>
      </c>
      <c r="S29" s="37">
        <f t="shared" si="3"/>
        <v>888.09061944444443</v>
      </c>
      <c r="T29" s="119"/>
      <c r="U29" s="120"/>
      <c r="V29" s="120"/>
      <c r="W29" s="121"/>
    </row>
    <row r="30" spans="1:23" s="29" customFormat="1" ht="27" customHeight="1" x14ac:dyDescent="0.2">
      <c r="A30" s="71"/>
      <c r="B30" s="70"/>
      <c r="C30" s="33">
        <f t="shared" si="1"/>
        <v>888.94320699999992</v>
      </c>
      <c r="D30" s="112">
        <f>ROUND((D$29-D$34)/($L$34-$L$29)*($L$29-$L30)+D$29,3)</f>
        <v>3.1</v>
      </c>
      <c r="E30" s="65">
        <f t="shared" si="16"/>
        <v>0.04</v>
      </c>
      <c r="F30" s="85">
        <f t="shared" si="0"/>
        <v>888.81920699999989</v>
      </c>
      <c r="G30" s="116">
        <f t="shared" si="5"/>
        <v>0</v>
      </c>
      <c r="H30" s="89">
        <f t="shared" si="6"/>
        <v>1.7000000000000001E-2</v>
      </c>
      <c r="I30" s="33">
        <f t="shared" si="14"/>
        <v>888.81920699999989</v>
      </c>
      <c r="J30" s="112">
        <f t="shared" si="7"/>
        <v>12</v>
      </c>
      <c r="K30" s="65">
        <f t="shared" si="8"/>
        <v>1.7000000000000001E-2</v>
      </c>
      <c r="L30" s="40">
        <f t="shared" si="9"/>
        <v>19560</v>
      </c>
      <c r="M30" s="102">
        <f t="shared" si="2"/>
        <v>888.61520699999994</v>
      </c>
      <c r="N30" s="60">
        <f t="shared" si="10"/>
        <v>-3.1E-2</v>
      </c>
      <c r="O30" s="55">
        <f t="shared" si="11"/>
        <v>12</v>
      </c>
      <c r="P30" s="58">
        <f t="shared" si="12"/>
        <v>888.24320699999998</v>
      </c>
      <c r="Q30" s="79">
        <f t="shared" si="17"/>
        <v>-0.04</v>
      </c>
      <c r="R30" s="39">
        <f>ROUND((R$29-R$34)/($L$34-$L$29)*($L$29-$L30)+R$29,3)</f>
        <v>3.1</v>
      </c>
      <c r="S30" s="37">
        <f t="shared" si="3"/>
        <v>888.11920699999996</v>
      </c>
      <c r="T30" s="163"/>
      <c r="U30" s="164"/>
      <c r="V30" s="164"/>
      <c r="W30" s="165"/>
    </row>
    <row r="31" spans="1:23" s="29" customFormat="1" ht="27" customHeight="1" x14ac:dyDescent="0.2">
      <c r="A31" s="71"/>
      <c r="B31" s="70"/>
      <c r="C31" s="33">
        <f t="shared" si="1"/>
        <v>888.95824077777786</v>
      </c>
      <c r="D31" s="112">
        <f t="shared" ref="D31:D33" si="19">ROUND((D$29-D$34)/($L$34-$L$29)*($L$29-$L31)+D$29,3)</f>
        <v>3.2</v>
      </c>
      <c r="E31" s="65">
        <f t="shared" si="16"/>
        <v>0.04</v>
      </c>
      <c r="F31" s="85">
        <f t="shared" si="0"/>
        <v>888.83024077777782</v>
      </c>
      <c r="G31" s="116">
        <f t="shared" si="5"/>
        <v>0</v>
      </c>
      <c r="H31" s="89">
        <f t="shared" si="6"/>
        <v>1.6E-2</v>
      </c>
      <c r="I31" s="33">
        <f>J31*K31+M31</f>
        <v>888.83024077777782</v>
      </c>
      <c r="J31" s="112">
        <f t="shared" si="7"/>
        <v>12</v>
      </c>
      <c r="K31" s="65">
        <f t="shared" si="8"/>
        <v>1.6E-2</v>
      </c>
      <c r="L31" s="40">
        <f t="shared" si="9"/>
        <v>19570</v>
      </c>
      <c r="M31" s="102">
        <f t="shared" si="2"/>
        <v>888.63824077777781</v>
      </c>
      <c r="N31" s="60">
        <f t="shared" si="10"/>
        <v>-2.9000000000000001E-2</v>
      </c>
      <c r="O31" s="55">
        <f t="shared" si="11"/>
        <v>12</v>
      </c>
      <c r="P31" s="58">
        <f t="shared" si="12"/>
        <v>888.29024077777785</v>
      </c>
      <c r="Q31" s="79">
        <f t="shared" si="17"/>
        <v>-0.04</v>
      </c>
      <c r="R31" s="39">
        <f t="shared" ref="R31:R33" si="20">ROUND((R$29-R$34)/($L$34-$L$29)*($L$29-$L31)+R$29,3)</f>
        <v>3.2</v>
      </c>
      <c r="S31" s="37">
        <f t="shared" si="3"/>
        <v>888.16224077777781</v>
      </c>
      <c r="T31" s="160"/>
      <c r="U31" s="161"/>
      <c r="V31" s="161"/>
      <c r="W31" s="162"/>
    </row>
    <row r="32" spans="1:23" s="29" customFormat="1" ht="27" customHeight="1" x14ac:dyDescent="0.2">
      <c r="A32" s="71"/>
      <c r="B32" s="70"/>
      <c r="C32" s="33">
        <f t="shared" si="1"/>
        <v>888.99972077777772</v>
      </c>
      <c r="D32" s="112">
        <f t="shared" si="19"/>
        <v>3.3</v>
      </c>
      <c r="E32" s="65">
        <f t="shared" si="16"/>
        <v>0.04</v>
      </c>
      <c r="F32" s="85">
        <f t="shared" si="0"/>
        <v>888.86772077777778</v>
      </c>
      <c r="G32" s="116">
        <f t="shared" si="5"/>
        <v>0</v>
      </c>
      <c r="H32" s="89">
        <f t="shared" si="6"/>
        <v>1.6E-2</v>
      </c>
      <c r="I32" s="33">
        <f t="shared" si="14"/>
        <v>888.86772077777778</v>
      </c>
      <c r="J32" s="112">
        <f t="shared" si="7"/>
        <v>12</v>
      </c>
      <c r="K32" s="65">
        <f t="shared" si="8"/>
        <v>1.6E-2</v>
      </c>
      <c r="L32" s="40">
        <f t="shared" si="9"/>
        <v>19580</v>
      </c>
      <c r="M32" s="102">
        <f t="shared" si="2"/>
        <v>888.67572077777777</v>
      </c>
      <c r="N32" s="60">
        <f t="shared" si="10"/>
        <v>-2.7E-2</v>
      </c>
      <c r="O32" s="55">
        <f t="shared" si="11"/>
        <v>12</v>
      </c>
      <c r="P32" s="58">
        <f t="shared" si="12"/>
        <v>888.35172077777781</v>
      </c>
      <c r="Q32" s="79">
        <f t="shared" si="17"/>
        <v>-0.04</v>
      </c>
      <c r="R32" s="39">
        <f t="shared" si="20"/>
        <v>3.3</v>
      </c>
      <c r="S32" s="37">
        <f t="shared" si="3"/>
        <v>888.21972077777787</v>
      </c>
      <c r="T32" s="160"/>
      <c r="U32" s="161"/>
      <c r="V32" s="161"/>
      <c r="W32" s="162"/>
    </row>
    <row r="33" spans="2:23" ht="27" customHeight="1" x14ac:dyDescent="0.2">
      <c r="B33" s="70"/>
      <c r="C33" s="33">
        <f t="shared" si="1"/>
        <v>889.05564700000002</v>
      </c>
      <c r="D33" s="112">
        <f t="shared" si="19"/>
        <v>3.4</v>
      </c>
      <c r="E33" s="65">
        <f t="shared" si="16"/>
        <v>0.04</v>
      </c>
      <c r="F33" s="85">
        <f t="shared" si="0"/>
        <v>888.91964700000005</v>
      </c>
      <c r="G33" s="116">
        <f t="shared" si="5"/>
        <v>0</v>
      </c>
      <c r="H33" s="89">
        <f t="shared" si="6"/>
        <v>1.6E-2</v>
      </c>
      <c r="I33" s="33">
        <f t="shared" si="14"/>
        <v>888.91964700000005</v>
      </c>
      <c r="J33" s="112">
        <f t="shared" si="7"/>
        <v>12</v>
      </c>
      <c r="K33" s="65">
        <f t="shared" si="8"/>
        <v>1.6E-2</v>
      </c>
      <c r="L33" s="40">
        <f>L32+$J$6</f>
        <v>19590</v>
      </c>
      <c r="M33" s="102">
        <f t="shared" si="2"/>
        <v>888.72764700000005</v>
      </c>
      <c r="N33" s="60">
        <f t="shared" si="10"/>
        <v>-2.5999999999999999E-2</v>
      </c>
      <c r="O33" s="55">
        <f t="shared" si="11"/>
        <v>12</v>
      </c>
      <c r="P33" s="58">
        <f t="shared" si="12"/>
        <v>888.41564700000004</v>
      </c>
      <c r="Q33" s="79">
        <f t="shared" si="17"/>
        <v>-0.04</v>
      </c>
      <c r="R33" s="39">
        <f t="shared" si="20"/>
        <v>3.4</v>
      </c>
      <c r="S33" s="37">
        <f t="shared" si="3"/>
        <v>888.27964700000007</v>
      </c>
      <c r="T33" s="166"/>
      <c r="U33" s="167"/>
      <c r="V33" s="167"/>
      <c r="W33" s="168"/>
    </row>
    <row r="34" spans="2:23" ht="27" customHeight="1" x14ac:dyDescent="0.2">
      <c r="C34" s="33">
        <f t="shared" si="1"/>
        <v>889.12601944444441</v>
      </c>
      <c r="D34" s="118">
        <v>3.5</v>
      </c>
      <c r="E34" s="65">
        <f t="shared" si="16"/>
        <v>0.04</v>
      </c>
      <c r="F34" s="85">
        <f t="shared" si="0"/>
        <v>888.98601944444442</v>
      </c>
      <c r="G34" s="116">
        <f t="shared" si="5"/>
        <v>0</v>
      </c>
      <c r="H34" s="89">
        <f t="shared" si="6"/>
        <v>1.6E-2</v>
      </c>
      <c r="I34" s="33">
        <f t="shared" si="14"/>
        <v>888.98601944444442</v>
      </c>
      <c r="J34" s="112">
        <f t="shared" si="7"/>
        <v>12</v>
      </c>
      <c r="K34" s="65">
        <f t="shared" si="8"/>
        <v>1.6E-2</v>
      </c>
      <c r="L34" s="40">
        <f t="shared" ref="L34:L43" si="21">L33+$J$6</f>
        <v>19600</v>
      </c>
      <c r="M34" s="102">
        <f t="shared" si="2"/>
        <v>888.79401944444442</v>
      </c>
      <c r="N34" s="60">
        <f t="shared" si="10"/>
        <v>-2.4E-2</v>
      </c>
      <c r="O34" s="55">
        <f t="shared" si="11"/>
        <v>12</v>
      </c>
      <c r="P34" s="58">
        <f t="shared" si="12"/>
        <v>888.50601944444441</v>
      </c>
      <c r="Q34" s="79">
        <f t="shared" si="17"/>
        <v>-0.04</v>
      </c>
      <c r="R34" s="80">
        <v>3.5</v>
      </c>
      <c r="S34" s="37">
        <f t="shared" si="3"/>
        <v>888.36601944444442</v>
      </c>
      <c r="T34" s="166"/>
      <c r="U34" s="167"/>
      <c r="V34" s="167"/>
      <c r="W34" s="168"/>
    </row>
    <row r="35" spans="2:23" ht="27" customHeight="1" x14ac:dyDescent="0.2">
      <c r="C35" s="33">
        <f t="shared" si="1"/>
        <v>889.21083811111112</v>
      </c>
      <c r="D35" s="112">
        <f>ROUND((D$34-D$40)/($L$40-$L$34)*($L$34-$L35)+D$34,3)</f>
        <v>3.6</v>
      </c>
      <c r="E35" s="65">
        <f t="shared" si="16"/>
        <v>0.04</v>
      </c>
      <c r="F35" s="85">
        <f t="shared" si="0"/>
        <v>889.06683811111111</v>
      </c>
      <c r="G35" s="116">
        <f t="shared" si="5"/>
        <v>0</v>
      </c>
      <c r="H35" s="89">
        <f t="shared" si="6"/>
        <v>1.6E-2</v>
      </c>
      <c r="I35" s="33">
        <f t="shared" si="14"/>
        <v>889.06683811111111</v>
      </c>
      <c r="J35" s="112">
        <f t="shared" si="7"/>
        <v>12</v>
      </c>
      <c r="K35" s="65">
        <f t="shared" si="8"/>
        <v>1.6E-2</v>
      </c>
      <c r="L35" s="40">
        <f t="shared" si="21"/>
        <v>19610</v>
      </c>
      <c r="M35" s="102">
        <f t="shared" si="2"/>
        <v>888.8748381111111</v>
      </c>
      <c r="N35" s="60">
        <f t="shared" si="10"/>
        <v>-2.1999999999999999E-2</v>
      </c>
      <c r="O35" s="55">
        <f t="shared" si="11"/>
        <v>12</v>
      </c>
      <c r="P35" s="58">
        <f t="shared" si="12"/>
        <v>888.61083811111109</v>
      </c>
      <c r="Q35" s="79">
        <f t="shared" si="17"/>
        <v>-0.04</v>
      </c>
      <c r="R35" s="39">
        <f>ROUND((R$34-R$40)/($L$40-$L$34)*($L$34-$L35)+R$34,3)</f>
        <v>3.6</v>
      </c>
      <c r="S35" s="37">
        <f t="shared" si="3"/>
        <v>888.46683811111109</v>
      </c>
      <c r="T35" s="166"/>
      <c r="U35" s="167"/>
      <c r="V35" s="167"/>
      <c r="W35" s="168"/>
    </row>
    <row r="36" spans="2:23" ht="27" customHeight="1" x14ac:dyDescent="0.2">
      <c r="C36" s="33">
        <f t="shared" si="1"/>
        <v>889.31010300000003</v>
      </c>
      <c r="D36" s="112">
        <f t="shared" ref="D36:D39" si="22">ROUND((D$34-D$40)/($L$40-$L$34)*($L$34-$L36)+D$34,3)</f>
        <v>3.7</v>
      </c>
      <c r="E36" s="65">
        <f t="shared" si="16"/>
        <v>0.04</v>
      </c>
      <c r="F36" s="85">
        <f t="shared" si="0"/>
        <v>889.162103</v>
      </c>
      <c r="G36" s="116">
        <f t="shared" si="5"/>
        <v>0</v>
      </c>
      <c r="H36" s="89">
        <f t="shared" si="6"/>
        <v>1.6E-2</v>
      </c>
      <c r="I36" s="33">
        <f t="shared" si="14"/>
        <v>889.162103</v>
      </c>
      <c r="J36" s="112">
        <f t="shared" si="7"/>
        <v>12</v>
      </c>
      <c r="K36" s="65">
        <f t="shared" si="8"/>
        <v>1.6E-2</v>
      </c>
      <c r="L36" s="40">
        <f t="shared" si="21"/>
        <v>19620</v>
      </c>
      <c r="M36" s="102">
        <f t="shared" si="2"/>
        <v>888.97010299999999</v>
      </c>
      <c r="N36" s="60">
        <f t="shared" si="10"/>
        <v>-0.02</v>
      </c>
      <c r="O36" s="55">
        <f t="shared" si="11"/>
        <v>12</v>
      </c>
      <c r="P36" s="58">
        <f>M36+(N36*O36)</f>
        <v>888.73010299999999</v>
      </c>
      <c r="Q36" s="79">
        <f t="shared" si="17"/>
        <v>-0.04</v>
      </c>
      <c r="R36" s="39">
        <f t="shared" ref="R36:R39" si="23">ROUND((R$34-R$40)/($L$40-$L$34)*($L$34-$L36)+R$34,3)</f>
        <v>3.7</v>
      </c>
      <c r="S36" s="37">
        <f t="shared" si="3"/>
        <v>888.58210299999996</v>
      </c>
      <c r="T36" s="166"/>
      <c r="U36" s="167"/>
      <c r="V36" s="167"/>
      <c r="W36" s="168"/>
    </row>
    <row r="37" spans="2:23" ht="27" customHeight="1" x14ac:dyDescent="0.2">
      <c r="C37" s="33">
        <f t="shared" si="1"/>
        <v>889.42381411111114</v>
      </c>
      <c r="D37" s="112">
        <f t="shared" si="22"/>
        <v>3.8</v>
      </c>
      <c r="E37" s="65">
        <f t="shared" si="16"/>
        <v>0.04</v>
      </c>
      <c r="F37" s="85">
        <f t="shared" si="0"/>
        <v>889.2718141111111</v>
      </c>
      <c r="G37" s="116">
        <f t="shared" si="5"/>
        <v>0</v>
      </c>
      <c r="H37" s="89">
        <f t="shared" si="6"/>
        <v>1.6E-2</v>
      </c>
      <c r="I37" s="33">
        <f t="shared" si="14"/>
        <v>889.2718141111111</v>
      </c>
      <c r="J37" s="112">
        <f t="shared" si="7"/>
        <v>12</v>
      </c>
      <c r="K37" s="65">
        <f t="shared" si="8"/>
        <v>1.6E-2</v>
      </c>
      <c r="L37" s="40">
        <f t="shared" si="21"/>
        <v>19630</v>
      </c>
      <c r="M37" s="102">
        <f t="shared" si="2"/>
        <v>889.07981411111109</v>
      </c>
      <c r="N37" s="60">
        <f t="shared" si="10"/>
        <v>-1.7999999999999999E-2</v>
      </c>
      <c r="O37" s="55">
        <f t="shared" si="11"/>
        <v>12</v>
      </c>
      <c r="P37" s="58">
        <f>M37+(N37*O37)</f>
        <v>888.86381411111108</v>
      </c>
      <c r="Q37" s="79">
        <f t="shared" si="17"/>
        <v>-0.04</v>
      </c>
      <c r="R37" s="39">
        <f t="shared" si="23"/>
        <v>3.8</v>
      </c>
      <c r="S37" s="37">
        <f t="shared" si="3"/>
        <v>888.71181411111104</v>
      </c>
      <c r="T37" s="166"/>
      <c r="U37" s="167"/>
      <c r="V37" s="167"/>
      <c r="W37" s="168"/>
    </row>
    <row r="38" spans="2:23" ht="27" customHeight="1" x14ac:dyDescent="0.2">
      <c r="C38" s="33">
        <f t="shared" si="1"/>
        <v>889.55197144444435</v>
      </c>
      <c r="D38" s="39">
        <f t="shared" si="22"/>
        <v>3.9</v>
      </c>
      <c r="E38" s="65">
        <f t="shared" si="16"/>
        <v>0.04</v>
      </c>
      <c r="F38" s="85">
        <f t="shared" si="0"/>
        <v>889.3959714444444</v>
      </c>
      <c r="G38" s="88">
        <f t="shared" si="5"/>
        <v>0</v>
      </c>
      <c r="H38" s="89">
        <f t="shared" si="6"/>
        <v>1.6E-2</v>
      </c>
      <c r="I38" s="33">
        <f t="shared" si="14"/>
        <v>889.3959714444444</v>
      </c>
      <c r="J38" s="39">
        <f t="shared" si="7"/>
        <v>12</v>
      </c>
      <c r="K38" s="65">
        <f t="shared" si="8"/>
        <v>1.6E-2</v>
      </c>
      <c r="L38" s="40">
        <f t="shared" si="21"/>
        <v>19640</v>
      </c>
      <c r="M38" s="72">
        <f t="shared" si="2"/>
        <v>889.20397144444439</v>
      </c>
      <c r="N38" s="60">
        <f t="shared" si="10"/>
        <v>-1.6E-2</v>
      </c>
      <c r="O38" s="55">
        <f t="shared" si="11"/>
        <v>12</v>
      </c>
      <c r="P38" s="58">
        <f>M38+(N38*O38)</f>
        <v>889.01197144444438</v>
      </c>
      <c r="Q38" s="79">
        <f t="shared" si="17"/>
        <v>-0.04</v>
      </c>
      <c r="R38" s="39">
        <f t="shared" si="23"/>
        <v>3.9</v>
      </c>
      <c r="S38" s="37">
        <f t="shared" si="3"/>
        <v>888.85597144444444</v>
      </c>
      <c r="T38" s="166"/>
      <c r="U38" s="167"/>
      <c r="V38" s="167"/>
      <c r="W38" s="168"/>
    </row>
    <row r="39" spans="2:23" ht="27" customHeight="1" x14ac:dyDescent="0.2">
      <c r="C39" s="33">
        <f t="shared" si="1"/>
        <v>889.58843565777772</v>
      </c>
      <c r="D39" s="39">
        <f t="shared" si="22"/>
        <v>3.93</v>
      </c>
      <c r="E39" s="65">
        <f t="shared" si="16"/>
        <v>0.04</v>
      </c>
      <c r="F39" s="85">
        <f t="shared" si="0"/>
        <v>889.43123565777773</v>
      </c>
      <c r="G39" s="88">
        <f t="shared" si="5"/>
        <v>0</v>
      </c>
      <c r="H39" s="89">
        <f t="shared" si="6"/>
        <v>1.5599999999999999E-2</v>
      </c>
      <c r="I39" s="33">
        <f t="shared" si="14"/>
        <v>889.43123565777773</v>
      </c>
      <c r="J39" s="39">
        <f t="shared" si="7"/>
        <v>12</v>
      </c>
      <c r="K39" s="61">
        <v>1.5599999999999999E-2</v>
      </c>
      <c r="L39" s="75">
        <v>19643</v>
      </c>
      <c r="M39" s="72">
        <f t="shared" si="2"/>
        <v>889.24403565777777</v>
      </c>
      <c r="N39" s="64">
        <v>-1.5599999999999999E-2</v>
      </c>
      <c r="O39" s="55">
        <f t="shared" si="11"/>
        <v>12</v>
      </c>
      <c r="P39" s="58">
        <f t="shared" si="12"/>
        <v>889.05683565777781</v>
      </c>
      <c r="Q39" s="79">
        <f t="shared" si="17"/>
        <v>-0.04</v>
      </c>
      <c r="R39" s="39">
        <f t="shared" si="23"/>
        <v>3.93</v>
      </c>
      <c r="S39" s="37">
        <f t="shared" si="3"/>
        <v>888.89963565777782</v>
      </c>
      <c r="T39" s="166" t="s">
        <v>51</v>
      </c>
      <c r="U39" s="167"/>
      <c r="V39" s="167"/>
      <c r="W39" s="168"/>
    </row>
    <row r="40" spans="2:23" ht="27" customHeight="1" x14ac:dyDescent="0.2">
      <c r="C40" s="33">
        <f t="shared" si="1"/>
        <v>889.65857499999981</v>
      </c>
      <c r="D40" s="80">
        <v>4</v>
      </c>
      <c r="E40" s="65">
        <f t="shared" si="16"/>
        <v>0.04</v>
      </c>
      <c r="F40" s="85">
        <f t="shared" si="0"/>
        <v>889.49857499999985</v>
      </c>
      <c r="G40" s="88">
        <f t="shared" si="5"/>
        <v>0</v>
      </c>
      <c r="H40" s="89">
        <f t="shared" si="6"/>
        <v>1.2999999999999999E-2</v>
      </c>
      <c r="I40" s="33">
        <f t="shared" si="14"/>
        <v>889.49857499999985</v>
      </c>
      <c r="J40" s="39">
        <f t="shared" si="7"/>
        <v>12</v>
      </c>
      <c r="K40" s="62">
        <f>ROUND((K$39-K$44)/($L$44-$L$39)*($L$39-$L40)+K$39,3)</f>
        <v>1.2999999999999999E-2</v>
      </c>
      <c r="L40" s="40">
        <f>L38+$J$6</f>
        <v>19650</v>
      </c>
      <c r="M40" s="72">
        <f t="shared" si="2"/>
        <v>889.3425749999999</v>
      </c>
      <c r="N40" s="60">
        <f>ROUND((N$39-N$44)/($L$44-$L$39)*($L$39-$L40)+N$39,3)</f>
        <v>-1.6E-2</v>
      </c>
      <c r="O40" s="55">
        <f t="shared" si="11"/>
        <v>12</v>
      </c>
      <c r="P40" s="58">
        <f t="shared" si="12"/>
        <v>889.15057499999989</v>
      </c>
      <c r="Q40" s="79">
        <f>Q39</f>
        <v>-0.04</v>
      </c>
      <c r="R40" s="80">
        <v>4</v>
      </c>
      <c r="S40" s="37">
        <f t="shared" si="3"/>
        <v>888.99057499999992</v>
      </c>
      <c r="T40" s="166"/>
      <c r="U40" s="167"/>
      <c r="V40" s="167"/>
      <c r="W40" s="168"/>
    </row>
    <row r="41" spans="2:23" ht="27" customHeight="1" x14ac:dyDescent="0.2">
      <c r="C41" s="33">
        <f t="shared" si="1"/>
        <v>889.73562477777773</v>
      </c>
      <c r="D41" s="39">
        <f t="shared" ref="D41:D51" si="24">D40</f>
        <v>4</v>
      </c>
      <c r="E41" s="68">
        <f>ROUND((E$40-E$49)/($L$49-$L$40)*($L$40-$L41)+E$40,3)</f>
        <v>3.3000000000000002E-2</v>
      </c>
      <c r="F41" s="85">
        <f t="shared" si="0"/>
        <v>889.60362477777778</v>
      </c>
      <c r="G41" s="88">
        <f t="shared" si="5"/>
        <v>0</v>
      </c>
      <c r="H41" s="89">
        <f t="shared" si="6"/>
        <v>8.9999999999999993E-3</v>
      </c>
      <c r="I41" s="33">
        <f t="shared" si="14"/>
        <v>889.60362477777778</v>
      </c>
      <c r="J41" s="39">
        <f t="shared" si="7"/>
        <v>12</v>
      </c>
      <c r="K41" s="62">
        <f t="shared" ref="K41:K42" si="25">ROUND((K$39-K$44)/($L$44-$L$39)*($L$39-$L41)+K$39,3)</f>
        <v>8.9999999999999993E-3</v>
      </c>
      <c r="L41" s="40">
        <f t="shared" si="21"/>
        <v>19660</v>
      </c>
      <c r="M41" s="72">
        <f t="shared" si="2"/>
        <v>889.49562477777783</v>
      </c>
      <c r="N41" s="60">
        <f t="shared" ref="N41:N42" si="26">ROUND((N$39-N$44)/($L$44-$L$39)*($L$39-$L41)+N$39,3)</f>
        <v>-1.6E-2</v>
      </c>
      <c r="O41" s="55">
        <f t="shared" si="11"/>
        <v>12</v>
      </c>
      <c r="P41" s="58">
        <f t="shared" si="12"/>
        <v>889.30362477777783</v>
      </c>
      <c r="Q41" s="79">
        <f>ROUND((Q$40-Q$49)/($L$49-$L$40)*($L$40-$L41)+Q$40,3)</f>
        <v>-3.6999999999999998E-2</v>
      </c>
      <c r="R41" s="39">
        <f t="shared" ref="R41:R51" si="27">R40</f>
        <v>4</v>
      </c>
      <c r="S41" s="37">
        <f t="shared" si="3"/>
        <v>889.1556247777778</v>
      </c>
      <c r="T41" s="166"/>
      <c r="U41" s="167"/>
      <c r="V41" s="167"/>
      <c r="W41" s="168"/>
    </row>
    <row r="42" spans="2:23" ht="27" customHeight="1" x14ac:dyDescent="0.2">
      <c r="C42" s="33">
        <f t="shared" si="1"/>
        <v>889.83912077777779</v>
      </c>
      <c r="D42" s="39">
        <f t="shared" si="24"/>
        <v>4</v>
      </c>
      <c r="E42" s="68">
        <f t="shared" ref="E42:E48" si="28">ROUND((E$40-E$49)/($L$49-$L$40)*($L$40-$L42)+E$40,3)</f>
        <v>2.5999999999999999E-2</v>
      </c>
      <c r="F42" s="85">
        <f t="shared" si="0"/>
        <v>889.73512077777775</v>
      </c>
      <c r="G42" s="88">
        <f t="shared" si="5"/>
        <v>0</v>
      </c>
      <c r="H42" s="89">
        <f t="shared" si="6"/>
        <v>6.0000000000000001E-3</v>
      </c>
      <c r="I42" s="33">
        <f t="shared" si="14"/>
        <v>889.73512077777775</v>
      </c>
      <c r="J42" s="39">
        <f t="shared" si="7"/>
        <v>12</v>
      </c>
      <c r="K42" s="62">
        <f t="shared" si="25"/>
        <v>6.0000000000000001E-3</v>
      </c>
      <c r="L42" s="40">
        <f t="shared" si="21"/>
        <v>19670</v>
      </c>
      <c r="M42" s="72">
        <f t="shared" si="2"/>
        <v>889.66312077777775</v>
      </c>
      <c r="N42" s="60">
        <f t="shared" si="26"/>
        <v>-1.6E-2</v>
      </c>
      <c r="O42" s="55">
        <f t="shared" si="11"/>
        <v>12</v>
      </c>
      <c r="P42" s="58">
        <f t="shared" si="12"/>
        <v>889.47112077777774</v>
      </c>
      <c r="Q42" s="79">
        <f t="shared" ref="Q42:Q48" si="29">ROUND((Q$40-Q$49)/($L$49-$L$40)*($L$40-$L42)+Q$40,3)</f>
        <v>-3.4000000000000002E-2</v>
      </c>
      <c r="R42" s="39">
        <f t="shared" si="27"/>
        <v>4</v>
      </c>
      <c r="S42" s="37">
        <f t="shared" si="3"/>
        <v>889.33512077777777</v>
      </c>
      <c r="T42" s="166"/>
      <c r="U42" s="167"/>
      <c r="V42" s="167"/>
      <c r="W42" s="168"/>
    </row>
    <row r="43" spans="2:23" ht="27" customHeight="1" x14ac:dyDescent="0.2">
      <c r="C43" s="33">
        <f t="shared" si="1"/>
        <v>889.94106299999999</v>
      </c>
      <c r="D43" s="39">
        <f t="shared" si="24"/>
        <v>4</v>
      </c>
      <c r="E43" s="68">
        <f t="shared" si="28"/>
        <v>1.7999999999999999E-2</v>
      </c>
      <c r="F43" s="85">
        <f t="shared" si="0"/>
        <v>889.86906299999998</v>
      </c>
      <c r="G43" s="88">
        <f t="shared" si="5"/>
        <v>0</v>
      </c>
      <c r="H43" s="89">
        <f t="shared" si="6"/>
        <v>2E-3</v>
      </c>
      <c r="I43" s="33">
        <f t="shared" si="14"/>
        <v>889.86906299999998</v>
      </c>
      <c r="J43" s="39">
        <f t="shared" si="7"/>
        <v>12</v>
      </c>
      <c r="K43" s="62">
        <f>ROUND((K$39-K$44)/($L$44-$L$39)*($L$39-$L43)+K$39,3)</f>
        <v>2E-3</v>
      </c>
      <c r="L43" s="40">
        <f t="shared" si="21"/>
        <v>19680</v>
      </c>
      <c r="M43" s="72">
        <f t="shared" si="2"/>
        <v>889.84506299999998</v>
      </c>
      <c r="N43" s="60">
        <f>ROUND((N$39-N$44)/($L$44-$L$39)*($L$39-$L43)+N$39,3)</f>
        <v>-1.6E-2</v>
      </c>
      <c r="O43" s="55">
        <f t="shared" si="11"/>
        <v>12</v>
      </c>
      <c r="P43" s="58">
        <f t="shared" si="12"/>
        <v>889.65306299999997</v>
      </c>
      <c r="Q43" s="79">
        <f t="shared" si="29"/>
        <v>-0.03</v>
      </c>
      <c r="R43" s="39">
        <f t="shared" si="27"/>
        <v>4</v>
      </c>
      <c r="S43" s="37">
        <f t="shared" si="3"/>
        <v>889.53306299999997</v>
      </c>
      <c r="T43" s="166"/>
      <c r="U43" s="167"/>
      <c r="V43" s="167"/>
      <c r="W43" s="168"/>
    </row>
    <row r="44" spans="2:23" ht="27" customHeight="1" x14ac:dyDescent="0.2">
      <c r="C44" s="33">
        <f t="shared" si="1"/>
        <v>890.00145144444434</v>
      </c>
      <c r="D44" s="39">
        <f t="shared" si="24"/>
        <v>4</v>
      </c>
      <c r="E44" s="68">
        <f t="shared" si="28"/>
        <v>1.4999999999999999E-2</v>
      </c>
      <c r="F44" s="85">
        <f t="shared" si="0"/>
        <v>889.9414514444444</v>
      </c>
      <c r="G44" s="88">
        <f t="shared" si="5"/>
        <v>0</v>
      </c>
      <c r="H44" s="89">
        <f t="shared" si="6"/>
        <v>0</v>
      </c>
      <c r="I44" s="33">
        <f t="shared" si="14"/>
        <v>889.9414514444444</v>
      </c>
      <c r="J44" s="39">
        <f t="shared" si="7"/>
        <v>12</v>
      </c>
      <c r="K44" s="61">
        <v>0</v>
      </c>
      <c r="L44" s="75">
        <v>19685</v>
      </c>
      <c r="M44" s="72">
        <f t="shared" si="2"/>
        <v>889.9414514444444</v>
      </c>
      <c r="N44" s="64">
        <v>-1.5599999999999999E-2</v>
      </c>
      <c r="O44" s="55">
        <f t="shared" si="11"/>
        <v>12</v>
      </c>
      <c r="P44" s="58">
        <f t="shared" si="12"/>
        <v>889.75425144444444</v>
      </c>
      <c r="Q44" s="79">
        <f t="shared" si="29"/>
        <v>-2.9000000000000001E-2</v>
      </c>
      <c r="R44" s="39">
        <f t="shared" si="27"/>
        <v>4</v>
      </c>
      <c r="S44" s="37">
        <f t="shared" si="3"/>
        <v>889.63825144444445</v>
      </c>
      <c r="T44" s="166" t="s">
        <v>52</v>
      </c>
      <c r="U44" s="167"/>
      <c r="V44" s="167"/>
      <c r="W44" s="168"/>
    </row>
    <row r="45" spans="2:23" ht="27" customHeight="1" x14ac:dyDescent="0.2">
      <c r="C45" s="33">
        <f t="shared" si="1"/>
        <v>890.06099999999992</v>
      </c>
      <c r="D45" s="39">
        <f t="shared" si="24"/>
        <v>4</v>
      </c>
      <c r="E45" s="68">
        <f t="shared" si="28"/>
        <v>1.0999999999999999E-2</v>
      </c>
      <c r="F45" s="85">
        <f t="shared" si="0"/>
        <v>890.01699999999994</v>
      </c>
      <c r="G45" s="88">
        <f t="shared" si="5"/>
        <v>0</v>
      </c>
      <c r="H45" s="89">
        <f t="shared" si="6"/>
        <v>-2E-3</v>
      </c>
      <c r="I45" s="33">
        <f t="shared" si="14"/>
        <v>890.01699999999994</v>
      </c>
      <c r="J45" s="39">
        <f t="shared" si="7"/>
        <v>12</v>
      </c>
      <c r="K45" s="62">
        <f>ROUND((K$44-K$49)/($L$49-$L$44)*($L$44-$L45)+K$44,3)</f>
        <v>-2E-3</v>
      </c>
      <c r="L45" s="40">
        <f>L43+$J$6</f>
        <v>19690</v>
      </c>
      <c r="M45" s="72">
        <f t="shared" si="2"/>
        <v>890.04099999999994</v>
      </c>
      <c r="N45" s="60">
        <f>ROUND((N$44-N$49)/($L$49-$L$44)*($L$44-$L45)+N$44,3)</f>
        <v>-1.6E-2</v>
      </c>
      <c r="O45" s="55">
        <f t="shared" si="11"/>
        <v>12</v>
      </c>
      <c r="P45" s="58">
        <f t="shared" si="12"/>
        <v>889.84899999999993</v>
      </c>
      <c r="Q45" s="79">
        <f t="shared" si="29"/>
        <v>-2.7E-2</v>
      </c>
      <c r="R45" s="39">
        <f t="shared" si="27"/>
        <v>4</v>
      </c>
      <c r="S45" s="37">
        <f t="shared" si="3"/>
        <v>889.74099999999999</v>
      </c>
      <c r="T45" s="166"/>
      <c r="U45" s="167"/>
      <c r="V45" s="167"/>
      <c r="W45" s="168"/>
    </row>
    <row r="46" spans="2:23" ht="27" customHeight="1" x14ac:dyDescent="0.2">
      <c r="C46" s="33">
        <f t="shared" si="1"/>
        <v>890.18499999999995</v>
      </c>
      <c r="D46" s="39">
        <f t="shared" si="24"/>
        <v>4</v>
      </c>
      <c r="E46" s="68">
        <f t="shared" si="28"/>
        <v>4.0000000000000001E-3</v>
      </c>
      <c r="F46" s="85">
        <f t="shared" si="0"/>
        <v>890.16899999999998</v>
      </c>
      <c r="G46" s="88">
        <f t="shared" si="5"/>
        <v>0</v>
      </c>
      <c r="H46" s="89">
        <f t="shared" si="6"/>
        <v>-6.0000000000000001E-3</v>
      </c>
      <c r="I46" s="33">
        <f t="shared" si="14"/>
        <v>890.16899999999998</v>
      </c>
      <c r="J46" s="39">
        <f t="shared" si="7"/>
        <v>12</v>
      </c>
      <c r="K46" s="62">
        <f t="shared" ref="K46:K48" si="30">ROUND((K$44-K$49)/($L$49-$L$44)*($L$44-$L46)+K$44,3)</f>
        <v>-6.0000000000000001E-3</v>
      </c>
      <c r="L46" s="40">
        <f t="shared" ref="L46:L51" si="31">L45+$J$6</f>
        <v>19700</v>
      </c>
      <c r="M46" s="72">
        <f t="shared" si="2"/>
        <v>890.24099999999999</v>
      </c>
      <c r="N46" s="60">
        <f t="shared" ref="N46:N48" si="32">ROUND((N$44-N$49)/($L$49-$L$44)*($L$44-$L46)+N$44,3)</f>
        <v>-1.6E-2</v>
      </c>
      <c r="O46" s="55">
        <f t="shared" si="11"/>
        <v>12</v>
      </c>
      <c r="P46" s="58">
        <f t="shared" si="12"/>
        <v>890.04899999999998</v>
      </c>
      <c r="Q46" s="79">
        <f t="shared" si="29"/>
        <v>-2.4E-2</v>
      </c>
      <c r="R46" s="39">
        <f t="shared" si="27"/>
        <v>4</v>
      </c>
      <c r="S46" s="37">
        <f t="shared" si="3"/>
        <v>889.95299999999997</v>
      </c>
      <c r="T46" s="166"/>
      <c r="U46" s="167"/>
      <c r="V46" s="167"/>
      <c r="W46" s="168"/>
    </row>
    <row r="47" spans="2:23" ht="27" customHeight="1" x14ac:dyDescent="0.2">
      <c r="C47" s="33">
        <f t="shared" si="1"/>
        <v>890.32100000000014</v>
      </c>
      <c r="D47" s="39">
        <f t="shared" si="24"/>
        <v>4</v>
      </c>
      <c r="E47" s="68">
        <f t="shared" si="28"/>
        <v>-3.0000000000000001E-3</v>
      </c>
      <c r="F47" s="85">
        <f t="shared" si="0"/>
        <v>890.33300000000008</v>
      </c>
      <c r="G47" s="88">
        <f t="shared" si="5"/>
        <v>0</v>
      </c>
      <c r="H47" s="89">
        <f t="shared" si="6"/>
        <v>-8.9999999999999993E-3</v>
      </c>
      <c r="I47" s="33">
        <f t="shared" si="14"/>
        <v>890.33300000000008</v>
      </c>
      <c r="J47" s="39">
        <f t="shared" si="7"/>
        <v>12</v>
      </c>
      <c r="K47" s="62">
        <f t="shared" si="30"/>
        <v>-8.9999999999999993E-3</v>
      </c>
      <c r="L47" s="40">
        <f t="shared" si="31"/>
        <v>19710</v>
      </c>
      <c r="M47" s="72">
        <f t="shared" si="2"/>
        <v>890.44100000000003</v>
      </c>
      <c r="N47" s="60">
        <f t="shared" si="32"/>
        <v>-1.6E-2</v>
      </c>
      <c r="O47" s="55">
        <f t="shared" si="11"/>
        <v>12</v>
      </c>
      <c r="P47" s="58">
        <f t="shared" si="12"/>
        <v>890.24900000000002</v>
      </c>
      <c r="Q47" s="79">
        <f t="shared" si="29"/>
        <v>-2.1000000000000001E-2</v>
      </c>
      <c r="R47" s="39">
        <f t="shared" si="27"/>
        <v>4</v>
      </c>
      <c r="S47" s="37">
        <f t="shared" si="3"/>
        <v>890.16500000000008</v>
      </c>
      <c r="T47" s="166"/>
      <c r="U47" s="167"/>
      <c r="V47" s="167"/>
      <c r="W47" s="168"/>
    </row>
    <row r="48" spans="2:23" ht="27" customHeight="1" x14ac:dyDescent="0.2">
      <c r="C48" s="33">
        <f t="shared" si="1"/>
        <v>890.43612500000006</v>
      </c>
      <c r="D48" s="39">
        <f t="shared" si="24"/>
        <v>4</v>
      </c>
      <c r="E48" s="68">
        <f t="shared" si="28"/>
        <v>-1.0999999999999999E-2</v>
      </c>
      <c r="F48" s="85">
        <f t="shared" si="0"/>
        <v>890.48012500000004</v>
      </c>
      <c r="G48" s="88">
        <f t="shared" si="5"/>
        <v>0</v>
      </c>
      <c r="H48" s="89">
        <f t="shared" si="6"/>
        <v>-1.2999999999999999E-2</v>
      </c>
      <c r="I48" s="33">
        <f t="shared" si="14"/>
        <v>890.48012500000004</v>
      </c>
      <c r="J48" s="39">
        <f t="shared" si="7"/>
        <v>12</v>
      </c>
      <c r="K48" s="62">
        <f t="shared" si="30"/>
        <v>-1.2999999999999999E-2</v>
      </c>
      <c r="L48" s="40">
        <f t="shared" si="31"/>
        <v>19720</v>
      </c>
      <c r="M48" s="72">
        <f t="shared" si="2"/>
        <v>890.63612499999999</v>
      </c>
      <c r="N48" s="60">
        <f t="shared" si="32"/>
        <v>-1.6E-2</v>
      </c>
      <c r="O48" s="55">
        <f t="shared" si="11"/>
        <v>12</v>
      </c>
      <c r="P48" s="58">
        <f t="shared" si="12"/>
        <v>890.44412499999999</v>
      </c>
      <c r="Q48" s="79">
        <f t="shared" si="29"/>
        <v>-1.7999999999999999E-2</v>
      </c>
      <c r="R48" s="39">
        <f t="shared" si="27"/>
        <v>4</v>
      </c>
      <c r="S48" s="37">
        <f t="shared" si="3"/>
        <v>890.37212499999998</v>
      </c>
      <c r="T48" s="166"/>
      <c r="U48" s="167"/>
      <c r="V48" s="167"/>
      <c r="W48" s="168"/>
    </row>
    <row r="49" spans="3:23" ht="27" customHeight="1" x14ac:dyDescent="0.2">
      <c r="C49" s="33">
        <f t="shared" si="1"/>
        <v>890.51317833333326</v>
      </c>
      <c r="D49" s="39">
        <f>D48</f>
        <v>4</v>
      </c>
      <c r="E49" s="77">
        <v>-1.5599999999999999E-2</v>
      </c>
      <c r="F49" s="85">
        <f t="shared" si="0"/>
        <v>890.57557833333328</v>
      </c>
      <c r="G49" s="88">
        <f t="shared" si="5"/>
        <v>0</v>
      </c>
      <c r="H49" s="89">
        <f t="shared" si="6"/>
        <v>-1.5599999999999999E-2</v>
      </c>
      <c r="I49" s="33">
        <f t="shared" si="14"/>
        <v>890.57557833333328</v>
      </c>
      <c r="J49" s="39">
        <f t="shared" si="7"/>
        <v>12</v>
      </c>
      <c r="K49" s="61">
        <v>-1.5599999999999999E-2</v>
      </c>
      <c r="L49" s="75">
        <v>19727</v>
      </c>
      <c r="M49" s="72">
        <f t="shared" si="2"/>
        <v>890.76277833333324</v>
      </c>
      <c r="N49" s="64">
        <v>-1.5599999999999999E-2</v>
      </c>
      <c r="O49" s="55">
        <f t="shared" si="11"/>
        <v>12</v>
      </c>
      <c r="P49" s="58">
        <f t="shared" si="12"/>
        <v>890.57557833333328</v>
      </c>
      <c r="Q49" s="78">
        <v>-1.5599999999999999E-2</v>
      </c>
      <c r="R49" s="39">
        <f t="shared" si="27"/>
        <v>4</v>
      </c>
      <c r="S49" s="37">
        <f t="shared" si="3"/>
        <v>890.51317833333326</v>
      </c>
      <c r="T49" s="166" t="s">
        <v>53</v>
      </c>
      <c r="U49" s="167"/>
      <c r="V49" s="167"/>
      <c r="W49" s="168"/>
    </row>
    <row r="50" spans="3:23" ht="27" customHeight="1" x14ac:dyDescent="0.2">
      <c r="C50" s="33">
        <f t="shared" si="1"/>
        <v>890.5648583333334</v>
      </c>
      <c r="D50" s="39">
        <f t="shared" si="24"/>
        <v>4</v>
      </c>
      <c r="E50" s="68">
        <f>E49</f>
        <v>-1.5599999999999999E-2</v>
      </c>
      <c r="F50" s="85">
        <f t="shared" si="0"/>
        <v>890.62725833333343</v>
      </c>
      <c r="G50" s="88">
        <f t="shared" si="5"/>
        <v>0</v>
      </c>
      <c r="H50" s="89">
        <f t="shared" si="6"/>
        <v>-1.5599999999999999E-2</v>
      </c>
      <c r="I50" s="33">
        <f t="shared" si="14"/>
        <v>890.62725833333343</v>
      </c>
      <c r="J50" s="39">
        <f t="shared" si="7"/>
        <v>12</v>
      </c>
      <c r="K50" s="62">
        <f>K49</f>
        <v>-1.5599999999999999E-2</v>
      </c>
      <c r="L50" s="40">
        <f>L48+$J$6</f>
        <v>19730</v>
      </c>
      <c r="M50" s="72">
        <f t="shared" si="2"/>
        <v>890.81445833333339</v>
      </c>
      <c r="N50" s="60">
        <f>N49</f>
        <v>-1.5599999999999999E-2</v>
      </c>
      <c r="O50" s="55">
        <f t="shared" si="11"/>
        <v>12</v>
      </c>
      <c r="P50" s="58">
        <f t="shared" si="12"/>
        <v>890.62725833333343</v>
      </c>
      <c r="Q50" s="79">
        <f>Q49</f>
        <v>-1.5599999999999999E-2</v>
      </c>
      <c r="R50" s="39">
        <f t="shared" si="27"/>
        <v>4</v>
      </c>
      <c r="S50" s="37">
        <f t="shared" si="3"/>
        <v>890.5648583333334</v>
      </c>
      <c r="T50" s="166"/>
      <c r="U50" s="167"/>
      <c r="V50" s="167"/>
      <c r="W50" s="168"/>
    </row>
    <row r="51" spans="3:23" ht="27" customHeight="1" x14ac:dyDescent="0.2">
      <c r="C51" s="33">
        <f t="shared" si="1"/>
        <v>890.72585833333324</v>
      </c>
      <c r="D51" s="39">
        <f t="shared" si="24"/>
        <v>4</v>
      </c>
      <c r="E51" s="68">
        <f t="shared" ref="E51" si="33">K51</f>
        <v>-1.5599999999999999E-2</v>
      </c>
      <c r="F51" s="85">
        <f t="shared" si="0"/>
        <v>890.78825833333326</v>
      </c>
      <c r="G51" s="88">
        <f t="shared" si="5"/>
        <v>0</v>
      </c>
      <c r="H51" s="89">
        <f t="shared" si="6"/>
        <v>-1.5599999999999999E-2</v>
      </c>
      <c r="I51" s="33">
        <f t="shared" si="14"/>
        <v>890.78825833333326</v>
      </c>
      <c r="J51" s="39">
        <f t="shared" si="7"/>
        <v>12</v>
      </c>
      <c r="K51" s="62">
        <f>K50</f>
        <v>-1.5599999999999999E-2</v>
      </c>
      <c r="L51" s="40">
        <f t="shared" si="31"/>
        <v>19740</v>
      </c>
      <c r="M51" s="72">
        <f t="shared" si="2"/>
        <v>890.97545833333322</v>
      </c>
      <c r="N51" s="60">
        <f>N50</f>
        <v>-1.5599999999999999E-2</v>
      </c>
      <c r="O51" s="55">
        <f t="shared" si="11"/>
        <v>12</v>
      </c>
      <c r="P51" s="58">
        <f t="shared" si="12"/>
        <v>890.78825833333326</v>
      </c>
      <c r="Q51" s="79">
        <f t="shared" ref="Q51" si="34">N51</f>
        <v>-1.5599999999999999E-2</v>
      </c>
      <c r="R51" s="39">
        <f t="shared" si="27"/>
        <v>4</v>
      </c>
      <c r="S51" s="37">
        <f t="shared" si="3"/>
        <v>890.72585833333324</v>
      </c>
      <c r="T51" s="166"/>
      <c r="U51" s="167"/>
      <c r="V51" s="167"/>
      <c r="W51" s="168"/>
    </row>
    <row r="52" spans="3:23" ht="27" customHeight="1" x14ac:dyDescent="0.2"/>
    <row r="53" spans="3:23" ht="27" customHeight="1" x14ac:dyDescent="0.2"/>
    <row r="54" spans="3:23" ht="27" customHeight="1" x14ac:dyDescent="0.2"/>
    <row r="55" spans="3:23" ht="27" customHeight="1" x14ac:dyDescent="0.2"/>
    <row r="56" spans="3:23" ht="27" customHeight="1" x14ac:dyDescent="0.2"/>
    <row r="57" spans="3:23" ht="27" customHeight="1" x14ac:dyDescent="0.2"/>
    <row r="58" spans="3:23" ht="27" customHeight="1" x14ac:dyDescent="0.2"/>
    <row r="59" spans="3:23" ht="27" customHeight="1" x14ac:dyDescent="0.2"/>
    <row r="60" spans="3:23" ht="27" customHeight="1" x14ac:dyDescent="0.2"/>
    <row r="61" spans="3:23" ht="27" customHeight="1" x14ac:dyDescent="0.2"/>
    <row r="62" spans="3:23" ht="27" customHeight="1" x14ac:dyDescent="0.2"/>
    <row r="63" spans="3:23" ht="27" customHeight="1" x14ac:dyDescent="0.2"/>
    <row r="64" spans="3:23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</sheetData>
  <mergeCells count="70">
    <mergeCell ref="C1:W1"/>
    <mergeCell ref="C2:W2"/>
    <mergeCell ref="H3:S3"/>
    <mergeCell ref="H4:I4"/>
    <mergeCell ref="K4:L4"/>
    <mergeCell ref="Q4:R4"/>
    <mergeCell ref="H7:I7"/>
    <mergeCell ref="K7:L7"/>
    <mergeCell ref="Q7:Q8"/>
    <mergeCell ref="R7:S8"/>
    <mergeCell ref="K8:L8"/>
    <mergeCell ref="H5:I5"/>
    <mergeCell ref="K5:L5"/>
    <mergeCell ref="Q5:R5"/>
    <mergeCell ref="H6:I6"/>
    <mergeCell ref="K6:M6"/>
    <mergeCell ref="K9:L9"/>
    <mergeCell ref="Q9:Q10"/>
    <mergeCell ref="R9:S10"/>
    <mergeCell ref="K10:L10"/>
    <mergeCell ref="K11:L11"/>
    <mergeCell ref="Q11:Q12"/>
    <mergeCell ref="R11:S12"/>
    <mergeCell ref="K12:L12"/>
    <mergeCell ref="Q17:S17"/>
    <mergeCell ref="K13:L13"/>
    <mergeCell ref="N13:O13"/>
    <mergeCell ref="R13:S13"/>
    <mergeCell ref="C15:W15"/>
    <mergeCell ref="I16:K16"/>
    <mergeCell ref="Q16:T16"/>
    <mergeCell ref="C17:E17"/>
    <mergeCell ref="F17:H17"/>
    <mergeCell ref="I17:K17"/>
    <mergeCell ref="L17:M17"/>
    <mergeCell ref="N17:P17"/>
    <mergeCell ref="T29:W29"/>
    <mergeCell ref="T17:W18"/>
    <mergeCell ref="T19:W19"/>
    <mergeCell ref="T20:W20"/>
    <mergeCell ref="T21:W21"/>
    <mergeCell ref="T22:W22"/>
    <mergeCell ref="T23:W23"/>
    <mergeCell ref="T24:W24"/>
    <mergeCell ref="T25:W25"/>
    <mergeCell ref="T26:W26"/>
    <mergeCell ref="T27:W27"/>
    <mergeCell ref="T28:W28"/>
    <mergeCell ref="T41:W41"/>
    <mergeCell ref="T30:W30"/>
    <mergeCell ref="T31:W31"/>
    <mergeCell ref="T32:W32"/>
    <mergeCell ref="T33:W33"/>
    <mergeCell ref="T34:W34"/>
    <mergeCell ref="T35:W35"/>
    <mergeCell ref="T36:W36"/>
    <mergeCell ref="T37:W37"/>
    <mergeCell ref="T38:W38"/>
    <mergeCell ref="T39:W39"/>
    <mergeCell ref="T40:W40"/>
    <mergeCell ref="T48:W48"/>
    <mergeCell ref="T49:W49"/>
    <mergeCell ref="T50:W50"/>
    <mergeCell ref="T51:W51"/>
    <mergeCell ref="T42:W42"/>
    <mergeCell ref="T43:W43"/>
    <mergeCell ref="T44:W44"/>
    <mergeCell ref="T45:W45"/>
    <mergeCell ref="T46:W46"/>
    <mergeCell ref="T47:W47"/>
  </mergeCells>
  <printOptions horizontalCentered="1" verticalCentered="1"/>
  <pageMargins left="0" right="0" top="0.5" bottom="0" header="0" footer="0"/>
  <pageSetup scale="28" fitToHeight="2" orientation="landscape" r:id="rId1"/>
  <headerFooter alignWithMargins="0">
    <oddFooter>&amp;L&amp;Z&amp;F&amp;C&amp;T&amp;D&amp;RPage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1DE5A-C6F6-4E3D-9527-F3421B0E3451}">
  <dimension ref="B3:R37"/>
  <sheetViews>
    <sheetView tabSelected="1" topLeftCell="D1" zoomScaleNormal="100" workbookViewId="0">
      <selection activeCell="N12" sqref="N12"/>
    </sheetView>
  </sheetViews>
  <sheetFormatPr defaultRowHeight="12.75" x14ac:dyDescent="0.2"/>
  <cols>
    <col min="1" max="18" width="13.7109375" customWidth="1"/>
  </cols>
  <sheetData>
    <row r="3" spans="2:18" x14ac:dyDescent="0.2">
      <c r="B3" s="203" t="s">
        <v>45</v>
      </c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5"/>
    </row>
    <row r="4" spans="2:18" x14ac:dyDescent="0.2">
      <c r="B4" s="206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8"/>
    </row>
    <row r="5" spans="2:18" ht="21" customHeight="1" x14ac:dyDescent="0.2">
      <c r="B5" s="212" t="s">
        <v>64</v>
      </c>
      <c r="C5" s="214"/>
      <c r="D5" s="214"/>
      <c r="E5" s="214"/>
      <c r="F5" s="214"/>
      <c r="G5" s="213"/>
      <c r="H5" s="212" t="s">
        <v>55</v>
      </c>
      <c r="I5" s="213"/>
      <c r="J5" s="212" t="s">
        <v>65</v>
      </c>
      <c r="K5" s="214"/>
      <c r="L5" s="214"/>
      <c r="M5" s="214"/>
      <c r="N5" s="214"/>
      <c r="O5" s="213"/>
      <c r="P5" s="209"/>
      <c r="Q5" s="210"/>
      <c r="R5" s="211"/>
    </row>
    <row r="6" spans="2:18" ht="56.25" customHeight="1" x14ac:dyDescent="0.2">
      <c r="B6" s="91" t="s">
        <v>63</v>
      </c>
      <c r="C6" s="91" t="s">
        <v>62</v>
      </c>
      <c r="D6" s="91" t="s">
        <v>61</v>
      </c>
      <c r="E6" s="91" t="s">
        <v>60</v>
      </c>
      <c r="F6" s="91" t="s">
        <v>59</v>
      </c>
      <c r="G6" s="91" t="s">
        <v>57</v>
      </c>
      <c r="H6" s="90" t="s">
        <v>56</v>
      </c>
      <c r="I6" s="91" t="s">
        <v>58</v>
      </c>
      <c r="J6" s="91" t="s">
        <v>57</v>
      </c>
      <c r="K6" s="91" t="s">
        <v>59</v>
      </c>
      <c r="L6" s="91" t="s">
        <v>60</v>
      </c>
      <c r="M6" s="91" t="s">
        <v>61</v>
      </c>
      <c r="N6" s="91" t="s">
        <v>62</v>
      </c>
      <c r="O6" s="91" t="s">
        <v>63</v>
      </c>
      <c r="P6" s="212" t="s">
        <v>4</v>
      </c>
      <c r="Q6" s="214"/>
      <c r="R6" s="213"/>
    </row>
    <row r="7" spans="2:18" ht="21" customHeight="1" x14ac:dyDescent="0.2">
      <c r="B7" s="93">
        <f>'elev. practical - 4 ft shld'!C19</f>
        <v>889.54079999999999</v>
      </c>
      <c r="C7" s="93">
        <f>'elev. practical - 4 ft shld'!D19</f>
        <v>2</v>
      </c>
      <c r="D7" s="94">
        <f>'elev. practical - 4 ft shld'!E19</f>
        <v>1.95E-2</v>
      </c>
      <c r="E7" s="93">
        <f>'elev. practical - 4 ft shld'!I19</f>
        <v>889.5018</v>
      </c>
      <c r="F7" s="93">
        <f>'elev. practical - 4 ft shld'!J19</f>
        <v>12</v>
      </c>
      <c r="G7" s="94">
        <f>'elev. practical - 4 ft shld'!K19</f>
        <v>1.7899999999999999E-2</v>
      </c>
      <c r="H7" s="92">
        <f>'elev. practical - 4 ft shld'!L19</f>
        <v>19450</v>
      </c>
      <c r="I7" s="93">
        <f>'elev. practical - 4 ft shld'!M19</f>
        <v>889.28700000000003</v>
      </c>
      <c r="J7" s="94">
        <f>'elev. practical - 4 ft shld'!N19</f>
        <v>-5.1999999999999998E-2</v>
      </c>
      <c r="K7" s="93">
        <f>'elev. practical - 4 ft shld'!O19</f>
        <v>12</v>
      </c>
      <c r="L7" s="93">
        <f>'elev. practical - 4 ft shld'!P19</f>
        <v>888.66300000000001</v>
      </c>
      <c r="M7" s="94">
        <f>'elev. practical - 4 ft shld'!Q19</f>
        <v>-4.9700000000000001E-2</v>
      </c>
      <c r="N7" s="93">
        <f>'elev. practical - 4 ft shld'!R19</f>
        <v>2</v>
      </c>
      <c r="O7" s="93">
        <f>'elev. practical - 4 ft shld'!S19</f>
        <v>888.56360000000006</v>
      </c>
      <c r="P7" s="200" t="s">
        <v>49</v>
      </c>
      <c r="Q7" s="201"/>
      <c r="R7" s="202"/>
    </row>
    <row r="8" spans="2:18" ht="21" customHeight="1" x14ac:dyDescent="0.2">
      <c r="B8" s="93">
        <f>'elev. practical - 4 ft shld'!C20</f>
        <v>889.44535999999994</v>
      </c>
      <c r="C8" s="93">
        <f>'elev. practical - 4 ft shld'!D20</f>
        <v>2.1</v>
      </c>
      <c r="D8" s="94">
        <f>'elev. practical - 4 ft shld'!E20</f>
        <v>2.4E-2</v>
      </c>
      <c r="E8" s="93">
        <f>'elev. practical - 4 ft shld'!I20</f>
        <v>889.39495999999997</v>
      </c>
      <c r="F8" s="93">
        <f>'elev. practical - 4 ft shld'!J20</f>
        <v>12</v>
      </c>
      <c r="G8" s="94">
        <f>'elev. practical - 4 ft shld'!K20</f>
        <v>1.7999999999999999E-2</v>
      </c>
      <c r="H8" s="92">
        <f>'elev. practical - 4 ft shld'!L20</f>
        <v>19460</v>
      </c>
      <c r="I8" s="93">
        <f>'elev. practical - 4 ft shld'!M20</f>
        <v>889.17895999999996</v>
      </c>
      <c r="J8" s="94">
        <f>'elev. practical - 4 ft shld'!N20</f>
        <v>-0.05</v>
      </c>
      <c r="K8" s="93">
        <f>'elev. practical - 4 ft shld'!O20</f>
        <v>12</v>
      </c>
      <c r="L8" s="93">
        <f>'elev. practical - 4 ft shld'!P20</f>
        <v>888.57895999999994</v>
      </c>
      <c r="M8" s="94">
        <f>'elev. practical - 4 ft shld'!Q20</f>
        <v>-4.8000000000000001E-2</v>
      </c>
      <c r="N8" s="93">
        <f>'elev. practical - 4 ft shld'!R20</f>
        <v>2.1</v>
      </c>
      <c r="O8" s="93">
        <f>'elev. practical - 4 ft shld'!S20</f>
        <v>888.47815999999989</v>
      </c>
      <c r="P8" s="200"/>
      <c r="Q8" s="201"/>
      <c r="R8" s="202"/>
    </row>
    <row r="9" spans="2:18" ht="21" customHeight="1" x14ac:dyDescent="0.2">
      <c r="B9" s="93">
        <f>'elev. practical - 4 ft shld'!C21</f>
        <v>889.33558299999993</v>
      </c>
      <c r="C9" s="93">
        <f>'elev. practical - 4 ft shld'!D21</f>
        <v>2.2000000000000002</v>
      </c>
      <c r="D9" s="94">
        <f>'elev. practical - 4 ft shld'!E21</f>
        <v>2.8000000000000001E-2</v>
      </c>
      <c r="E9" s="93">
        <f>'elev. practical - 4 ft shld'!I21</f>
        <v>889.27398299999993</v>
      </c>
      <c r="F9" s="93">
        <f>'elev. practical - 4 ft shld'!J21</f>
        <v>12</v>
      </c>
      <c r="G9" s="94">
        <f>'elev. practical - 4 ft shld'!K21</f>
        <v>1.7999999999999999E-2</v>
      </c>
      <c r="H9" s="92">
        <f>'elev. practical - 4 ft shld'!L21</f>
        <v>19470</v>
      </c>
      <c r="I9" s="93">
        <f>'elev. practical - 4 ft shld'!M21</f>
        <v>889.05798299999992</v>
      </c>
      <c r="J9" s="94">
        <f>'elev. practical - 4 ft shld'!N21</f>
        <v>-4.8000000000000001E-2</v>
      </c>
      <c r="K9" s="93">
        <f>'elev. practical - 4 ft shld'!O21</f>
        <v>12</v>
      </c>
      <c r="L9" s="93">
        <f>'elev. practical - 4 ft shld'!P21</f>
        <v>888.4819829999999</v>
      </c>
      <c r="M9" s="94">
        <f>'elev. practical - 4 ft shld'!Q21</f>
        <v>-4.5999999999999999E-2</v>
      </c>
      <c r="N9" s="93">
        <f>'elev. practical - 4 ft shld'!R21</f>
        <v>2.2000000000000002</v>
      </c>
      <c r="O9" s="93">
        <f>'elev. practical - 4 ft shld'!S21</f>
        <v>888.38078299999995</v>
      </c>
      <c r="P9" s="200"/>
      <c r="Q9" s="201"/>
      <c r="R9" s="202"/>
    </row>
    <row r="10" spans="2:18" ht="21" customHeight="1" x14ac:dyDescent="0.2">
      <c r="B10" s="93">
        <f>'elev. practical - 4 ft shld'!C22</f>
        <v>889.24060077777779</v>
      </c>
      <c r="C10" s="93">
        <f>'elev. practical - 4 ft shld'!D22</f>
        <v>2.2999999999999998</v>
      </c>
      <c r="D10" s="94">
        <f>'elev. practical - 4 ft shld'!E22</f>
        <v>3.2000000000000001E-2</v>
      </c>
      <c r="E10" s="93">
        <f>'elev. practical - 4 ft shld'!I22</f>
        <v>889.16700077777773</v>
      </c>
      <c r="F10" s="93">
        <f>'elev. practical - 4 ft shld'!J22</f>
        <v>12</v>
      </c>
      <c r="G10" s="94">
        <f>'elev. practical - 4 ft shld'!K22</f>
        <v>1.7999999999999999E-2</v>
      </c>
      <c r="H10" s="92">
        <f>'elev. practical - 4 ft shld'!L22</f>
        <v>19480</v>
      </c>
      <c r="I10" s="93">
        <f>'elev. practical - 4 ft shld'!M22</f>
        <v>888.95100077777772</v>
      </c>
      <c r="J10" s="94">
        <f>'elev. practical - 4 ft shld'!N22</f>
        <v>-4.5999999999999999E-2</v>
      </c>
      <c r="K10" s="93">
        <f>'elev. practical - 4 ft shld'!O22</f>
        <v>12</v>
      </c>
      <c r="L10" s="93">
        <f>'elev. practical - 4 ft shld'!P22</f>
        <v>888.3990007777777</v>
      </c>
      <c r="M10" s="94">
        <f>'elev. practical - 4 ft shld'!Q22</f>
        <v>-4.3999999999999997E-2</v>
      </c>
      <c r="N10" s="93">
        <f>'elev. practical - 4 ft shld'!R22</f>
        <v>2.2999999999999998</v>
      </c>
      <c r="O10" s="93">
        <f>'elev. practical - 4 ft shld'!S22</f>
        <v>888.29780077777775</v>
      </c>
      <c r="P10" s="200"/>
      <c r="Q10" s="201"/>
      <c r="R10" s="202"/>
    </row>
    <row r="11" spans="2:18" ht="21" customHeight="1" x14ac:dyDescent="0.2">
      <c r="B11" s="93">
        <f>'elev. practical - 4 ft shld'!C23</f>
        <v>889.14886477777782</v>
      </c>
      <c r="C11" s="93">
        <f>'elev. practical - 4 ft shld'!D23</f>
        <v>2.4</v>
      </c>
      <c r="D11" s="94">
        <f>'elev. practical - 4 ft shld'!E23</f>
        <v>3.5999999999999997E-2</v>
      </c>
      <c r="E11" s="93">
        <f>'elev. practical - 4 ft shld'!I23</f>
        <v>889.06246477777779</v>
      </c>
      <c r="F11" s="93">
        <f>'elev. practical - 4 ft shld'!J23</f>
        <v>12</v>
      </c>
      <c r="G11" s="94">
        <f>'elev. practical - 4 ft shld'!K23</f>
        <v>1.7000000000000001E-2</v>
      </c>
      <c r="H11" s="92">
        <f>'elev. practical - 4 ft shld'!L23</f>
        <v>19490</v>
      </c>
      <c r="I11" s="93">
        <f>'elev. practical - 4 ft shld'!M23</f>
        <v>888.85846477777784</v>
      </c>
      <c r="J11" s="94">
        <f>'elev. practical - 4 ft shld'!N23</f>
        <v>-4.3999999999999997E-2</v>
      </c>
      <c r="K11" s="93">
        <f>'elev. practical - 4 ft shld'!O23</f>
        <v>12</v>
      </c>
      <c r="L11" s="93">
        <f>'elev. practical - 4 ft shld'!P23</f>
        <v>888.33046477777782</v>
      </c>
      <c r="M11" s="94">
        <f>'elev. practical - 4 ft shld'!Q23</f>
        <v>-4.2000000000000003E-2</v>
      </c>
      <c r="N11" s="93">
        <f>'elev. practical - 4 ft shld'!R23</f>
        <v>2.4</v>
      </c>
      <c r="O11" s="93">
        <f>'elev. practical - 4 ft shld'!S23</f>
        <v>888.22966477777777</v>
      </c>
      <c r="P11" s="200"/>
      <c r="Q11" s="201"/>
      <c r="R11" s="202"/>
    </row>
    <row r="12" spans="2:18" ht="21" customHeight="1" x14ac:dyDescent="0.2">
      <c r="B12" s="93">
        <f>'elev. practical - 4 ft shld'!C24</f>
        <v>889.08437500000002</v>
      </c>
      <c r="C12" s="93">
        <f>'elev. practical - 4 ft shld'!D24</f>
        <v>2.5</v>
      </c>
      <c r="D12" s="94">
        <f>'elev. practical - 4 ft shld'!E24</f>
        <v>0.04</v>
      </c>
      <c r="E12" s="93">
        <f>'elev. practical - 4 ft shld'!I24</f>
        <v>888.984375</v>
      </c>
      <c r="F12" s="93">
        <f>'elev. practical - 4 ft shld'!J24</f>
        <v>12</v>
      </c>
      <c r="G12" s="94">
        <f>'elev. practical - 4 ft shld'!K24</f>
        <v>1.7000000000000001E-2</v>
      </c>
      <c r="H12" s="92">
        <f>'elev. practical - 4 ft shld'!L24</f>
        <v>19500</v>
      </c>
      <c r="I12" s="93">
        <f>'elev. practical - 4 ft shld'!M24</f>
        <v>888.78037500000005</v>
      </c>
      <c r="J12" s="94">
        <f>'elev. practical - 4 ft shld'!N24</f>
        <v>-4.2999999999999997E-2</v>
      </c>
      <c r="K12" s="93">
        <f>'elev. practical - 4 ft shld'!O24</f>
        <v>12</v>
      </c>
      <c r="L12" s="93">
        <f>'elev. practical - 4 ft shld'!P24</f>
        <v>888.26437500000009</v>
      </c>
      <c r="M12" s="94">
        <f>'elev. practical - 4 ft shld'!Q24</f>
        <v>-0.04</v>
      </c>
      <c r="N12" s="93">
        <f>'elev. practical - 4 ft shld'!R24</f>
        <v>2.5</v>
      </c>
      <c r="O12" s="93">
        <f>'elev. practical - 4 ft shld'!S24</f>
        <v>888.16437500000006</v>
      </c>
      <c r="P12" s="200"/>
      <c r="Q12" s="201"/>
      <c r="R12" s="202"/>
    </row>
    <row r="13" spans="2:18" ht="21" customHeight="1" x14ac:dyDescent="0.2">
      <c r="B13" s="93">
        <f>'elev. practical - 4 ft shld'!C25</f>
        <v>889.02473144444446</v>
      </c>
      <c r="C13" s="93">
        <f>'elev. practical - 4 ft shld'!D25</f>
        <v>2.6</v>
      </c>
      <c r="D13" s="94">
        <f>'elev. practical - 4 ft shld'!E25</f>
        <v>0.04</v>
      </c>
      <c r="E13" s="93">
        <f>'elev. practical - 4 ft shld'!I25</f>
        <v>888.92073144444441</v>
      </c>
      <c r="F13" s="93">
        <f>'elev. practical - 4 ft shld'!J25</f>
        <v>12</v>
      </c>
      <c r="G13" s="94">
        <f>'elev. practical - 4 ft shld'!K25</f>
        <v>1.7000000000000001E-2</v>
      </c>
      <c r="H13" s="92">
        <f>'elev. practical - 4 ft shld'!L25</f>
        <v>19510</v>
      </c>
      <c r="I13" s="93">
        <f>'elev. practical - 4 ft shld'!M25</f>
        <v>888.71673144444446</v>
      </c>
      <c r="J13" s="94">
        <f>'elev. practical - 4 ft shld'!N25</f>
        <v>-4.1000000000000002E-2</v>
      </c>
      <c r="K13" s="93">
        <f>'elev. practical - 4 ft shld'!O25</f>
        <v>12</v>
      </c>
      <c r="L13" s="93">
        <f>'elev. practical - 4 ft shld'!P25</f>
        <v>888.2247314444445</v>
      </c>
      <c r="M13" s="94">
        <f>'elev. practical - 4 ft shld'!Q25</f>
        <v>-0.04</v>
      </c>
      <c r="N13" s="93">
        <f>'elev. practical - 4 ft shld'!R25</f>
        <v>2.6</v>
      </c>
      <c r="O13" s="93">
        <f>'elev. practical - 4 ft shld'!S25</f>
        <v>888.12073144444446</v>
      </c>
      <c r="P13" s="200"/>
      <c r="Q13" s="201"/>
      <c r="R13" s="202"/>
    </row>
    <row r="14" spans="2:18" ht="21" customHeight="1" x14ac:dyDescent="0.2">
      <c r="B14" s="93">
        <f>'elev. practical - 4 ft shld'!C26</f>
        <v>888.97953411111098</v>
      </c>
      <c r="C14" s="93">
        <f>'elev. practical - 4 ft shld'!D26</f>
        <v>2.7</v>
      </c>
      <c r="D14" s="94">
        <f>'elev. practical - 4 ft shld'!E26</f>
        <v>0.04</v>
      </c>
      <c r="E14" s="93">
        <f>'elev. practical - 4 ft shld'!I26</f>
        <v>888.87153411111103</v>
      </c>
      <c r="F14" s="93">
        <f>'elev. practical - 4 ft shld'!J26</f>
        <v>12</v>
      </c>
      <c r="G14" s="94">
        <f>'elev. practical - 4 ft shld'!K26</f>
        <v>1.7000000000000001E-2</v>
      </c>
      <c r="H14" s="92">
        <f>'elev. practical - 4 ft shld'!L26</f>
        <v>19520</v>
      </c>
      <c r="I14" s="93">
        <f>'elev. practical - 4 ft shld'!M26</f>
        <v>888.66753411111108</v>
      </c>
      <c r="J14" s="94">
        <f>'elev. practical - 4 ft shld'!N26</f>
        <v>-3.9E-2</v>
      </c>
      <c r="K14" s="93">
        <f>'elev. practical - 4 ft shld'!O26</f>
        <v>12</v>
      </c>
      <c r="L14" s="93">
        <f>'elev. practical - 4 ft shld'!P26</f>
        <v>888.19953411111112</v>
      </c>
      <c r="M14" s="94">
        <f>'elev. practical - 4 ft shld'!Q26</f>
        <v>-0.04</v>
      </c>
      <c r="N14" s="93">
        <f>'elev. practical - 4 ft shld'!R26</f>
        <v>2.7</v>
      </c>
      <c r="O14" s="93">
        <f>'elev. practical - 4 ft shld'!S26</f>
        <v>888.09153411111117</v>
      </c>
      <c r="P14" s="200"/>
      <c r="Q14" s="201"/>
      <c r="R14" s="202"/>
    </row>
    <row r="15" spans="2:18" ht="21" customHeight="1" x14ac:dyDescent="0.2">
      <c r="B15" s="93">
        <f>'elev. practical - 4 ft shld'!C27</f>
        <v>888.94878299999993</v>
      </c>
      <c r="C15" s="93">
        <f>'elev. practical - 4 ft shld'!D27</f>
        <v>2.8</v>
      </c>
      <c r="D15" s="94">
        <f>'elev. practical - 4 ft shld'!E27</f>
        <v>0.04</v>
      </c>
      <c r="E15" s="93">
        <f>'elev. practical - 4 ft shld'!I27</f>
        <v>888.83678299999997</v>
      </c>
      <c r="F15" s="93">
        <f>'elev. practical - 4 ft shld'!J27</f>
        <v>12</v>
      </c>
      <c r="G15" s="94">
        <f>'elev. practical - 4 ft shld'!K27</f>
        <v>1.7000000000000001E-2</v>
      </c>
      <c r="H15" s="92">
        <f>'elev. practical - 4 ft shld'!L27</f>
        <v>19530</v>
      </c>
      <c r="I15" s="93">
        <f>'elev. practical - 4 ft shld'!M27</f>
        <v>888.63278300000002</v>
      </c>
      <c r="J15" s="94">
        <f>'elev. practical - 4 ft shld'!N27</f>
        <v>-3.6999999999999998E-2</v>
      </c>
      <c r="K15" s="93">
        <f>'elev. practical - 4 ft shld'!O27</f>
        <v>12</v>
      </c>
      <c r="L15" s="93">
        <f>'elev. practical - 4 ft shld'!P27</f>
        <v>888.18878300000006</v>
      </c>
      <c r="M15" s="94">
        <f>'elev. practical - 4 ft shld'!Q27</f>
        <v>-0.04</v>
      </c>
      <c r="N15" s="93">
        <f>'elev. practical - 4 ft shld'!R27</f>
        <v>2.8</v>
      </c>
      <c r="O15" s="93">
        <f>'elev. practical - 4 ft shld'!S27</f>
        <v>888.07678300000009</v>
      </c>
      <c r="P15" s="200"/>
      <c r="Q15" s="201"/>
      <c r="R15" s="202"/>
    </row>
    <row r="16" spans="2:18" ht="21" customHeight="1" x14ac:dyDescent="0.2">
      <c r="B16" s="93">
        <f>'elev. practical - 4 ft shld'!C28</f>
        <v>888.93247811111098</v>
      </c>
      <c r="C16" s="93">
        <f>'elev. practical - 4 ft shld'!D28</f>
        <v>2.9</v>
      </c>
      <c r="D16" s="94">
        <f>'elev. practical - 4 ft shld'!E28</f>
        <v>0.04</v>
      </c>
      <c r="E16" s="93">
        <f>'elev. practical - 4 ft shld'!I28</f>
        <v>888.816478111111</v>
      </c>
      <c r="F16" s="93">
        <f>'elev. practical - 4 ft shld'!J28</f>
        <v>12</v>
      </c>
      <c r="G16" s="94">
        <f>'elev. practical - 4 ft shld'!K28</f>
        <v>1.7000000000000001E-2</v>
      </c>
      <c r="H16" s="92">
        <f>'elev. practical - 4 ft shld'!L28</f>
        <v>19540</v>
      </c>
      <c r="I16" s="93">
        <f>'elev. practical - 4 ft shld'!M28</f>
        <v>888.61247811111105</v>
      </c>
      <c r="J16" s="94">
        <f>'elev. practical - 4 ft shld'!N28</f>
        <v>-3.5000000000000003E-2</v>
      </c>
      <c r="K16" s="93">
        <f>'elev. practical - 4 ft shld'!O28</f>
        <v>12</v>
      </c>
      <c r="L16" s="93">
        <f>'elev. practical - 4 ft shld'!P28</f>
        <v>888.19247811111109</v>
      </c>
      <c r="M16" s="94">
        <f>'elev. practical - 4 ft shld'!Q28</f>
        <v>-0.04</v>
      </c>
      <c r="N16" s="93">
        <f>'elev. practical - 4 ft shld'!R28</f>
        <v>2.9</v>
      </c>
      <c r="O16" s="93">
        <f>'elev. practical - 4 ft shld'!S28</f>
        <v>888.0764781111111</v>
      </c>
      <c r="P16" s="200"/>
      <c r="Q16" s="201"/>
      <c r="R16" s="202"/>
    </row>
    <row r="17" spans="2:18" ht="21" customHeight="1" x14ac:dyDescent="0.2">
      <c r="B17" s="93">
        <f>'elev. practical - 4 ft shld'!C29</f>
        <v>888.93061944444435</v>
      </c>
      <c r="C17" s="93">
        <f>'elev. practical - 4 ft shld'!D29</f>
        <v>3</v>
      </c>
      <c r="D17" s="94">
        <f>'elev. practical - 4 ft shld'!E29</f>
        <v>0.04</v>
      </c>
      <c r="E17" s="93">
        <f>'elev. practical - 4 ft shld'!I29</f>
        <v>888.81061944444434</v>
      </c>
      <c r="F17" s="93">
        <f>'elev. practical - 4 ft shld'!J29</f>
        <v>12</v>
      </c>
      <c r="G17" s="94">
        <f>'elev. practical - 4 ft shld'!K29</f>
        <v>1.7000000000000001E-2</v>
      </c>
      <c r="H17" s="92">
        <f>'elev. practical - 4 ft shld'!L29</f>
        <v>19550</v>
      </c>
      <c r="I17" s="93">
        <f>'elev. practical - 4 ft shld'!M29</f>
        <v>888.60661944444439</v>
      </c>
      <c r="J17" s="94">
        <f>'elev. practical - 4 ft shld'!N29</f>
        <v>-3.3000000000000002E-2</v>
      </c>
      <c r="K17" s="93">
        <f>'elev. practical - 4 ft shld'!O29</f>
        <v>12</v>
      </c>
      <c r="L17" s="93">
        <f>'elev. practical - 4 ft shld'!P29</f>
        <v>888.21061944444443</v>
      </c>
      <c r="M17" s="94">
        <f>'elev. practical - 4 ft shld'!Q29</f>
        <v>-0.04</v>
      </c>
      <c r="N17" s="93">
        <f>'elev. practical - 4 ft shld'!R29</f>
        <v>3</v>
      </c>
      <c r="O17" s="93">
        <f>'elev. practical - 4 ft shld'!S29</f>
        <v>888.09061944444443</v>
      </c>
      <c r="P17" s="200"/>
      <c r="Q17" s="201"/>
      <c r="R17" s="202"/>
    </row>
    <row r="18" spans="2:18" ht="21" customHeight="1" x14ac:dyDescent="0.2">
      <c r="B18" s="93">
        <f>'elev. practical - 4 ft shld'!C30</f>
        <v>888.94320699999992</v>
      </c>
      <c r="C18" s="93">
        <f>'elev. practical - 4 ft shld'!D30</f>
        <v>3.1</v>
      </c>
      <c r="D18" s="94">
        <f>'elev. practical - 4 ft shld'!E30</f>
        <v>0.04</v>
      </c>
      <c r="E18" s="93">
        <f>'elev. practical - 4 ft shld'!I30</f>
        <v>888.81920699999989</v>
      </c>
      <c r="F18" s="93">
        <f>'elev. practical - 4 ft shld'!J30</f>
        <v>12</v>
      </c>
      <c r="G18" s="94">
        <f>'elev. practical - 4 ft shld'!K30</f>
        <v>1.7000000000000001E-2</v>
      </c>
      <c r="H18" s="92">
        <f>'elev. practical - 4 ft shld'!L30</f>
        <v>19560</v>
      </c>
      <c r="I18" s="93">
        <f>'elev. practical - 4 ft shld'!M30</f>
        <v>888.61520699999994</v>
      </c>
      <c r="J18" s="94">
        <f>'elev. practical - 4 ft shld'!N30</f>
        <v>-3.1E-2</v>
      </c>
      <c r="K18" s="93">
        <f>'elev. practical - 4 ft shld'!O30</f>
        <v>12</v>
      </c>
      <c r="L18" s="93">
        <f>'elev. practical - 4 ft shld'!P30</f>
        <v>888.24320699999998</v>
      </c>
      <c r="M18" s="94">
        <f>'elev. practical - 4 ft shld'!Q30</f>
        <v>-0.04</v>
      </c>
      <c r="N18" s="93">
        <f>'elev. practical - 4 ft shld'!R30</f>
        <v>3.1</v>
      </c>
      <c r="O18" s="93">
        <f>'elev. practical - 4 ft shld'!S30</f>
        <v>888.11920699999996</v>
      </c>
      <c r="P18" s="200"/>
      <c r="Q18" s="201"/>
      <c r="R18" s="202"/>
    </row>
    <row r="19" spans="2:18" ht="21" customHeight="1" x14ac:dyDescent="0.2">
      <c r="B19" s="93">
        <f>'elev. practical - 4 ft shld'!C31</f>
        <v>888.95824077777786</v>
      </c>
      <c r="C19" s="93">
        <f>'elev. practical - 4 ft shld'!D31</f>
        <v>3.2</v>
      </c>
      <c r="D19" s="94">
        <f>'elev. practical - 4 ft shld'!E31</f>
        <v>0.04</v>
      </c>
      <c r="E19" s="93">
        <f>'elev. practical - 4 ft shld'!I31</f>
        <v>888.83024077777782</v>
      </c>
      <c r="F19" s="93">
        <f>'elev. practical - 4 ft shld'!J31</f>
        <v>12</v>
      </c>
      <c r="G19" s="94">
        <f>'elev. practical - 4 ft shld'!K31</f>
        <v>1.6E-2</v>
      </c>
      <c r="H19" s="92">
        <f>'elev. practical - 4 ft shld'!L31</f>
        <v>19570</v>
      </c>
      <c r="I19" s="93">
        <f>'elev. practical - 4 ft shld'!M31</f>
        <v>888.63824077777781</v>
      </c>
      <c r="J19" s="94">
        <f>'elev. practical - 4 ft shld'!N31</f>
        <v>-2.9000000000000001E-2</v>
      </c>
      <c r="K19" s="93">
        <f>'elev. practical - 4 ft shld'!O31</f>
        <v>12</v>
      </c>
      <c r="L19" s="93">
        <f>'elev. practical - 4 ft shld'!P31</f>
        <v>888.29024077777785</v>
      </c>
      <c r="M19" s="94">
        <f>'elev. practical - 4 ft shld'!Q31</f>
        <v>-0.04</v>
      </c>
      <c r="N19" s="93">
        <f>'elev. practical - 4 ft shld'!R31</f>
        <v>3.2</v>
      </c>
      <c r="O19" s="93">
        <f>'elev. practical - 4 ft shld'!S31</f>
        <v>888.16224077777781</v>
      </c>
      <c r="P19" s="200"/>
      <c r="Q19" s="201"/>
      <c r="R19" s="202"/>
    </row>
    <row r="20" spans="2:18" ht="21" customHeight="1" x14ac:dyDescent="0.2">
      <c r="B20" s="93">
        <f>'elev. practical - 4 ft shld'!C32</f>
        <v>888.99972077777772</v>
      </c>
      <c r="C20" s="93">
        <f>'elev. practical - 4 ft shld'!D32</f>
        <v>3.3</v>
      </c>
      <c r="D20" s="94">
        <f>'elev. practical - 4 ft shld'!E32</f>
        <v>0.04</v>
      </c>
      <c r="E20" s="93">
        <f>'elev. practical - 4 ft shld'!I32</f>
        <v>888.86772077777778</v>
      </c>
      <c r="F20" s="93">
        <f>'elev. practical - 4 ft shld'!J32</f>
        <v>12</v>
      </c>
      <c r="G20" s="94">
        <f>'elev. practical - 4 ft shld'!K32</f>
        <v>1.6E-2</v>
      </c>
      <c r="H20" s="92">
        <f>'elev. practical - 4 ft shld'!L32</f>
        <v>19580</v>
      </c>
      <c r="I20" s="93">
        <f>'elev. practical - 4 ft shld'!M32</f>
        <v>888.67572077777777</v>
      </c>
      <c r="J20" s="94">
        <f>'elev. practical - 4 ft shld'!N32</f>
        <v>-2.7E-2</v>
      </c>
      <c r="K20" s="93">
        <f>'elev. practical - 4 ft shld'!O32</f>
        <v>12</v>
      </c>
      <c r="L20" s="93">
        <f>'elev. practical - 4 ft shld'!P32</f>
        <v>888.35172077777781</v>
      </c>
      <c r="M20" s="94">
        <f>'elev. practical - 4 ft shld'!Q32</f>
        <v>-0.04</v>
      </c>
      <c r="N20" s="93">
        <f>'elev. practical - 4 ft shld'!R32</f>
        <v>3.3</v>
      </c>
      <c r="O20" s="93">
        <f>'elev. practical - 4 ft shld'!S32</f>
        <v>888.21972077777787</v>
      </c>
      <c r="P20" s="200"/>
      <c r="Q20" s="201"/>
      <c r="R20" s="202"/>
    </row>
    <row r="21" spans="2:18" ht="21" customHeight="1" x14ac:dyDescent="0.2">
      <c r="B21" s="93">
        <f>'elev. practical - 4 ft shld'!C33</f>
        <v>889.05564700000002</v>
      </c>
      <c r="C21" s="93">
        <f>'elev. practical - 4 ft shld'!D33</f>
        <v>3.4</v>
      </c>
      <c r="D21" s="94">
        <f>'elev. practical - 4 ft shld'!E33</f>
        <v>0.04</v>
      </c>
      <c r="E21" s="93">
        <f>'elev. practical - 4 ft shld'!I33</f>
        <v>888.91964700000005</v>
      </c>
      <c r="F21" s="93">
        <f>'elev. practical - 4 ft shld'!J33</f>
        <v>12</v>
      </c>
      <c r="G21" s="94">
        <f>'elev. practical - 4 ft shld'!K33</f>
        <v>1.6E-2</v>
      </c>
      <c r="H21" s="92">
        <f>'elev. practical - 4 ft shld'!L33</f>
        <v>19590</v>
      </c>
      <c r="I21" s="93">
        <f>'elev. practical - 4 ft shld'!M33</f>
        <v>888.72764700000005</v>
      </c>
      <c r="J21" s="94">
        <f>'elev. practical - 4 ft shld'!N33</f>
        <v>-2.5999999999999999E-2</v>
      </c>
      <c r="K21" s="93">
        <f>'elev. practical - 4 ft shld'!O33</f>
        <v>12</v>
      </c>
      <c r="L21" s="93">
        <f>'elev. practical - 4 ft shld'!P33</f>
        <v>888.41564700000004</v>
      </c>
      <c r="M21" s="94">
        <f>'elev. practical - 4 ft shld'!Q33</f>
        <v>-0.04</v>
      </c>
      <c r="N21" s="93">
        <f>'elev. practical - 4 ft shld'!R33</f>
        <v>3.4</v>
      </c>
      <c r="O21" s="93">
        <f>'elev. practical - 4 ft shld'!S33</f>
        <v>888.27964700000007</v>
      </c>
      <c r="P21" s="200"/>
      <c r="Q21" s="201"/>
      <c r="R21" s="202"/>
    </row>
    <row r="22" spans="2:18" ht="21" customHeight="1" x14ac:dyDescent="0.2">
      <c r="B22" s="93">
        <f>'elev. practical - 4 ft shld'!C34</f>
        <v>889.12601944444441</v>
      </c>
      <c r="C22" s="93">
        <f>'elev. practical - 4 ft shld'!D34</f>
        <v>3.5</v>
      </c>
      <c r="D22" s="94">
        <f>'elev. practical - 4 ft shld'!E34</f>
        <v>0.04</v>
      </c>
      <c r="E22" s="93">
        <f>'elev. practical - 4 ft shld'!I34</f>
        <v>888.98601944444442</v>
      </c>
      <c r="F22" s="93">
        <f>'elev. practical - 4 ft shld'!J34</f>
        <v>12</v>
      </c>
      <c r="G22" s="94">
        <f>'elev. practical - 4 ft shld'!K34</f>
        <v>1.6E-2</v>
      </c>
      <c r="H22" s="92">
        <f>'elev. practical - 4 ft shld'!L34</f>
        <v>19600</v>
      </c>
      <c r="I22" s="93">
        <f>'elev. practical - 4 ft shld'!M34</f>
        <v>888.79401944444442</v>
      </c>
      <c r="J22" s="94">
        <f>'elev. practical - 4 ft shld'!N34</f>
        <v>-2.4E-2</v>
      </c>
      <c r="K22" s="93">
        <f>'elev. practical - 4 ft shld'!O34</f>
        <v>12</v>
      </c>
      <c r="L22" s="93">
        <f>'elev. practical - 4 ft shld'!P34</f>
        <v>888.50601944444441</v>
      </c>
      <c r="M22" s="94">
        <f>'elev. practical - 4 ft shld'!Q34</f>
        <v>-0.04</v>
      </c>
      <c r="N22" s="93">
        <f>'elev. practical - 4 ft shld'!R34</f>
        <v>3.5</v>
      </c>
      <c r="O22" s="93">
        <f>'elev. practical - 4 ft shld'!S34</f>
        <v>888.36601944444442</v>
      </c>
      <c r="P22" s="200"/>
      <c r="Q22" s="201"/>
      <c r="R22" s="202"/>
    </row>
    <row r="23" spans="2:18" ht="21" customHeight="1" x14ac:dyDescent="0.2">
      <c r="B23" s="93">
        <f>'elev. practical - 4 ft shld'!C35</f>
        <v>889.21083811111112</v>
      </c>
      <c r="C23" s="93">
        <f>'elev. practical - 4 ft shld'!D35</f>
        <v>3.6</v>
      </c>
      <c r="D23" s="94">
        <f>'elev. practical - 4 ft shld'!E35</f>
        <v>0.04</v>
      </c>
      <c r="E23" s="93">
        <f>'elev. practical - 4 ft shld'!I35</f>
        <v>889.06683811111111</v>
      </c>
      <c r="F23" s="93">
        <f>'elev. practical - 4 ft shld'!J35</f>
        <v>12</v>
      </c>
      <c r="G23" s="94">
        <f>'elev. practical - 4 ft shld'!K35</f>
        <v>1.6E-2</v>
      </c>
      <c r="H23" s="92">
        <f>'elev. practical - 4 ft shld'!L35</f>
        <v>19610</v>
      </c>
      <c r="I23" s="93">
        <f>'elev. practical - 4 ft shld'!M35</f>
        <v>888.8748381111111</v>
      </c>
      <c r="J23" s="94">
        <f>'elev. practical - 4 ft shld'!N35</f>
        <v>-2.1999999999999999E-2</v>
      </c>
      <c r="K23" s="93">
        <f>'elev. practical - 4 ft shld'!O35</f>
        <v>12</v>
      </c>
      <c r="L23" s="93">
        <f>'elev. practical - 4 ft shld'!P35</f>
        <v>888.61083811111109</v>
      </c>
      <c r="M23" s="94">
        <f>'elev. practical - 4 ft shld'!Q35</f>
        <v>-0.04</v>
      </c>
      <c r="N23" s="93">
        <f>'elev. practical - 4 ft shld'!R35</f>
        <v>3.6</v>
      </c>
      <c r="O23" s="93">
        <f>'elev. practical - 4 ft shld'!S35</f>
        <v>888.46683811111109</v>
      </c>
      <c r="P23" s="200"/>
      <c r="Q23" s="201"/>
      <c r="R23" s="202"/>
    </row>
    <row r="24" spans="2:18" ht="21" customHeight="1" x14ac:dyDescent="0.2">
      <c r="B24" s="93">
        <f>'elev. practical - 4 ft shld'!C36</f>
        <v>889.31010300000003</v>
      </c>
      <c r="C24" s="93">
        <f>'elev. practical - 4 ft shld'!D36</f>
        <v>3.7</v>
      </c>
      <c r="D24" s="94">
        <f>'elev. practical - 4 ft shld'!E36</f>
        <v>0.04</v>
      </c>
      <c r="E24" s="93">
        <f>'elev. practical - 4 ft shld'!I36</f>
        <v>889.162103</v>
      </c>
      <c r="F24" s="93">
        <f>'elev. practical - 4 ft shld'!J36</f>
        <v>12</v>
      </c>
      <c r="G24" s="94">
        <f>'elev. practical - 4 ft shld'!K36</f>
        <v>1.6E-2</v>
      </c>
      <c r="H24" s="92">
        <f>'elev. practical - 4 ft shld'!L36</f>
        <v>19620</v>
      </c>
      <c r="I24" s="93">
        <f>'elev. practical - 4 ft shld'!M36</f>
        <v>888.97010299999999</v>
      </c>
      <c r="J24" s="94">
        <f>'elev. practical - 4 ft shld'!N36</f>
        <v>-0.02</v>
      </c>
      <c r="K24" s="93">
        <f>'elev. practical - 4 ft shld'!O36</f>
        <v>12</v>
      </c>
      <c r="L24" s="93">
        <f>'elev. practical - 4 ft shld'!P36</f>
        <v>888.73010299999999</v>
      </c>
      <c r="M24" s="94">
        <f>'elev. practical - 4 ft shld'!Q36</f>
        <v>-0.04</v>
      </c>
      <c r="N24" s="93">
        <f>'elev. practical - 4 ft shld'!R36</f>
        <v>3.7</v>
      </c>
      <c r="O24" s="93">
        <f>'elev. practical - 4 ft shld'!S36</f>
        <v>888.58210299999996</v>
      </c>
      <c r="P24" s="200"/>
      <c r="Q24" s="201"/>
      <c r="R24" s="202"/>
    </row>
    <row r="25" spans="2:18" ht="21" customHeight="1" x14ac:dyDescent="0.2">
      <c r="B25" s="93">
        <f>'elev. practical - 4 ft shld'!C37</f>
        <v>889.42381411111114</v>
      </c>
      <c r="C25" s="93">
        <f>'elev. practical - 4 ft shld'!D37</f>
        <v>3.8</v>
      </c>
      <c r="D25" s="94">
        <f>'elev. practical - 4 ft shld'!E37</f>
        <v>0.04</v>
      </c>
      <c r="E25" s="93">
        <f>'elev. practical - 4 ft shld'!I37</f>
        <v>889.2718141111111</v>
      </c>
      <c r="F25" s="93">
        <f>'elev. practical - 4 ft shld'!J37</f>
        <v>12</v>
      </c>
      <c r="G25" s="94">
        <f>'elev. practical - 4 ft shld'!K37</f>
        <v>1.6E-2</v>
      </c>
      <c r="H25" s="92">
        <f>'elev. practical - 4 ft shld'!L37</f>
        <v>19630</v>
      </c>
      <c r="I25" s="93">
        <f>'elev. practical - 4 ft shld'!M37</f>
        <v>889.07981411111109</v>
      </c>
      <c r="J25" s="94">
        <f>'elev. practical - 4 ft shld'!N37</f>
        <v>-1.7999999999999999E-2</v>
      </c>
      <c r="K25" s="93">
        <f>'elev. practical - 4 ft shld'!O37</f>
        <v>12</v>
      </c>
      <c r="L25" s="93">
        <f>'elev. practical - 4 ft shld'!P37</f>
        <v>888.86381411111108</v>
      </c>
      <c r="M25" s="94">
        <f>'elev. practical - 4 ft shld'!Q37</f>
        <v>-0.04</v>
      </c>
      <c r="N25" s="93">
        <f>'elev. practical - 4 ft shld'!R37</f>
        <v>3.8</v>
      </c>
      <c r="O25" s="93">
        <f>'elev. practical - 4 ft shld'!S37</f>
        <v>888.71181411111104</v>
      </c>
      <c r="P25" s="200"/>
      <c r="Q25" s="201"/>
      <c r="R25" s="202"/>
    </row>
    <row r="26" spans="2:18" ht="21" customHeight="1" x14ac:dyDescent="0.2">
      <c r="B26" s="93">
        <f>'elev. practical - 4 ft shld'!C38</f>
        <v>889.55197144444435</v>
      </c>
      <c r="C26" s="93">
        <f>'elev. practical - 4 ft shld'!D38</f>
        <v>3.9</v>
      </c>
      <c r="D26" s="94">
        <f>'elev. practical - 4 ft shld'!E38</f>
        <v>0.04</v>
      </c>
      <c r="E26" s="93">
        <f>'elev. practical - 4 ft shld'!I38</f>
        <v>889.3959714444444</v>
      </c>
      <c r="F26" s="93">
        <f>'elev. practical - 4 ft shld'!J38</f>
        <v>12</v>
      </c>
      <c r="G26" s="94">
        <f>'elev. practical - 4 ft shld'!K38</f>
        <v>1.6E-2</v>
      </c>
      <c r="H26" s="92">
        <f>'elev. practical - 4 ft shld'!L38</f>
        <v>19640</v>
      </c>
      <c r="I26" s="93">
        <f>'elev. practical - 4 ft shld'!M38</f>
        <v>889.20397144444439</v>
      </c>
      <c r="J26" s="94">
        <f>'elev. practical - 4 ft shld'!N38</f>
        <v>-1.6E-2</v>
      </c>
      <c r="K26" s="93">
        <f>'elev. practical - 4 ft shld'!O38</f>
        <v>12</v>
      </c>
      <c r="L26" s="93">
        <f>'elev. practical - 4 ft shld'!P38</f>
        <v>889.01197144444438</v>
      </c>
      <c r="M26" s="94">
        <f>'elev. practical - 4 ft shld'!Q38</f>
        <v>-0.04</v>
      </c>
      <c r="N26" s="93">
        <f>'elev. practical - 4 ft shld'!R38</f>
        <v>3.9</v>
      </c>
      <c r="O26" s="93">
        <f>'elev. practical - 4 ft shld'!S38</f>
        <v>888.85597144444444</v>
      </c>
      <c r="P26" s="200"/>
      <c r="Q26" s="201"/>
      <c r="R26" s="202"/>
    </row>
    <row r="27" spans="2:18" ht="21" customHeight="1" x14ac:dyDescent="0.2">
      <c r="B27" s="93">
        <f>'elev. practical - 4 ft shld'!C39</f>
        <v>889.58843565777772</v>
      </c>
      <c r="C27" s="93">
        <f>'elev. practical - 4 ft shld'!D39</f>
        <v>3.93</v>
      </c>
      <c r="D27" s="94">
        <f>'elev. practical - 4 ft shld'!E39</f>
        <v>0.04</v>
      </c>
      <c r="E27" s="93">
        <f>'elev. practical - 4 ft shld'!I39</f>
        <v>889.43123565777773</v>
      </c>
      <c r="F27" s="93">
        <f>'elev. practical - 4 ft shld'!J39</f>
        <v>12</v>
      </c>
      <c r="G27" s="94">
        <f>'elev. practical - 4 ft shld'!K39</f>
        <v>1.5599999999999999E-2</v>
      </c>
      <c r="H27" s="92">
        <f>'elev. practical - 4 ft shld'!L39</f>
        <v>19643</v>
      </c>
      <c r="I27" s="93">
        <f>'elev. practical - 4 ft shld'!M39</f>
        <v>889.24403565777777</v>
      </c>
      <c r="J27" s="94">
        <f>'elev. practical - 4 ft shld'!N39</f>
        <v>-1.5599999999999999E-2</v>
      </c>
      <c r="K27" s="93">
        <f>'elev. practical - 4 ft shld'!O39</f>
        <v>12</v>
      </c>
      <c r="L27" s="93">
        <f>'elev. practical - 4 ft shld'!P39</f>
        <v>889.05683565777781</v>
      </c>
      <c r="M27" s="94">
        <f>'elev. practical - 4 ft shld'!Q39</f>
        <v>-0.04</v>
      </c>
      <c r="N27" s="93">
        <f>'elev. practical - 4 ft shld'!R39</f>
        <v>3.93</v>
      </c>
      <c r="O27" s="93">
        <f>'elev. practical - 4 ft shld'!S39</f>
        <v>888.89963565777782</v>
      </c>
      <c r="P27" s="200" t="s">
        <v>68</v>
      </c>
      <c r="Q27" s="201"/>
      <c r="R27" s="202"/>
    </row>
    <row r="28" spans="2:18" ht="21" customHeight="1" x14ac:dyDescent="0.2">
      <c r="B28" s="93">
        <f>'elev. practical - 4 ft shld'!C40</f>
        <v>889.65857499999981</v>
      </c>
      <c r="C28" s="93">
        <f>'elev. practical - 4 ft shld'!D40</f>
        <v>4</v>
      </c>
      <c r="D28" s="94">
        <f>'elev. practical - 4 ft shld'!E40</f>
        <v>0.04</v>
      </c>
      <c r="E28" s="93">
        <f>'elev. practical - 4 ft shld'!I40</f>
        <v>889.49857499999985</v>
      </c>
      <c r="F28" s="93">
        <f>'elev. practical - 4 ft shld'!J40</f>
        <v>12</v>
      </c>
      <c r="G28" s="94">
        <f>'elev. practical - 4 ft shld'!K40</f>
        <v>1.2999999999999999E-2</v>
      </c>
      <c r="H28" s="92">
        <f>'elev. practical - 4 ft shld'!L40</f>
        <v>19650</v>
      </c>
      <c r="I28" s="93">
        <f>'elev. practical - 4 ft shld'!M40</f>
        <v>889.3425749999999</v>
      </c>
      <c r="J28" s="94">
        <f>'elev. practical - 4 ft shld'!N40</f>
        <v>-1.6E-2</v>
      </c>
      <c r="K28" s="93">
        <f>'elev. practical - 4 ft shld'!O40</f>
        <v>12</v>
      </c>
      <c r="L28" s="93">
        <f>'elev. practical - 4 ft shld'!P40</f>
        <v>889.15057499999989</v>
      </c>
      <c r="M28" s="94">
        <f>'elev. practical - 4 ft shld'!Q40</f>
        <v>-0.04</v>
      </c>
      <c r="N28" s="93">
        <f>'elev. practical - 4 ft shld'!R40</f>
        <v>4</v>
      </c>
      <c r="O28" s="93">
        <f>'elev. practical - 4 ft shld'!S40</f>
        <v>888.99057499999992</v>
      </c>
      <c r="P28" s="200" t="s">
        <v>66</v>
      </c>
      <c r="Q28" s="201"/>
      <c r="R28" s="202"/>
    </row>
    <row r="29" spans="2:18" ht="21" customHeight="1" x14ac:dyDescent="0.2">
      <c r="B29" s="93">
        <f>'elev. practical - 4 ft shld'!C41</f>
        <v>889.73562477777773</v>
      </c>
      <c r="C29" s="93">
        <f>'elev. practical - 4 ft shld'!D41</f>
        <v>4</v>
      </c>
      <c r="D29" s="94">
        <f>'elev. practical - 4 ft shld'!E41</f>
        <v>3.3000000000000002E-2</v>
      </c>
      <c r="E29" s="93">
        <f>'elev. practical - 4 ft shld'!I41</f>
        <v>889.60362477777778</v>
      </c>
      <c r="F29" s="93">
        <f>'elev. practical - 4 ft shld'!J41</f>
        <v>12</v>
      </c>
      <c r="G29" s="94">
        <f>'elev. practical - 4 ft shld'!K41</f>
        <v>8.9999999999999993E-3</v>
      </c>
      <c r="H29" s="92">
        <f>'elev. practical - 4 ft shld'!L41</f>
        <v>19660</v>
      </c>
      <c r="I29" s="93">
        <f>'elev. practical - 4 ft shld'!M41</f>
        <v>889.49562477777783</v>
      </c>
      <c r="J29" s="94">
        <f>'elev. practical - 4 ft shld'!N41</f>
        <v>-1.6E-2</v>
      </c>
      <c r="K29" s="93">
        <f>'elev. practical - 4 ft shld'!O41</f>
        <v>12</v>
      </c>
      <c r="L29" s="93">
        <f>'elev. practical - 4 ft shld'!P41</f>
        <v>889.30362477777783</v>
      </c>
      <c r="M29" s="94">
        <f>'elev. practical - 4 ft shld'!Q41</f>
        <v>-3.6999999999999998E-2</v>
      </c>
      <c r="N29" s="93">
        <f>'elev. practical - 4 ft shld'!R41</f>
        <v>4</v>
      </c>
      <c r="O29" s="93">
        <f>'elev. practical - 4 ft shld'!S41</f>
        <v>889.1556247777778</v>
      </c>
      <c r="P29" s="200"/>
      <c r="Q29" s="201"/>
      <c r="R29" s="202"/>
    </row>
    <row r="30" spans="2:18" ht="21" customHeight="1" x14ac:dyDescent="0.2">
      <c r="B30" s="93">
        <f>'elev. practical - 4 ft shld'!C42</f>
        <v>889.83912077777779</v>
      </c>
      <c r="C30" s="93">
        <f>'elev. practical - 4 ft shld'!D42</f>
        <v>4</v>
      </c>
      <c r="D30" s="94">
        <f>'elev. practical - 4 ft shld'!E42</f>
        <v>2.5999999999999999E-2</v>
      </c>
      <c r="E30" s="93">
        <f>'elev. practical - 4 ft shld'!I42</f>
        <v>889.73512077777775</v>
      </c>
      <c r="F30" s="93">
        <f>'elev. practical - 4 ft shld'!J42</f>
        <v>12</v>
      </c>
      <c r="G30" s="94">
        <f>'elev. practical - 4 ft shld'!K42</f>
        <v>6.0000000000000001E-3</v>
      </c>
      <c r="H30" s="92">
        <f>'elev. practical - 4 ft shld'!L42</f>
        <v>19670</v>
      </c>
      <c r="I30" s="93">
        <f>'elev. practical - 4 ft shld'!M42</f>
        <v>889.66312077777775</v>
      </c>
      <c r="J30" s="94">
        <f>'elev. practical - 4 ft shld'!N42</f>
        <v>-1.6E-2</v>
      </c>
      <c r="K30" s="93">
        <f>'elev. practical - 4 ft shld'!O42</f>
        <v>12</v>
      </c>
      <c r="L30" s="93">
        <f>'elev. practical - 4 ft shld'!P42</f>
        <v>889.47112077777774</v>
      </c>
      <c r="M30" s="94">
        <f>'elev. practical - 4 ft shld'!Q42</f>
        <v>-3.4000000000000002E-2</v>
      </c>
      <c r="N30" s="93">
        <f>'elev. practical - 4 ft shld'!R42</f>
        <v>4</v>
      </c>
      <c r="O30" s="93">
        <f>'elev. practical - 4 ft shld'!S42</f>
        <v>889.33512077777777</v>
      </c>
      <c r="P30" s="200"/>
      <c r="Q30" s="201"/>
      <c r="R30" s="202"/>
    </row>
    <row r="31" spans="2:18" ht="21" customHeight="1" x14ac:dyDescent="0.2">
      <c r="B31" s="93">
        <f>'elev. practical - 4 ft shld'!C43</f>
        <v>889.94106299999999</v>
      </c>
      <c r="C31" s="93">
        <f>'elev. practical - 4 ft shld'!D43</f>
        <v>4</v>
      </c>
      <c r="D31" s="94">
        <f>'elev. practical - 4 ft shld'!E43</f>
        <v>1.7999999999999999E-2</v>
      </c>
      <c r="E31" s="93">
        <f>'elev. practical - 4 ft shld'!I43</f>
        <v>889.86906299999998</v>
      </c>
      <c r="F31" s="93">
        <f>'elev. practical - 4 ft shld'!J43</f>
        <v>12</v>
      </c>
      <c r="G31" s="94">
        <f>'elev. practical - 4 ft shld'!K43</f>
        <v>2E-3</v>
      </c>
      <c r="H31" s="92">
        <f>'elev. practical - 4 ft shld'!L43</f>
        <v>19680</v>
      </c>
      <c r="I31" s="93">
        <f>'elev. practical - 4 ft shld'!M43</f>
        <v>889.84506299999998</v>
      </c>
      <c r="J31" s="94">
        <f>'elev. practical - 4 ft shld'!N43</f>
        <v>-1.6E-2</v>
      </c>
      <c r="K31" s="93">
        <f>'elev. practical - 4 ft shld'!O43</f>
        <v>12</v>
      </c>
      <c r="L31" s="93">
        <f>'elev. practical - 4 ft shld'!P43</f>
        <v>889.65306299999997</v>
      </c>
      <c r="M31" s="94">
        <f>'elev. practical - 4 ft shld'!Q43</f>
        <v>-0.03</v>
      </c>
      <c r="N31" s="93">
        <f>'elev. practical - 4 ft shld'!R43</f>
        <v>4</v>
      </c>
      <c r="O31" s="93">
        <f>'elev. practical - 4 ft shld'!S43</f>
        <v>889.53306299999997</v>
      </c>
      <c r="P31" s="200"/>
      <c r="Q31" s="201"/>
      <c r="R31" s="202"/>
    </row>
    <row r="32" spans="2:18" ht="21" customHeight="1" x14ac:dyDescent="0.2">
      <c r="B32" s="93">
        <f>'elev. practical - 4 ft shld'!C44</f>
        <v>890.00145144444434</v>
      </c>
      <c r="C32" s="93">
        <f>'elev. practical - 4 ft shld'!D44</f>
        <v>4</v>
      </c>
      <c r="D32" s="94">
        <f>'elev. practical - 4 ft shld'!E44</f>
        <v>1.4999999999999999E-2</v>
      </c>
      <c r="E32" s="93">
        <f>'elev. practical - 4 ft shld'!I44</f>
        <v>889.9414514444444</v>
      </c>
      <c r="F32" s="93">
        <f>'elev. practical - 4 ft shld'!J44</f>
        <v>12</v>
      </c>
      <c r="G32" s="94">
        <f>'elev. practical - 4 ft shld'!K44</f>
        <v>0</v>
      </c>
      <c r="H32" s="92">
        <f>'elev. practical - 4 ft shld'!L44</f>
        <v>19685</v>
      </c>
      <c r="I32" s="93">
        <f>'elev. practical - 4 ft shld'!M44</f>
        <v>889.9414514444444</v>
      </c>
      <c r="J32" s="94">
        <f>'elev. practical - 4 ft shld'!N44</f>
        <v>-1.5599999999999999E-2</v>
      </c>
      <c r="K32" s="93">
        <f>'elev. practical - 4 ft shld'!O44</f>
        <v>12</v>
      </c>
      <c r="L32" s="93">
        <f>'elev. practical - 4 ft shld'!P44</f>
        <v>889.75425144444444</v>
      </c>
      <c r="M32" s="94">
        <f>'elev. practical - 4 ft shld'!Q44</f>
        <v>-2.9000000000000001E-2</v>
      </c>
      <c r="N32" s="93">
        <f>'elev. practical - 4 ft shld'!R44</f>
        <v>4</v>
      </c>
      <c r="O32" s="93">
        <f>'elev. practical - 4 ft shld'!S44</f>
        <v>889.63825144444445</v>
      </c>
      <c r="P32" s="200" t="s">
        <v>69</v>
      </c>
      <c r="Q32" s="201"/>
      <c r="R32" s="202"/>
    </row>
    <row r="33" spans="2:18" ht="21" customHeight="1" x14ac:dyDescent="0.2">
      <c r="B33" s="93">
        <f>'elev. practical - 4 ft shld'!C45</f>
        <v>890.06099999999992</v>
      </c>
      <c r="C33" s="93">
        <f>'elev. practical - 4 ft shld'!D45</f>
        <v>4</v>
      </c>
      <c r="D33" s="94">
        <f>'elev. practical - 4 ft shld'!E45</f>
        <v>1.0999999999999999E-2</v>
      </c>
      <c r="E33" s="93">
        <f>'elev. practical - 4 ft shld'!I45</f>
        <v>890.01699999999994</v>
      </c>
      <c r="F33" s="93">
        <f>'elev. practical - 4 ft shld'!J45</f>
        <v>12</v>
      </c>
      <c r="G33" s="94">
        <f>'elev. practical - 4 ft shld'!K45</f>
        <v>-2E-3</v>
      </c>
      <c r="H33" s="92">
        <f>'elev. practical - 4 ft shld'!L45</f>
        <v>19690</v>
      </c>
      <c r="I33" s="93">
        <f>'elev. practical - 4 ft shld'!M45</f>
        <v>890.04099999999994</v>
      </c>
      <c r="J33" s="94">
        <f>'elev. practical - 4 ft shld'!N45</f>
        <v>-1.6E-2</v>
      </c>
      <c r="K33" s="93">
        <f>'elev. practical - 4 ft shld'!O45</f>
        <v>12</v>
      </c>
      <c r="L33" s="93">
        <f>'elev. practical - 4 ft shld'!P45</f>
        <v>889.84899999999993</v>
      </c>
      <c r="M33" s="94">
        <f>'elev. practical - 4 ft shld'!Q45</f>
        <v>-2.7E-2</v>
      </c>
      <c r="N33" s="93">
        <f>'elev. practical - 4 ft shld'!R45</f>
        <v>4</v>
      </c>
      <c r="O33" s="93">
        <f>'elev. practical - 4 ft shld'!S45</f>
        <v>889.74099999999999</v>
      </c>
      <c r="P33" s="200"/>
      <c r="Q33" s="201"/>
      <c r="R33" s="202"/>
    </row>
    <row r="34" spans="2:18" ht="21" customHeight="1" x14ac:dyDescent="0.2">
      <c r="B34" s="93">
        <f>'elev. practical - 4 ft shld'!C46</f>
        <v>890.18499999999995</v>
      </c>
      <c r="C34" s="93">
        <f>'elev. practical - 4 ft shld'!D46</f>
        <v>4</v>
      </c>
      <c r="D34" s="94">
        <f>'elev. practical - 4 ft shld'!E46</f>
        <v>4.0000000000000001E-3</v>
      </c>
      <c r="E34" s="93">
        <f>'elev. practical - 4 ft shld'!I46</f>
        <v>890.16899999999998</v>
      </c>
      <c r="F34" s="93">
        <f>'elev. practical - 4 ft shld'!J46</f>
        <v>12</v>
      </c>
      <c r="G34" s="94">
        <f>'elev. practical - 4 ft shld'!K46</f>
        <v>-6.0000000000000001E-3</v>
      </c>
      <c r="H34" s="92">
        <f>'elev. practical - 4 ft shld'!L46</f>
        <v>19700</v>
      </c>
      <c r="I34" s="93">
        <f>'elev. practical - 4 ft shld'!M46</f>
        <v>890.24099999999999</v>
      </c>
      <c r="J34" s="94">
        <f>'elev. practical - 4 ft shld'!N46</f>
        <v>-1.6E-2</v>
      </c>
      <c r="K34" s="93">
        <f>'elev. practical - 4 ft shld'!O46</f>
        <v>12</v>
      </c>
      <c r="L34" s="93">
        <f>'elev. practical - 4 ft shld'!P46</f>
        <v>890.04899999999998</v>
      </c>
      <c r="M34" s="94">
        <f>'elev. practical - 4 ft shld'!Q46</f>
        <v>-2.4E-2</v>
      </c>
      <c r="N34" s="93">
        <f>'elev. practical - 4 ft shld'!R46</f>
        <v>4</v>
      </c>
      <c r="O34" s="93">
        <f>'elev. practical - 4 ft shld'!S46</f>
        <v>889.95299999999997</v>
      </c>
      <c r="P34" s="200"/>
      <c r="Q34" s="201"/>
      <c r="R34" s="202"/>
    </row>
    <row r="35" spans="2:18" ht="21" customHeight="1" x14ac:dyDescent="0.2">
      <c r="B35" s="93">
        <f>'elev. practical - 4 ft shld'!C47</f>
        <v>890.32100000000014</v>
      </c>
      <c r="C35" s="93">
        <f>'elev. practical - 4 ft shld'!D47</f>
        <v>4</v>
      </c>
      <c r="D35" s="94">
        <f>'elev. practical - 4 ft shld'!E47</f>
        <v>-3.0000000000000001E-3</v>
      </c>
      <c r="E35" s="93">
        <f>'elev. practical - 4 ft shld'!I47</f>
        <v>890.33300000000008</v>
      </c>
      <c r="F35" s="93">
        <f>'elev. practical - 4 ft shld'!J47</f>
        <v>12</v>
      </c>
      <c r="G35" s="94">
        <f>'elev. practical - 4 ft shld'!K47</f>
        <v>-8.9999999999999993E-3</v>
      </c>
      <c r="H35" s="92">
        <f>'elev. practical - 4 ft shld'!L47</f>
        <v>19710</v>
      </c>
      <c r="I35" s="93">
        <f>'elev. practical - 4 ft shld'!M47</f>
        <v>890.44100000000003</v>
      </c>
      <c r="J35" s="94">
        <f>'elev. practical - 4 ft shld'!N47</f>
        <v>-1.6E-2</v>
      </c>
      <c r="K35" s="93">
        <f>'elev. practical - 4 ft shld'!O47</f>
        <v>12</v>
      </c>
      <c r="L35" s="93">
        <f>'elev. practical - 4 ft shld'!P47</f>
        <v>890.24900000000002</v>
      </c>
      <c r="M35" s="94">
        <f>'elev. practical - 4 ft shld'!Q47</f>
        <v>-2.1000000000000001E-2</v>
      </c>
      <c r="N35" s="93">
        <f>'elev. practical - 4 ft shld'!R47</f>
        <v>4</v>
      </c>
      <c r="O35" s="93">
        <f>'elev. practical - 4 ft shld'!S47</f>
        <v>890.16500000000008</v>
      </c>
      <c r="P35" s="200"/>
      <c r="Q35" s="201"/>
      <c r="R35" s="202"/>
    </row>
    <row r="36" spans="2:18" ht="21" customHeight="1" x14ac:dyDescent="0.2">
      <c r="B36" s="93">
        <f>'elev. practical - 4 ft shld'!C48</f>
        <v>890.43612500000006</v>
      </c>
      <c r="C36" s="93">
        <f>'elev. practical - 4 ft shld'!D48</f>
        <v>4</v>
      </c>
      <c r="D36" s="94">
        <f>'elev. practical - 4 ft shld'!E48</f>
        <v>-1.0999999999999999E-2</v>
      </c>
      <c r="E36" s="93">
        <f>'elev. practical - 4 ft shld'!I48</f>
        <v>890.48012500000004</v>
      </c>
      <c r="F36" s="93">
        <f>'elev. practical - 4 ft shld'!J48</f>
        <v>12</v>
      </c>
      <c r="G36" s="94">
        <f>'elev. practical - 4 ft shld'!K48</f>
        <v>-1.2999999999999999E-2</v>
      </c>
      <c r="H36" s="92">
        <f>'elev. practical - 4 ft shld'!L48</f>
        <v>19720</v>
      </c>
      <c r="I36" s="93">
        <f>'elev. practical - 4 ft shld'!M48</f>
        <v>890.63612499999999</v>
      </c>
      <c r="J36" s="94">
        <f>'elev. practical - 4 ft shld'!N48</f>
        <v>-1.6E-2</v>
      </c>
      <c r="K36" s="93">
        <f>'elev. practical - 4 ft shld'!O48</f>
        <v>12</v>
      </c>
      <c r="L36" s="93">
        <f>'elev. practical - 4 ft shld'!P48</f>
        <v>890.44412499999999</v>
      </c>
      <c r="M36" s="94">
        <f>'elev. practical - 4 ft shld'!Q48</f>
        <v>-1.7999999999999999E-2</v>
      </c>
      <c r="N36" s="93">
        <f>'elev. practical - 4 ft shld'!R48</f>
        <v>4</v>
      </c>
      <c r="O36" s="93">
        <f>'elev. practical - 4 ft shld'!S48</f>
        <v>890.37212499999998</v>
      </c>
      <c r="P36" s="200"/>
      <c r="Q36" s="201"/>
      <c r="R36" s="202"/>
    </row>
    <row r="37" spans="2:18" ht="21" customHeight="1" x14ac:dyDescent="0.2">
      <c r="B37" s="93">
        <f>'elev. practical - 4 ft shld'!C49</f>
        <v>890.51317833333326</v>
      </c>
      <c r="C37" s="93">
        <f>'elev. practical - 4 ft shld'!D49</f>
        <v>4</v>
      </c>
      <c r="D37" s="94">
        <f>'elev. practical - 4 ft shld'!E49</f>
        <v>-1.5599999999999999E-2</v>
      </c>
      <c r="E37" s="93">
        <f>'elev. practical - 4 ft shld'!I49</f>
        <v>890.57557833333328</v>
      </c>
      <c r="F37" s="93">
        <f>'elev. practical - 4 ft shld'!J49</f>
        <v>12</v>
      </c>
      <c r="G37" s="94">
        <f>'elev. practical - 4 ft shld'!K49</f>
        <v>-1.5599999999999999E-2</v>
      </c>
      <c r="H37" s="92">
        <f>'elev. practical - 4 ft shld'!L49</f>
        <v>19727</v>
      </c>
      <c r="I37" s="93">
        <f>'elev. practical - 4 ft shld'!M49</f>
        <v>890.76277833333324</v>
      </c>
      <c r="J37" s="94">
        <f>'elev. practical - 4 ft shld'!N49</f>
        <v>-1.5599999999999999E-2</v>
      </c>
      <c r="K37" s="93">
        <f>'elev. practical - 4 ft shld'!O49</f>
        <v>12</v>
      </c>
      <c r="L37" s="93">
        <f>'elev. practical - 4 ft shld'!P49</f>
        <v>890.57557833333328</v>
      </c>
      <c r="M37" s="94">
        <f>'elev. practical - 4 ft shld'!Q49</f>
        <v>-1.5599999999999999E-2</v>
      </c>
      <c r="N37" s="93">
        <f>'elev. practical - 4 ft shld'!R49</f>
        <v>4</v>
      </c>
      <c r="O37" s="93">
        <f>'elev. practical - 4 ft shld'!S49</f>
        <v>890.51317833333326</v>
      </c>
      <c r="P37" s="200" t="s">
        <v>67</v>
      </c>
      <c r="Q37" s="201"/>
      <c r="R37" s="202"/>
    </row>
  </sheetData>
  <mergeCells count="37">
    <mergeCell ref="B3:R4"/>
    <mergeCell ref="P7:R7"/>
    <mergeCell ref="P5:R5"/>
    <mergeCell ref="P13:R13"/>
    <mergeCell ref="H5:I5"/>
    <mergeCell ref="P6:R6"/>
    <mergeCell ref="B5:G5"/>
    <mergeCell ref="J5:O5"/>
    <mergeCell ref="P8:R8"/>
    <mergeCell ref="P9:R9"/>
    <mergeCell ref="P10:R10"/>
    <mergeCell ref="P11:R11"/>
    <mergeCell ref="P12:R12"/>
    <mergeCell ref="P25:R25"/>
    <mergeCell ref="P14:R14"/>
    <mergeCell ref="P15:R15"/>
    <mergeCell ref="P16:R16"/>
    <mergeCell ref="P17:R17"/>
    <mergeCell ref="P18:R18"/>
    <mergeCell ref="P19:R19"/>
    <mergeCell ref="P20:R20"/>
    <mergeCell ref="P21:R21"/>
    <mergeCell ref="P22:R22"/>
    <mergeCell ref="P23:R23"/>
    <mergeCell ref="P24:R24"/>
    <mergeCell ref="P37:R37"/>
    <mergeCell ref="P26:R26"/>
    <mergeCell ref="P27:R27"/>
    <mergeCell ref="P28:R28"/>
    <mergeCell ref="P29:R29"/>
    <mergeCell ref="P30:R30"/>
    <mergeCell ref="P31:R31"/>
    <mergeCell ref="P32:R32"/>
    <mergeCell ref="P33:R33"/>
    <mergeCell ref="P34:R34"/>
    <mergeCell ref="P35:R35"/>
    <mergeCell ref="P36:R3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elevation per standard</vt:lpstr>
      <vt:lpstr>elev. practical - 8 ft shld</vt:lpstr>
      <vt:lpstr>elev. practical - 6 ft shld</vt:lpstr>
      <vt:lpstr>elev. practical - 4 ft shld</vt:lpstr>
      <vt:lpstr>Table for Plans</vt:lpstr>
      <vt:lpstr>'elev. practical - 4 ft shld'!Print_Area</vt:lpstr>
      <vt:lpstr>'elev. practical - 6 ft shld'!Print_Area</vt:lpstr>
      <vt:lpstr>'elev. practical - 8 ft shld'!Print_Area</vt:lpstr>
      <vt:lpstr>'elevation per standard'!Print_Area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Greenwald</dc:creator>
  <cp:lastModifiedBy>Foster, Thomas</cp:lastModifiedBy>
  <cp:lastPrinted>2008-06-16T17:32:31Z</cp:lastPrinted>
  <dcterms:created xsi:type="dcterms:W3CDTF">2004-05-25T13:29:20Z</dcterms:created>
  <dcterms:modified xsi:type="dcterms:W3CDTF">2024-04-15T14:57:32Z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