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6835" windowHeight="10815"/>
  </bookViews>
  <sheets>
    <sheet name="coords" sheetId="1" r:id="rId1"/>
  </sheets>
  <calcPr calcId="145621"/>
</workbook>
</file>

<file path=xl/calcChain.xml><?xml version="1.0" encoding="utf-8"?>
<calcChain xmlns="http://schemas.openxmlformats.org/spreadsheetml/2006/main">
  <c r="H13" i="1" l="1"/>
  <c r="G13" i="1"/>
  <c r="F13" i="1"/>
  <c r="H4" i="1"/>
  <c r="G4" i="1"/>
  <c r="F4" i="1"/>
  <c r="H6" i="1"/>
  <c r="G6" i="1"/>
  <c r="F6" i="1"/>
  <c r="H3" i="1"/>
  <c r="G3" i="1"/>
  <c r="F3" i="1"/>
  <c r="H5" i="1"/>
  <c r="G5" i="1"/>
  <c r="F5" i="1"/>
  <c r="H19" i="1" l="1"/>
  <c r="G19" i="1"/>
  <c r="F19" i="1"/>
  <c r="H9" i="1"/>
  <c r="G9" i="1"/>
  <c r="F9" i="1"/>
  <c r="H7" i="1"/>
  <c r="G7" i="1"/>
  <c r="F7" i="1"/>
  <c r="H17" i="1" l="1"/>
  <c r="G17" i="1"/>
  <c r="F17" i="1"/>
  <c r="H15" i="1"/>
  <c r="G15" i="1"/>
  <c r="F15" i="1"/>
  <c r="H8" i="1"/>
  <c r="G8" i="1"/>
  <c r="F8" i="1"/>
  <c r="H16" i="1"/>
  <c r="G16" i="1"/>
  <c r="F16" i="1"/>
  <c r="H14" i="1"/>
  <c r="G14" i="1"/>
  <c r="F14" i="1"/>
  <c r="H20" i="1"/>
  <c r="G20" i="1"/>
  <c r="F20" i="1"/>
  <c r="H11" i="1"/>
  <c r="G11" i="1"/>
  <c r="F11" i="1"/>
  <c r="H10" i="1"/>
  <c r="G10" i="1"/>
  <c r="F10" i="1"/>
  <c r="H18" i="1"/>
  <c r="G18" i="1"/>
  <c r="F18" i="1"/>
  <c r="H21" i="1"/>
  <c r="G21" i="1"/>
  <c r="F21" i="1"/>
  <c r="H12" i="1"/>
  <c r="G12" i="1"/>
  <c r="F12" i="1"/>
</calcChain>
</file>

<file path=xl/sharedStrings.xml><?xml version="1.0" encoding="utf-8"?>
<sst xmlns="http://schemas.openxmlformats.org/spreadsheetml/2006/main" count="52" uniqueCount="43">
  <si>
    <t>IPINS-5/8-FOK</t>
  </si>
  <si>
    <t>GP4</t>
  </si>
  <si>
    <t>MN1</t>
  </si>
  <si>
    <t>MN2</t>
  </si>
  <si>
    <t>MN5</t>
  </si>
  <si>
    <t>MAGS-NAIL</t>
  </si>
  <si>
    <t>MN6</t>
  </si>
  <si>
    <t>MN7</t>
  </si>
  <si>
    <t>MN8</t>
  </si>
  <si>
    <t>MN9</t>
  </si>
  <si>
    <t>IPID-1/2-EASEMENT_CORNER</t>
  </si>
  <si>
    <t>MN864</t>
  </si>
  <si>
    <t>IPIN-1/2-0.6 DEEP</t>
  </si>
  <si>
    <t>SV200</t>
  </si>
  <si>
    <t>BM-SQ. CUT NE_CORNER-HEADWALL</t>
  </si>
  <si>
    <t>SV735</t>
  </si>
  <si>
    <t>BM-MAGS E.SIDE POLE</t>
  </si>
  <si>
    <t>SV1053</t>
  </si>
  <si>
    <t>BM-MAGS-N.SIDE POLE</t>
  </si>
  <si>
    <t>COMBINED SCALE FACTOR =</t>
  </si>
  <si>
    <t>POINT #</t>
  </si>
  <si>
    <t>NORTHING</t>
  </si>
  <si>
    <t>EASTING</t>
  </si>
  <si>
    <t>ELEVATION</t>
  </si>
  <si>
    <t>DESCRIPTION</t>
  </si>
  <si>
    <t>NORTHING (m)</t>
  </si>
  <si>
    <t>EASTING (m)</t>
  </si>
  <si>
    <t>ELEVATION (m)</t>
  </si>
  <si>
    <t>MN3</t>
  </si>
  <si>
    <t>MAGS</t>
  </si>
  <si>
    <t>MN10</t>
  </si>
  <si>
    <t>BOLD ELEVATIONS WERE DETERMINED BY DIFFERENTIAL LEVELING RELATIVE TO MONUMENT MN3</t>
  </si>
  <si>
    <t>OHIO S.P.C., NORTH, NAD83(2011)</t>
  </si>
  <si>
    <t>NAVD88(12B)</t>
  </si>
  <si>
    <t>PROJECT - U.S. SURVEY FEET</t>
  </si>
  <si>
    <t>SV1804</t>
  </si>
  <si>
    <t>BM - A.F.H.</t>
  </si>
  <si>
    <t>MN30</t>
  </si>
  <si>
    <t>IPIN - 5/8</t>
  </si>
  <si>
    <t>MN20</t>
  </si>
  <si>
    <t>IPINS - 5/8-FOK</t>
  </si>
  <si>
    <t>MN22</t>
  </si>
  <si>
    <t>MN1060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</si>
</sst>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16" fillId="0" borderId="0" xfId="0" applyFont="1"/>
    <xf numFmtId="0" fontId="0" fillId="0" borderId="10" xfId="0" applyBorder="1"/>
    <xf numFmtId="164" fontId="16" fillId="0" borderId="10" xfId="0" applyNumberFormat="1" applyFon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4" fontId="0" fillId="0" borderId="10" xfId="0" applyNumberFormat="1" applyBorder="1"/>
    <xf numFmtId="0" fontId="0" fillId="0" borderId="14" xfId="0" applyBorder="1"/>
    <xf numFmtId="164" fontId="0" fillId="0" borderId="14" xfId="0" applyNumberFormat="1" applyBorder="1" applyAlignment="1">
      <alignment horizontal="center" vertical="center"/>
    </xf>
    <xf numFmtId="164" fontId="16" fillId="0" borderId="14" xfId="0" applyNumberFormat="1" applyFon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left" vertical="center"/>
    </xf>
    <xf numFmtId="2" fontId="0" fillId="0" borderId="13" xfId="0" applyNumberFormat="1" applyBorder="1" applyAlignment="1">
      <alignment horizontal="center" vertical="center"/>
    </xf>
    <xf numFmtId="2" fontId="16" fillId="0" borderId="10" xfId="0" applyNumberFormat="1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6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workbookViewId="0">
      <selection activeCell="E28" sqref="E28"/>
    </sheetView>
  </sheetViews>
  <sheetFormatPr defaultRowHeight="15" x14ac:dyDescent="0.25"/>
  <cols>
    <col min="1" max="1" width="8.140625" customWidth="1"/>
    <col min="2" max="2" width="13.42578125" style="1" customWidth="1"/>
    <col min="3" max="3" width="13.5703125" style="1" customWidth="1"/>
    <col min="4" max="4" width="12" style="19" bestFit="1" customWidth="1"/>
    <col min="5" max="5" width="35.7109375" customWidth="1"/>
    <col min="6" max="7" width="14.7109375" style="2" customWidth="1"/>
    <col min="8" max="8" width="14.7109375" style="1" customWidth="1"/>
  </cols>
  <sheetData>
    <row r="1" spans="1:8" x14ac:dyDescent="0.25">
      <c r="A1" s="21" t="s">
        <v>20</v>
      </c>
      <c r="B1" s="23" t="s">
        <v>34</v>
      </c>
      <c r="C1" s="24"/>
      <c r="D1" s="15" t="s">
        <v>33</v>
      </c>
      <c r="E1" s="21" t="s">
        <v>24</v>
      </c>
      <c r="F1" s="23" t="s">
        <v>32</v>
      </c>
      <c r="G1" s="25"/>
      <c r="H1" s="14" t="s">
        <v>33</v>
      </c>
    </row>
    <row r="2" spans="1:8" ht="15.75" thickBot="1" x14ac:dyDescent="0.3">
      <c r="A2" s="22"/>
      <c r="B2" s="12" t="s">
        <v>21</v>
      </c>
      <c r="C2" s="12" t="s">
        <v>22</v>
      </c>
      <c r="D2" s="16" t="s">
        <v>23</v>
      </c>
      <c r="E2" s="22"/>
      <c r="F2" s="12" t="s">
        <v>25</v>
      </c>
      <c r="G2" s="12" t="s">
        <v>26</v>
      </c>
      <c r="H2" s="12" t="s">
        <v>27</v>
      </c>
    </row>
    <row r="3" spans="1:8" ht="15.75" thickTop="1" x14ac:dyDescent="0.25">
      <c r="A3" s="5" t="s">
        <v>37</v>
      </c>
      <c r="B3" s="14">
        <v>637973.38199999998</v>
      </c>
      <c r="C3" s="14">
        <v>2287401.6009999998</v>
      </c>
      <c r="D3" s="27">
        <v>1205.3499999999999</v>
      </c>
      <c r="E3" s="5" t="s">
        <v>38</v>
      </c>
      <c r="F3" s="3">
        <f>(B3*$D$22)*(1200/3937)</f>
        <v>194436.34061157564</v>
      </c>
      <c r="G3" s="3">
        <f>(C3*$D$22)*(1200/3937)</f>
        <v>697135.66326737346</v>
      </c>
      <c r="H3" s="13">
        <f>D3*(1200/3937)</f>
        <v>367.39141478282954</v>
      </c>
    </row>
    <row r="4" spans="1:8" x14ac:dyDescent="0.25">
      <c r="A4" s="5" t="s">
        <v>41</v>
      </c>
      <c r="B4" s="14">
        <v>638460.09499999997</v>
      </c>
      <c r="C4" s="14">
        <v>2287423.355</v>
      </c>
      <c r="D4" s="26">
        <v>1206.31</v>
      </c>
      <c r="E4" s="5" t="s">
        <v>40</v>
      </c>
      <c r="F4" s="3">
        <f>(B4*$D$22)*(1200/3937)</f>
        <v>194584.67704271546</v>
      </c>
      <c r="G4" s="3">
        <f>(C4*$D$22)*(1200/3937)</f>
        <v>697142.29327463254</v>
      </c>
      <c r="H4" s="6">
        <f>D4*(1200/3937)</f>
        <v>367.68402336804672</v>
      </c>
    </row>
    <row r="5" spans="1:8" x14ac:dyDescent="0.25">
      <c r="A5" s="9" t="s">
        <v>35</v>
      </c>
      <c r="B5" s="28">
        <v>638552.603</v>
      </c>
      <c r="C5" s="28">
        <v>2287364.0440000002</v>
      </c>
      <c r="D5" s="29">
        <v>1208.72</v>
      </c>
      <c r="E5" s="9" t="s">
        <v>36</v>
      </c>
      <c r="F5" s="10">
        <f>(B5*$D$22)*(1200/3937)</f>
        <v>194612.87087886097</v>
      </c>
      <c r="G5" s="10">
        <f>(C5*$D$22)*(1200/3937)</f>
        <v>697124.21695025393</v>
      </c>
      <c r="H5" s="11">
        <f>D5*(1200/3937)</f>
        <v>368.41859283718566</v>
      </c>
    </row>
    <row r="6" spans="1:8" x14ac:dyDescent="0.25">
      <c r="A6" s="5" t="s">
        <v>39</v>
      </c>
      <c r="B6" s="14">
        <v>638946.34699999995</v>
      </c>
      <c r="C6" s="14">
        <v>2287404.9730000002</v>
      </c>
      <c r="D6" s="26">
        <v>1204.19</v>
      </c>
      <c r="E6" s="5" t="s">
        <v>40</v>
      </c>
      <c r="F6" s="3">
        <f>(B6*$D$22)*(1200/3937)</f>
        <v>194732.87297402325</v>
      </c>
      <c r="G6" s="3">
        <f>(C6*$D$22)*(1200/3937)</f>
        <v>697136.69095811911</v>
      </c>
      <c r="H6" s="6">
        <f>D6*(1200/3937)</f>
        <v>367.03784607569213</v>
      </c>
    </row>
    <row r="7" spans="1:8" x14ac:dyDescent="0.25">
      <c r="A7" s="5" t="s">
        <v>2</v>
      </c>
      <c r="B7" s="3">
        <v>639203.63899999997</v>
      </c>
      <c r="C7" s="3">
        <v>2287356.085</v>
      </c>
      <c r="D7" s="17">
        <v>1202.79</v>
      </c>
      <c r="E7" s="5" t="s">
        <v>0</v>
      </c>
      <c r="F7" s="3">
        <f>(B7*$D$22)*(1200/3937)</f>
        <v>194811.28833798686</v>
      </c>
      <c r="G7" s="3">
        <f>(C7*$D$22)*(1200/3937)</f>
        <v>697121.79127094091</v>
      </c>
      <c r="H7" s="6">
        <f>D7*(1200/3937)</f>
        <v>366.61112522225039</v>
      </c>
    </row>
    <row r="8" spans="1:8" x14ac:dyDescent="0.25">
      <c r="A8" s="5" t="s">
        <v>13</v>
      </c>
      <c r="B8" s="3">
        <v>639217.18999999994</v>
      </c>
      <c r="C8" s="3">
        <v>2287361.2570000002</v>
      </c>
      <c r="D8" s="17">
        <v>1202.78</v>
      </c>
      <c r="E8" s="5" t="s">
        <v>14</v>
      </c>
      <c r="F8" s="3">
        <f>(B8*$D$22)*(1200/3937)</f>
        <v>194815.41830159657</v>
      </c>
      <c r="G8" s="3">
        <f>(C8*$D$22)*(1200/3937)</f>
        <v>697123.36755105236</v>
      </c>
      <c r="H8" s="6">
        <f>D8*(1200/3937)</f>
        <v>366.60807721615441</v>
      </c>
    </row>
    <row r="9" spans="1:8" x14ac:dyDescent="0.25">
      <c r="A9" s="5" t="s">
        <v>3</v>
      </c>
      <c r="B9" s="3">
        <v>639460.49699999997</v>
      </c>
      <c r="C9" s="3">
        <v>2287393.56</v>
      </c>
      <c r="D9" s="17">
        <v>1200.26</v>
      </c>
      <c r="E9" s="5" t="s">
        <v>0</v>
      </c>
      <c r="F9" s="3">
        <f>(B9*$D$22)*(1200/3937)</f>
        <v>194889.57143095895</v>
      </c>
      <c r="G9" s="3">
        <f>(C9*$D$22)*(1200/3937)</f>
        <v>697133.21259676723</v>
      </c>
      <c r="H9" s="6">
        <f>D9*(1200/3937)</f>
        <v>365.83997967995936</v>
      </c>
    </row>
    <row r="10" spans="1:8" x14ac:dyDescent="0.25">
      <c r="A10" s="5" t="s">
        <v>6</v>
      </c>
      <c r="B10" s="3">
        <v>639732.88</v>
      </c>
      <c r="C10" s="3">
        <v>2287341.9870000002</v>
      </c>
      <c r="D10" s="17">
        <v>1197.33</v>
      </c>
      <c r="E10" s="5" t="s">
        <v>0</v>
      </c>
      <c r="F10" s="3">
        <f>(B10*$D$22)*(1200/3937)</f>
        <v>194972.586107212</v>
      </c>
      <c r="G10" s="3">
        <f>(C10*$D$22)*(1200/3937)</f>
        <v>697117.49459711835</v>
      </c>
      <c r="H10" s="6">
        <f>D10*(1200/3937)</f>
        <v>364.94691389382774</v>
      </c>
    </row>
    <row r="11" spans="1:8" x14ac:dyDescent="0.25">
      <c r="A11" s="5" t="s">
        <v>7</v>
      </c>
      <c r="B11" s="3">
        <v>639846.05160000001</v>
      </c>
      <c r="C11" s="3">
        <v>2287215.2659999998</v>
      </c>
      <c r="D11" s="18">
        <v>1196.8499999999999</v>
      </c>
      <c r="E11" s="5" t="s">
        <v>29</v>
      </c>
      <c r="F11" s="3">
        <f>(B11*$D$22)*(1200/3937)</f>
        <v>195007.07762736944</v>
      </c>
      <c r="G11" s="3">
        <f>(C11*$D$22)*(1200/3937)</f>
        <v>697078.87360098609</v>
      </c>
      <c r="H11" s="13">
        <f>D11*(1200/3937)</f>
        <v>364.80060960121915</v>
      </c>
    </row>
    <row r="12" spans="1:8" x14ac:dyDescent="0.25">
      <c r="A12" s="5" t="s">
        <v>28</v>
      </c>
      <c r="B12" s="3">
        <v>639890.07400000002</v>
      </c>
      <c r="C12" s="3">
        <v>2287381.7820000001</v>
      </c>
      <c r="D12" s="17">
        <v>1198.49</v>
      </c>
      <c r="E12" s="5" t="s">
        <v>0</v>
      </c>
      <c r="F12" s="3">
        <f>(B12*$D$22)*(1200/3937)</f>
        <v>195020.4944165372</v>
      </c>
      <c r="G12" s="3">
        <f>(C12*$D$22)*(1200/3937)</f>
        <v>697129.62299368298</v>
      </c>
      <c r="H12" s="6">
        <f>D12*(1200/3937)</f>
        <v>365.30048260096521</v>
      </c>
    </row>
    <row r="13" spans="1:8" x14ac:dyDescent="0.25">
      <c r="A13" s="5" t="s">
        <v>42</v>
      </c>
      <c r="B13" s="3">
        <v>640205.43000000005</v>
      </c>
      <c r="C13" s="14">
        <v>2287280.4870000002</v>
      </c>
      <c r="D13" s="27">
        <v>1198.43</v>
      </c>
      <c r="E13" s="5" t="s">
        <v>29</v>
      </c>
      <c r="F13" s="3">
        <f>(B13*$D$22)*(1200/3937)</f>
        <v>195116.60605435772</v>
      </c>
      <c r="G13" s="3">
        <f>(C13*$D$22)*(1200/3937)</f>
        <v>697098.75112711627</v>
      </c>
      <c r="H13" s="13">
        <f>D13*(1200/3937)</f>
        <v>365.2821945643891</v>
      </c>
    </row>
    <row r="14" spans="1:8" x14ac:dyDescent="0.25">
      <c r="A14" s="5" t="s">
        <v>9</v>
      </c>
      <c r="B14" s="3">
        <v>640231.42599999998</v>
      </c>
      <c r="C14" s="3">
        <v>2287263.0120000001</v>
      </c>
      <c r="D14" s="18">
        <v>1196.67</v>
      </c>
      <c r="E14" s="5" t="s">
        <v>10</v>
      </c>
      <c r="F14" s="3">
        <f>(B14*$D$22)*(1200/3937)</f>
        <v>195124.52890388898</v>
      </c>
      <c r="G14" s="3">
        <f>(C14*$D$22)*(1200/3937)</f>
        <v>697093.42523868883</v>
      </c>
      <c r="H14" s="13">
        <f>D14*(1200/3937)</f>
        <v>364.74574549149099</v>
      </c>
    </row>
    <row r="15" spans="1:8" ht="14.45" x14ac:dyDescent="0.3">
      <c r="A15" s="5" t="s">
        <v>15</v>
      </c>
      <c r="B15" s="3">
        <v>640232.4105</v>
      </c>
      <c r="C15" s="3">
        <v>2287326.9700000002</v>
      </c>
      <c r="D15" s="17">
        <v>1199.23</v>
      </c>
      <c r="E15" s="5" t="s">
        <v>16</v>
      </c>
      <c r="F15" s="3">
        <f>(B15*$D$22)*(1200/3937)</f>
        <v>195124.82895179495</v>
      </c>
      <c r="G15" s="3">
        <f>(C15*$D$22)*(1200/3937)</f>
        <v>697112.91783794726</v>
      </c>
      <c r="H15" s="6">
        <f>D15*(1200/3937)</f>
        <v>365.52603505207009</v>
      </c>
    </row>
    <row r="16" spans="1:8" x14ac:dyDescent="0.25">
      <c r="A16" s="5" t="s">
        <v>11</v>
      </c>
      <c r="B16" s="3">
        <v>640234.88600000006</v>
      </c>
      <c r="C16" s="3">
        <v>2287328.9709999999</v>
      </c>
      <c r="D16" s="18">
        <v>1197.96</v>
      </c>
      <c r="E16" s="5" t="s">
        <v>12</v>
      </c>
      <c r="F16" s="3">
        <f>(B16*$D$22)*(1200/3937)</f>
        <v>195125.58341455902</v>
      </c>
      <c r="G16" s="3">
        <f>(C16*$D$22)*(1200/3937)</f>
        <v>697113.52768645901</v>
      </c>
      <c r="H16" s="13">
        <f>D16*(1200/3937)</f>
        <v>365.13893827787655</v>
      </c>
    </row>
    <row r="17" spans="1:8" x14ac:dyDescent="0.25">
      <c r="A17" s="5" t="s">
        <v>17</v>
      </c>
      <c r="B17" s="3">
        <v>640237.55900000001</v>
      </c>
      <c r="C17" s="3">
        <v>2287070.0610000002</v>
      </c>
      <c r="D17" s="17">
        <v>1193.78</v>
      </c>
      <c r="E17" s="5" t="s">
        <v>18</v>
      </c>
      <c r="F17" s="3">
        <f>(B17*$D$22)*(1200/3937)</f>
        <v>195126.39806976737</v>
      </c>
      <c r="G17" s="3">
        <f>(C17*$D$22)*(1200/3937)</f>
        <v>697034.61920160986</v>
      </c>
      <c r="H17" s="6">
        <f>D17*(1200/3937)</f>
        <v>363.86487172974341</v>
      </c>
    </row>
    <row r="18" spans="1:8" x14ac:dyDescent="0.25">
      <c r="A18" s="5" t="s">
        <v>4</v>
      </c>
      <c r="B18" s="3">
        <v>640242.53899999999</v>
      </c>
      <c r="C18" s="3">
        <v>2287073.52</v>
      </c>
      <c r="D18" s="17">
        <v>1192.5899999999999</v>
      </c>
      <c r="E18" s="5" t="s">
        <v>5</v>
      </c>
      <c r="F18" s="3">
        <f>(B18*$D$22)*(1200/3937)</f>
        <v>195127.91583367976</v>
      </c>
      <c r="G18" s="3">
        <f>(C18*$D$22)*(1200/3937)</f>
        <v>697035.67340750794</v>
      </c>
      <c r="H18" s="6">
        <f>D18*(1200/3937)</f>
        <v>363.50215900431795</v>
      </c>
    </row>
    <row r="19" spans="1:8" x14ac:dyDescent="0.25">
      <c r="A19" s="5" t="s">
        <v>30</v>
      </c>
      <c r="B19" s="3">
        <v>640245.65700000001</v>
      </c>
      <c r="C19" s="3">
        <v>2287045.6770000001</v>
      </c>
      <c r="D19" s="18">
        <v>1192.43</v>
      </c>
      <c r="E19" s="5" t="s">
        <v>0</v>
      </c>
      <c r="F19" s="3">
        <f>(B19*$D$22)*(1200/3937)</f>
        <v>195128.86611237025</v>
      </c>
      <c r="G19" s="3">
        <f>(C19*$D$22)*(1200/3937)</f>
        <v>697027.18764433288</v>
      </c>
      <c r="H19" s="13">
        <f>D19*(1200/3937)</f>
        <v>363.45339090678181</v>
      </c>
    </row>
    <row r="20" spans="1:8" x14ac:dyDescent="0.25">
      <c r="A20" s="5" t="s">
        <v>8</v>
      </c>
      <c r="B20" s="3">
        <v>640282.91799999995</v>
      </c>
      <c r="C20" s="3">
        <v>2287267.844</v>
      </c>
      <c r="D20" s="18">
        <v>1196.26</v>
      </c>
      <c r="E20" s="5" t="s">
        <v>29</v>
      </c>
      <c r="F20" s="3">
        <f>(B20*$D$22)*(1200/3937)</f>
        <v>195140.2222170165</v>
      </c>
      <c r="G20" s="3">
        <f>(C20*$D$22)*(1200/3937)</f>
        <v>697094.89789636433</v>
      </c>
      <c r="H20" s="13">
        <f>D20*(1200/3937)</f>
        <v>364.62077724155444</v>
      </c>
    </row>
    <row r="21" spans="1:8" x14ac:dyDescent="0.25">
      <c r="A21" s="5" t="s">
        <v>1</v>
      </c>
      <c r="B21" s="3">
        <v>640307.76199999999</v>
      </c>
      <c r="C21" s="3">
        <v>2287340.1039999998</v>
      </c>
      <c r="D21" s="17">
        <v>1199.68</v>
      </c>
      <c r="E21" s="5" t="s">
        <v>0</v>
      </c>
      <c r="F21" s="3">
        <f>(B21*$D$22)*(1200/3937)</f>
        <v>195147.7939693536</v>
      </c>
      <c r="G21" s="3">
        <f>(C21*$D$22)*(1200/3937)</f>
        <v>697116.92071168707</v>
      </c>
      <c r="H21" s="6">
        <f>D21*(1200/3937)</f>
        <v>365.66319532639068</v>
      </c>
    </row>
    <row r="22" spans="1:8" x14ac:dyDescent="0.25">
      <c r="A22" s="20" t="s">
        <v>19</v>
      </c>
      <c r="B22" s="20"/>
      <c r="C22" s="20"/>
      <c r="D22" s="7">
        <v>0.99990570999999995</v>
      </c>
      <c r="E22" s="5"/>
      <c r="F22" s="5"/>
      <c r="G22" s="3"/>
      <c r="H22" s="8"/>
    </row>
    <row r="23" spans="1:8" ht="14.45" x14ac:dyDescent="0.3">
      <c r="A23" s="4" t="s">
        <v>31</v>
      </c>
    </row>
  </sheetData>
  <sortState ref="A3:H21">
    <sortCondition ref="B3:B21"/>
  </sortState>
  <mergeCells count="5">
    <mergeCell ref="A22:C22"/>
    <mergeCell ref="A1:A2"/>
    <mergeCell ref="E1:E2"/>
    <mergeCell ref="B1:C1"/>
    <mergeCell ref="F1:G1"/>
  </mergeCells>
  <printOptions horizontalCentered="1"/>
  <pageMargins left="0.5" right="0.5" top="0.75" bottom="0.75" header="0.3" footer="0.3"/>
  <pageSetup orientation="landscape" r:id="rId1"/>
  <headerFooter>
    <oddHeader>&amp;LPID 99694&amp;CPROJECT CONTROL&amp;RGEA-306-5.47</oddHeader>
    <oddFooter>&amp;L&amp;Z&amp;F&amp;R&amp;D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coords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Slifka</dc:creator>
  <cp:lastModifiedBy>Joe Slifka</cp:lastModifiedBy>
  <cp:lastPrinted>2018-02-23T13:54:39Z</cp:lastPrinted>
  <dcterms:created xsi:type="dcterms:W3CDTF">2017-11-17T13:12:33Z</dcterms:created>
  <dcterms:modified xsi:type="dcterms:W3CDTF">2018-02-23T14:20:41Z</dcterms:modified>
</cp:coreProperties>
</file>