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davis\appdata\local\bentley\projectwise\workingdir\ohiodot-pw.bentley.com_ohiodot-pw-02\nathan.davis@dot.ohio.gov\d1200669\"/>
    </mc:Choice>
  </mc:AlternateContent>
  <xr:revisionPtr revIDLastSave="0" documentId="13_ncr:1_{88A97F38-371E-469E-BF76-1D2F78B504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74" i="1" l="1"/>
  <c r="AC167" i="1"/>
  <c r="AC163" i="1"/>
  <c r="AC154" i="1"/>
  <c r="AB154" i="1"/>
  <c r="AD177" i="1"/>
  <c r="AD160" i="1"/>
  <c r="AD161" i="1"/>
  <c r="AD158" i="1"/>
  <c r="AD153" i="1"/>
  <c r="AD152" i="1"/>
  <c r="AD150" i="1"/>
  <c r="AC162" i="1"/>
  <c r="AC164" i="1"/>
  <c r="AC161" i="1"/>
  <c r="AC155" i="1"/>
  <c r="AC156" i="1"/>
  <c r="AC153" i="1"/>
  <c r="AB150" i="1"/>
  <c r="AC150" i="1"/>
  <c r="U177" i="1"/>
  <c r="S177" i="1"/>
  <c r="AB177" i="1" l="1"/>
  <c r="R149" i="1"/>
  <c r="R137" i="1"/>
  <c r="R136" i="1"/>
  <c r="AB152" i="1" l="1"/>
  <c r="AB153" i="1"/>
  <c r="AB155" i="1"/>
  <c r="AB156" i="1"/>
  <c r="AB158" i="1"/>
  <c r="AB159" i="1"/>
  <c r="AB160" i="1"/>
  <c r="AB161" i="1"/>
  <c r="AB162" i="1"/>
  <c r="AB163" i="1"/>
  <c r="AB164" i="1"/>
  <c r="AB166" i="1"/>
  <c r="AB167" i="1"/>
  <c r="AB168" i="1"/>
  <c r="AB169" i="1"/>
  <c r="AB170" i="1"/>
  <c r="AB171" i="1"/>
  <c r="AB173" i="1"/>
  <c r="AB174" i="1"/>
  <c r="AB175" i="1"/>
  <c r="AB176" i="1"/>
  <c r="AB151" i="1"/>
  <c r="X177" i="1"/>
  <c r="W177" i="1"/>
  <c r="AE137" i="1" l="1"/>
  <c r="AD137" i="1"/>
  <c r="AC137" i="1"/>
  <c r="AB137" i="1"/>
  <c r="AA137" i="1"/>
  <c r="Z137" i="1"/>
  <c r="Y137" i="1"/>
  <c r="X137" i="1"/>
  <c r="W137" i="1"/>
  <c r="V137" i="1"/>
  <c r="Q137" i="1"/>
  <c r="P137" i="1"/>
  <c r="O137" i="1"/>
  <c r="N137" i="1"/>
  <c r="M137" i="1"/>
  <c r="L137" i="1"/>
  <c r="K137" i="1"/>
  <c r="AE136" i="1"/>
  <c r="AD136" i="1"/>
  <c r="AC136" i="1"/>
  <c r="AB136" i="1"/>
  <c r="AA136" i="1"/>
  <c r="Z136" i="1"/>
  <c r="Y136" i="1"/>
  <c r="X136" i="1"/>
  <c r="W136" i="1"/>
  <c r="V136" i="1"/>
  <c r="Q136" i="1"/>
  <c r="P136" i="1"/>
  <c r="O136" i="1"/>
  <c r="N136" i="1"/>
  <c r="M136" i="1"/>
  <c r="L136" i="1"/>
  <c r="AB113" i="1"/>
  <c r="AB118" i="1"/>
  <c r="AB119" i="1"/>
  <c r="AB120" i="1"/>
  <c r="AB121" i="1"/>
  <c r="AB122" i="1"/>
  <c r="AB123" i="1"/>
  <c r="AB117" i="1"/>
  <c r="AB110" i="1"/>
  <c r="AB111" i="1"/>
  <c r="AB112" i="1"/>
  <c r="AB114" i="1"/>
  <c r="AB115" i="1"/>
  <c r="AB109" i="1"/>
  <c r="AB108" i="1"/>
  <c r="S131" i="1"/>
  <c r="R131" i="1"/>
  <c r="AC108" i="1"/>
  <c r="AC110" i="1"/>
  <c r="AC111" i="1"/>
  <c r="AC114" i="1"/>
  <c r="AC117" i="1"/>
  <c r="AC118" i="1"/>
  <c r="AC119" i="1"/>
  <c r="AC120" i="1"/>
  <c r="P107" i="1"/>
  <c r="O107" i="1"/>
  <c r="P95" i="1"/>
  <c r="P94" i="1"/>
  <c r="O94" i="1"/>
  <c r="W131" i="1"/>
  <c r="AB131" i="1" l="1"/>
  <c r="K10" i="1" l="1"/>
  <c r="L10" i="1"/>
  <c r="M10" i="1"/>
  <c r="N10" i="1"/>
  <c r="O10" i="1"/>
  <c r="P10" i="1"/>
  <c r="Q10" i="1"/>
  <c r="K11" i="1"/>
  <c r="L11" i="1"/>
  <c r="M11" i="1"/>
  <c r="N11" i="1"/>
  <c r="O11" i="1"/>
  <c r="P11" i="1"/>
  <c r="Q11" i="1"/>
  <c r="AE95" i="1" l="1"/>
  <c r="AD95" i="1"/>
  <c r="AC95" i="1"/>
  <c r="AB95" i="1"/>
  <c r="AA95" i="1"/>
  <c r="Z95" i="1"/>
  <c r="Y95" i="1"/>
  <c r="X95" i="1"/>
  <c r="W95" i="1"/>
  <c r="V95" i="1"/>
  <c r="U95" i="1"/>
  <c r="Q95" i="1"/>
  <c r="O95" i="1"/>
  <c r="N95" i="1"/>
  <c r="M95" i="1"/>
  <c r="L95" i="1"/>
  <c r="K9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P53" i="1"/>
  <c r="O53" i="1"/>
  <c r="N53" i="1"/>
  <c r="M53" i="1"/>
  <c r="K53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AE177" i="1" l="1"/>
  <c r="AA177" i="1"/>
  <c r="V177" i="1"/>
  <c r="Q177" i="1"/>
  <c r="AE131" i="1"/>
  <c r="AD131" i="1"/>
  <c r="AE89" i="1"/>
  <c r="AD89" i="1"/>
  <c r="AC89" i="1"/>
  <c r="AB89" i="1"/>
  <c r="AA89" i="1"/>
  <c r="Z89" i="1"/>
  <c r="Y89" i="1"/>
  <c r="X89" i="1"/>
  <c r="W89" i="1"/>
  <c r="V89" i="1"/>
  <c r="U89" i="1"/>
  <c r="T89" i="1"/>
  <c r="R89" i="1"/>
  <c r="P89" i="1"/>
  <c r="M89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L23" i="1"/>
  <c r="L47" i="1" s="1"/>
  <c r="AE149" i="1" l="1"/>
  <c r="AD149" i="1"/>
  <c r="AC149" i="1"/>
  <c r="AC177" i="1" s="1"/>
  <c r="AB149" i="1"/>
  <c r="AA149" i="1"/>
  <c r="Z149" i="1"/>
  <c r="Z177" i="1" s="1"/>
  <c r="Y149" i="1"/>
  <c r="Y177" i="1" s="1"/>
  <c r="X149" i="1"/>
  <c r="W149" i="1"/>
  <c r="V149" i="1"/>
  <c r="T177" i="1"/>
  <c r="R177" i="1"/>
  <c r="Q149" i="1"/>
  <c r="P149" i="1"/>
  <c r="P177" i="1" s="1"/>
  <c r="O149" i="1"/>
  <c r="O177" i="1" s="1"/>
  <c r="N149" i="1"/>
  <c r="N177" i="1" s="1"/>
  <c r="M149" i="1"/>
  <c r="M177" i="1" s="1"/>
  <c r="L149" i="1"/>
  <c r="L177" i="1" s="1"/>
  <c r="K149" i="1"/>
  <c r="K177" i="1" s="1"/>
  <c r="AE107" i="1"/>
  <c r="AD107" i="1"/>
  <c r="AC107" i="1"/>
  <c r="AC131" i="1" s="1"/>
  <c r="AB107" i="1"/>
  <c r="AA107" i="1"/>
  <c r="Z107" i="1"/>
  <c r="Z131" i="1" s="1"/>
  <c r="Y107" i="1"/>
  <c r="Y131" i="1" s="1"/>
  <c r="X107" i="1"/>
  <c r="X131" i="1" s="1"/>
  <c r="W107" i="1"/>
  <c r="V107" i="1"/>
  <c r="U107" i="1"/>
  <c r="U131" i="1" s="1"/>
  <c r="T131" i="1"/>
  <c r="Q107" i="1"/>
  <c r="Q131" i="1" s="1"/>
  <c r="P131" i="1"/>
  <c r="O131" i="1"/>
  <c r="N107" i="1"/>
  <c r="N131" i="1" s="1"/>
  <c r="M107" i="1"/>
  <c r="M131" i="1" s="1"/>
  <c r="L107" i="1"/>
  <c r="L131" i="1" s="1"/>
  <c r="K107" i="1"/>
  <c r="K131" i="1" s="1"/>
  <c r="AE94" i="1"/>
  <c r="AD94" i="1"/>
  <c r="AC94" i="1"/>
  <c r="AB94" i="1"/>
  <c r="AA94" i="1"/>
  <c r="Z94" i="1"/>
  <c r="Y94" i="1"/>
  <c r="X94" i="1"/>
  <c r="W94" i="1"/>
  <c r="V94" i="1"/>
  <c r="U94" i="1"/>
  <c r="Q94" i="1"/>
  <c r="N94" i="1"/>
  <c r="M94" i="1"/>
  <c r="L94" i="1"/>
  <c r="K94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S89" i="1" s="1"/>
  <c r="R65" i="1"/>
  <c r="Q89" i="1"/>
  <c r="P65" i="1"/>
  <c r="O65" i="1"/>
  <c r="O89" i="1" s="1"/>
  <c r="N65" i="1"/>
  <c r="N89" i="1" s="1"/>
  <c r="M65" i="1"/>
  <c r="L65" i="1"/>
  <c r="L89" i="1" s="1"/>
  <c r="K65" i="1"/>
  <c r="K89" i="1" s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P52" i="1"/>
  <c r="O52" i="1"/>
  <c r="N52" i="1"/>
  <c r="M52" i="1"/>
  <c r="L52" i="1"/>
  <c r="K52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Q47" i="1" s="1"/>
  <c r="P23" i="1"/>
  <c r="P47" i="1" s="1"/>
  <c r="O23" i="1"/>
  <c r="O47" i="1" s="1"/>
  <c r="N23" i="1"/>
  <c r="N47" i="1" s="1"/>
  <c r="M23" i="1"/>
  <c r="M47" i="1" s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K23" i="1"/>
  <c r="K47" i="1" s="1"/>
  <c r="D7" i="1" l="1"/>
  <c r="D49" i="1" s="1"/>
  <c r="D91" i="1" s="1"/>
  <c r="D133" i="1" s="1"/>
</calcChain>
</file>

<file path=xl/sharedStrings.xml><?xml version="1.0" encoding="utf-8"?>
<sst xmlns="http://schemas.openxmlformats.org/spreadsheetml/2006/main" count="254" uniqueCount="80">
  <si>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</si>
  <si>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</si>
  <si>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</si>
  <si>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</si>
  <si>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</si>
  <si>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</si>
  <si>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</si>
  <si>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</si>
  <si>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</si>
  <si>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</si>
  <si>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</si>
  <si>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</si>
  <si>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</si>
  <si>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</si>
  <si>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</si>
  <si>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</si>
  <si>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</si>
  <si>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</si>
  <si>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 xml:space="preserve"> </t>
  </si>
  <si>
    <t>PLAN SPLIT</t>
  </si>
  <si>
    <t>COUNTY-ROUTE</t>
  </si>
  <si>
    <t>01/IMS</t>
  </si>
  <si>
    <t>HAM-275 EB</t>
  </si>
  <si>
    <t>HAM-275 WB</t>
  </si>
  <si>
    <t>S.L.M.</t>
  </si>
  <si>
    <t>644E00104</t>
  </si>
  <si>
    <t>644E00204</t>
  </si>
  <si>
    <t>644E00404</t>
  </si>
  <si>
    <t>644E00500</t>
  </si>
  <si>
    <t>644E00700</t>
  </si>
  <si>
    <t>644E01300</t>
  </si>
  <si>
    <t>202E48100</t>
  </si>
  <si>
    <t>690E98300</t>
  </si>
  <si>
    <t>606E55000</t>
  </si>
  <si>
    <t>606E55150</t>
  </si>
  <si>
    <t>626E00118</t>
  </si>
  <si>
    <t>MOW STRIP</t>
  </si>
  <si>
    <t>EACH</t>
  </si>
  <si>
    <t>BARRIER REFLECTOR, TYPE 6</t>
  </si>
  <si>
    <t>HAM-275</t>
  </si>
  <si>
    <t>RAMP FROM FIVE MILE RD.</t>
  </si>
  <si>
    <t>RAMP TO FIVE MILE RD.</t>
  </si>
  <si>
    <t>RAMP FROM U.S. 52</t>
  </si>
  <si>
    <t>643E01310</t>
  </si>
  <si>
    <t>644E00720</t>
  </si>
  <si>
    <t>645E01522</t>
  </si>
  <si>
    <t>850E10010</t>
  </si>
  <si>
    <t>850E10130</t>
  </si>
  <si>
    <t>DOTTED LINE, 6", TYPE A4</t>
  </si>
  <si>
    <t>FT</t>
  </si>
  <si>
    <t>807E14010</t>
  </si>
  <si>
    <t>807E14110</t>
  </si>
  <si>
    <t>807E14310</t>
  </si>
  <si>
    <t>807E14410</t>
  </si>
  <si>
    <t>644E01350</t>
  </si>
  <si>
    <t>646e10600</t>
  </si>
  <si>
    <t>645e00118</t>
  </si>
  <si>
    <t>645e00220</t>
  </si>
  <si>
    <t>EDGE LINE, 6", TYPE A4</t>
  </si>
  <si>
    <t>LANE LINE, 6", TYPE A4</t>
  </si>
  <si>
    <t>MILE</t>
  </si>
  <si>
    <t>ENTRANCE RAMP FROM FIVE MILE RD.</t>
  </si>
  <si>
    <t>EXIT RAMP TO FIVE MILE RD.</t>
  </si>
  <si>
    <t>ENTRANCE RAMP FROM U.S. 52</t>
  </si>
  <si>
    <t>S.L.M</t>
  </si>
  <si>
    <t>01/NHS</t>
  </si>
  <si>
    <t>HAM-126 EB</t>
  </si>
  <si>
    <t>HAM-126 WB</t>
  </si>
  <si>
    <t>RAMP FROM US-27</t>
  </si>
  <si>
    <t>RAMP TO HAMILTON AVE.</t>
  </si>
  <si>
    <t>RAMP FROM HAMILTON AVE.</t>
  </si>
  <si>
    <t>RAMP TO WINTON ROAD SB.</t>
  </si>
  <si>
    <t>ROAD TO WINTON ROAD NB.</t>
  </si>
  <si>
    <t>RAMP TO GALBRAITH RD.</t>
  </si>
  <si>
    <t xml:space="preserve">RAMP FROM HAMILTON AVE. </t>
  </si>
  <si>
    <t>RAMP FROM WINTON RD.</t>
  </si>
  <si>
    <t>RAMP FROM GALBRAITH RD.</t>
  </si>
  <si>
    <t>644E00630</t>
  </si>
  <si>
    <t>644e40000</t>
  </si>
  <si>
    <t>850E20010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</si>
</sst>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0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49" fontId="8" fillId="0" borderId="1" xfId="2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3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2" fontId="4" fillId="0" borderId="32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2" fontId="0" fillId="0" borderId="27" xfId="0" applyNumberFormat="1" applyBorder="1" applyAlignment="1" applyProtection="1">
      <alignment horizontal="center" vertical="center"/>
      <protection locked="0"/>
    </xf>
    <xf numFmtId="2" fontId="0" fillId="0" borderId="30" xfId="0" applyNumberFormat="1" applyBorder="1" applyAlignment="1" applyProtection="1">
      <alignment horizontal="center" vertical="center"/>
      <protection locked="0"/>
    </xf>
    <xf numFmtId="2" fontId="0" fillId="0" borderId="28" xfId="0" applyNumberFormat="1" applyBorder="1" applyAlignment="1" applyProtection="1">
      <alignment horizontal="center" vertical="center"/>
      <protection locked="0"/>
    </xf>
    <xf numFmtId="2" fontId="0" fillId="0" borderId="33" xfId="0" applyNumberForma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2" fontId="4" fillId="0" borderId="35" xfId="0" applyNumberFormat="1" applyFont="1" applyBorder="1" applyAlignment="1" applyProtection="1">
      <alignment vertical="center"/>
      <protection locked="0"/>
    </xf>
    <xf numFmtId="2" fontId="4" fillId="0" borderId="10" xfId="0" applyNumberFormat="1" applyFont="1" applyBorder="1" applyAlignment="1" applyProtection="1">
      <alignment vertical="center"/>
      <protection locked="0"/>
    </xf>
    <xf numFmtId="2" fontId="4" fillId="0" borderId="9" xfId="0" applyNumberFormat="1" applyFont="1" applyBorder="1" applyAlignment="1" applyProtection="1">
      <alignment vertical="center"/>
      <protection locked="0"/>
    </xf>
    <xf numFmtId="2" fontId="4" fillId="0" borderId="11" xfId="0" applyNumberFormat="1" applyFont="1" applyBorder="1" applyAlignment="1" applyProtection="1">
      <alignment vertical="center"/>
      <protection locked="0"/>
    </xf>
    <xf numFmtId="0" fontId="7" fillId="0" borderId="6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5" fontId="4" fillId="0" borderId="35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35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2" fontId="4" fillId="0" borderId="31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77C7CEE6-7198-44D9-A068-5A039F3A229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46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47</xdr:row>
      <xdr:rowOff>0</xdr:rowOff>
    </xdr:from>
    <xdr:to>
      <xdr:col>44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47</xdr:row>
      <xdr:rowOff>0</xdr:rowOff>
    </xdr:from>
    <xdr:to>
      <xdr:col>43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77"/>
  <sheetViews>
    <sheetView showGridLines="0" tabSelected="1" topLeftCell="A132" zoomScale="87" zoomScaleNormal="87" workbookViewId="0">
      <selection activeCell="D136" sqref="D136:AE17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19.570312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5" width="9.7109375" style="5" customWidth="1"/>
    <col min="16" max="16" width="9.7109375" style="5" hidden="1" customWidth="1"/>
    <col min="17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14</v>
      </c>
      <c r="I1" s="2" t="s">
        <v>12</v>
      </c>
      <c r="J1" s="1"/>
      <c r="K1" s="1"/>
      <c r="L1" s="1"/>
      <c r="M1" s="23"/>
      <c r="N1" s="1"/>
      <c r="O1" s="1"/>
      <c r="P1" s="1"/>
      <c r="Q1" s="23"/>
      <c r="R1" s="23"/>
      <c r="S1" s="23"/>
      <c r="T1" s="23"/>
      <c r="U1" s="23"/>
      <c r="V1" s="23"/>
      <c r="W1" s="1"/>
      <c r="X1" s="1"/>
      <c r="Y1" s="1"/>
      <c r="Z1" s="1"/>
      <c r="AA1" s="1"/>
      <c r="AB1" s="1"/>
      <c r="AC1" s="24"/>
      <c r="AD1" s="24"/>
      <c r="AE1" s="24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23"/>
      <c r="N2" s="1"/>
      <c r="O2" s="1"/>
      <c r="P2" s="1"/>
      <c r="Q2" s="23"/>
      <c r="R2" s="23"/>
      <c r="S2" s="23"/>
      <c r="T2" s="23"/>
      <c r="U2" s="23"/>
      <c r="V2" s="23"/>
      <c r="W2" s="1"/>
      <c r="X2" s="1"/>
      <c r="Y2" s="1"/>
      <c r="Z2" s="1"/>
      <c r="AA2" s="1"/>
      <c r="AB2" s="1"/>
      <c r="AC2" s="24"/>
      <c r="AD2" s="24"/>
      <c r="AE2" s="24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5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4"/>
      <c r="AD3" s="24"/>
      <c r="AE3" s="24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13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4"/>
      <c r="AD4" s="24"/>
      <c r="AE4" s="24"/>
    </row>
    <row r="5" spans="1:38" ht="12.75" customHeight="1" x14ac:dyDescent="0.2">
      <c r="D5" s="2"/>
      <c r="E5" s="3"/>
      <c r="F5" s="4"/>
      <c r="G5" s="4"/>
      <c r="H5" s="3"/>
      <c r="I5" s="2"/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4"/>
      <c r="AD5" s="24"/>
      <c r="AE5" s="24"/>
    </row>
    <row r="6" spans="1:38" ht="12.75" customHeight="1" thickBot="1" x14ac:dyDescent="0.25"/>
    <row r="7" spans="1:38" ht="12.75" customHeight="1" thickBot="1" x14ac:dyDescent="0.25">
      <c r="B7" s="26" t="s">
        <v>9</v>
      </c>
      <c r="D7" s="68">
        <f>AG7</f>
        <v>1</v>
      </c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G7" s="20">
        <v>1</v>
      </c>
      <c r="AH7" s="21" t="s">
        <v>2</v>
      </c>
      <c r="AI7" s="22"/>
      <c r="AJ7" s="22"/>
      <c r="AK7" s="22"/>
      <c r="AL7" s="22"/>
    </row>
    <row r="8" spans="1:38" ht="12.75" customHeight="1" thickBot="1" x14ac:dyDescent="0.25">
      <c r="B8" s="27"/>
      <c r="D8" s="78" t="s">
        <v>7</v>
      </c>
      <c r="E8" s="78"/>
      <c r="F8" s="78"/>
      <c r="G8" s="78"/>
      <c r="H8" s="78"/>
      <c r="I8" s="78"/>
      <c r="J8" s="78"/>
      <c r="K8" s="33" t="s">
        <v>25</v>
      </c>
      <c r="L8" s="33" t="s">
        <v>26</v>
      </c>
      <c r="M8" s="33" t="s">
        <v>27</v>
      </c>
      <c r="N8" s="33" t="s">
        <v>28</v>
      </c>
      <c r="O8" s="33" t="s">
        <v>29</v>
      </c>
      <c r="P8" s="33" t="s">
        <v>30</v>
      </c>
      <c r="Q8" s="33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8" ht="12.75" customHeight="1" thickBot="1" x14ac:dyDescent="0.25">
      <c r="D9" s="75" t="s">
        <v>8</v>
      </c>
      <c r="E9" s="75"/>
      <c r="F9" s="75"/>
      <c r="G9" s="75"/>
      <c r="H9" s="75"/>
      <c r="I9" s="75"/>
      <c r="J9" s="75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38" ht="12.75" customHeight="1" x14ac:dyDescent="0.2">
      <c r="B10" s="92" t="s">
        <v>10</v>
      </c>
      <c r="D10" s="72" t="s">
        <v>19</v>
      </c>
      <c r="E10" s="72" t="s">
        <v>20</v>
      </c>
      <c r="F10" s="79" t="s">
        <v>24</v>
      </c>
      <c r="G10" s="80"/>
      <c r="H10" s="80"/>
      <c r="I10" s="80"/>
      <c r="J10" s="81"/>
      <c r="K10" s="7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8" t="str">
        <f t="shared" si="0"/>
        <v>644</v>
      </c>
      <c r="M10" s="8" t="str">
        <f t="shared" si="0"/>
        <v>644</v>
      </c>
      <c r="N10" s="8" t="str">
        <f t="shared" si="0"/>
        <v>644</v>
      </c>
      <c r="O10" s="8" t="str">
        <f t="shared" si="0"/>
        <v>644</v>
      </c>
      <c r="P10" s="8" t="str">
        <f t="shared" si="0"/>
        <v>644</v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93"/>
      <c r="D11" s="73"/>
      <c r="E11" s="73"/>
      <c r="F11" s="82"/>
      <c r="G11" s="83"/>
      <c r="H11" s="83"/>
      <c r="I11" s="83"/>
      <c r="J11" s="84"/>
      <c r="K11" s="76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</v>
      </c>
      <c r="L11" s="77" t="str">
        <f t="shared" si="1"/>
        <v>LANE LINE, 6"</v>
      </c>
      <c r="M11" s="77" t="str">
        <f t="shared" si="1"/>
        <v>CHANNELIZING LINE, 12"</v>
      </c>
      <c r="N11" s="77" t="str">
        <f t="shared" si="1"/>
        <v>STOP LINE</v>
      </c>
      <c r="O11" s="56" t="str">
        <f t="shared" si="1"/>
        <v>TRANSVERSE/DIAGONAL LINE</v>
      </c>
      <c r="P11" s="56" t="str">
        <f t="shared" si="1"/>
        <v>LANE ARROW</v>
      </c>
      <c r="Q11" s="56" t="str">
        <f t="shared" si="1"/>
        <v/>
      </c>
      <c r="R11" s="56" t="str">
        <f t="shared" si="1"/>
        <v/>
      </c>
      <c r="S11" s="56" t="str">
        <f t="shared" si="1"/>
        <v/>
      </c>
      <c r="T11" s="56" t="str">
        <f t="shared" si="1"/>
        <v/>
      </c>
      <c r="U11" s="56" t="str">
        <f t="shared" si="1"/>
        <v/>
      </c>
      <c r="V11" s="56" t="str">
        <f t="shared" si="1"/>
        <v/>
      </c>
      <c r="W11" s="56" t="str">
        <f t="shared" si="1"/>
        <v/>
      </c>
      <c r="X11" s="56" t="str">
        <f t="shared" si="1"/>
        <v/>
      </c>
      <c r="Y11" s="56" t="str">
        <f t="shared" si="1"/>
        <v/>
      </c>
      <c r="Z11" s="56" t="str">
        <f t="shared" si="1"/>
        <v/>
      </c>
      <c r="AA11" s="69" t="str">
        <f t="shared" si="1"/>
        <v/>
      </c>
      <c r="AB11" s="56" t="str">
        <f t="shared" si="1"/>
        <v/>
      </c>
      <c r="AC11" s="56" t="str">
        <f t="shared" si="1"/>
        <v/>
      </c>
      <c r="AD11" s="56" t="str">
        <f t="shared" si="1"/>
        <v/>
      </c>
      <c r="AE11" s="56" t="str">
        <f t="shared" si="1"/>
        <v/>
      </c>
    </row>
    <row r="12" spans="1:38" ht="12.75" customHeight="1" x14ac:dyDescent="0.2">
      <c r="B12" s="93"/>
      <c r="D12" s="73"/>
      <c r="E12" s="73"/>
      <c r="F12" s="82"/>
      <c r="G12" s="83"/>
      <c r="H12" s="83"/>
      <c r="I12" s="83"/>
      <c r="J12" s="84"/>
      <c r="K12" s="76"/>
      <c r="L12" s="77"/>
      <c r="M12" s="77"/>
      <c r="N12" s="77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70"/>
      <c r="AB12" s="56"/>
      <c r="AC12" s="56"/>
      <c r="AD12" s="56"/>
      <c r="AE12" s="56"/>
    </row>
    <row r="13" spans="1:38" ht="12.75" customHeight="1" x14ac:dyDescent="0.2">
      <c r="B13" s="93"/>
      <c r="D13" s="73"/>
      <c r="E13" s="73"/>
      <c r="F13" s="82"/>
      <c r="G13" s="83"/>
      <c r="H13" s="83"/>
      <c r="I13" s="83"/>
      <c r="J13" s="84"/>
      <c r="K13" s="76"/>
      <c r="L13" s="77"/>
      <c r="M13" s="77"/>
      <c r="N13" s="77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70"/>
      <c r="AB13" s="56"/>
      <c r="AC13" s="56"/>
      <c r="AD13" s="56"/>
      <c r="AE13" s="56"/>
    </row>
    <row r="14" spans="1:38" ht="12.75" customHeight="1" x14ac:dyDescent="0.2">
      <c r="B14" s="93"/>
      <c r="D14" s="73"/>
      <c r="E14" s="73"/>
      <c r="F14" s="82"/>
      <c r="G14" s="83"/>
      <c r="H14" s="83"/>
      <c r="I14" s="83"/>
      <c r="J14" s="84"/>
      <c r="K14" s="76"/>
      <c r="L14" s="77"/>
      <c r="M14" s="77"/>
      <c r="N14" s="77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70"/>
      <c r="AB14" s="56"/>
      <c r="AC14" s="56"/>
      <c r="AD14" s="56"/>
      <c r="AE14" s="56"/>
    </row>
    <row r="15" spans="1:38" ht="12.75" customHeight="1" x14ac:dyDescent="0.2">
      <c r="B15" s="93"/>
      <c r="D15" s="73"/>
      <c r="E15" s="73"/>
      <c r="F15" s="82"/>
      <c r="G15" s="83"/>
      <c r="H15" s="83"/>
      <c r="I15" s="83"/>
      <c r="J15" s="84"/>
      <c r="K15" s="76"/>
      <c r="L15" s="77"/>
      <c r="M15" s="77"/>
      <c r="N15" s="77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70"/>
      <c r="AB15" s="56"/>
      <c r="AC15" s="56"/>
      <c r="AD15" s="56"/>
      <c r="AE15" s="56"/>
    </row>
    <row r="16" spans="1:38" ht="12.75" customHeight="1" x14ac:dyDescent="0.2">
      <c r="B16" s="93"/>
      <c r="D16" s="73"/>
      <c r="E16" s="73"/>
      <c r="F16" s="82"/>
      <c r="G16" s="83"/>
      <c r="H16" s="83"/>
      <c r="I16" s="83"/>
      <c r="J16" s="84"/>
      <c r="K16" s="76"/>
      <c r="L16" s="77"/>
      <c r="M16" s="77"/>
      <c r="N16" s="77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70"/>
      <c r="AB16" s="56"/>
      <c r="AC16" s="56"/>
      <c r="AD16" s="56"/>
      <c r="AE16" s="56"/>
    </row>
    <row r="17" spans="2:31" ht="12.75" customHeight="1" x14ac:dyDescent="0.2">
      <c r="B17" s="93"/>
      <c r="D17" s="73"/>
      <c r="E17" s="73"/>
      <c r="F17" s="82"/>
      <c r="G17" s="83"/>
      <c r="H17" s="83"/>
      <c r="I17" s="83"/>
      <c r="J17" s="84"/>
      <c r="K17" s="76"/>
      <c r="L17" s="77"/>
      <c r="M17" s="77"/>
      <c r="N17" s="77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70"/>
      <c r="AB17" s="56"/>
      <c r="AC17" s="56"/>
      <c r="AD17" s="56"/>
      <c r="AE17" s="56"/>
    </row>
    <row r="18" spans="2:31" ht="6.4" customHeight="1" x14ac:dyDescent="0.2">
      <c r="B18" s="93"/>
      <c r="D18" s="73"/>
      <c r="E18" s="73"/>
      <c r="F18" s="82"/>
      <c r="G18" s="83"/>
      <c r="H18" s="83"/>
      <c r="I18" s="83"/>
      <c r="J18" s="84"/>
      <c r="K18" s="76"/>
      <c r="L18" s="77"/>
      <c r="M18" s="77"/>
      <c r="N18" s="77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70"/>
      <c r="AB18" s="56"/>
      <c r="AC18" s="56"/>
      <c r="AD18" s="56"/>
      <c r="AE18" s="56"/>
    </row>
    <row r="19" spans="2:31" ht="12.75" customHeight="1" x14ac:dyDescent="0.2">
      <c r="B19" s="93"/>
      <c r="D19" s="73"/>
      <c r="E19" s="73"/>
      <c r="F19" s="82"/>
      <c r="G19" s="83"/>
      <c r="H19" s="83"/>
      <c r="I19" s="83"/>
      <c r="J19" s="84"/>
      <c r="K19" s="76"/>
      <c r="L19" s="77"/>
      <c r="M19" s="77"/>
      <c r="N19" s="77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70"/>
      <c r="AB19" s="56"/>
      <c r="AC19" s="56"/>
      <c r="AD19" s="56"/>
      <c r="AE19" s="56"/>
    </row>
    <row r="20" spans="2:31" ht="12.75" customHeight="1" x14ac:dyDescent="0.2">
      <c r="B20" s="93"/>
      <c r="D20" s="73"/>
      <c r="E20" s="73"/>
      <c r="F20" s="82"/>
      <c r="G20" s="83"/>
      <c r="H20" s="83"/>
      <c r="I20" s="83"/>
      <c r="J20" s="84"/>
      <c r="K20" s="76"/>
      <c r="L20" s="77"/>
      <c r="M20" s="77"/>
      <c r="N20" s="77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70"/>
      <c r="AB20" s="56"/>
      <c r="AC20" s="56"/>
      <c r="AD20" s="56"/>
      <c r="AE20" s="56"/>
    </row>
    <row r="21" spans="2:31" ht="12.75" customHeight="1" x14ac:dyDescent="0.2">
      <c r="B21" s="93"/>
      <c r="D21" s="73"/>
      <c r="E21" s="73"/>
      <c r="F21" s="82"/>
      <c r="G21" s="83"/>
      <c r="H21" s="83"/>
      <c r="I21" s="83"/>
      <c r="J21" s="84"/>
      <c r="K21" s="76"/>
      <c r="L21" s="77"/>
      <c r="M21" s="77"/>
      <c r="N21" s="77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70"/>
      <c r="AB21" s="56"/>
      <c r="AC21" s="56"/>
      <c r="AD21" s="56"/>
      <c r="AE21" s="56"/>
    </row>
    <row r="22" spans="2:31" ht="12.75" customHeight="1" x14ac:dyDescent="0.2">
      <c r="B22" s="93"/>
      <c r="D22" s="73"/>
      <c r="E22" s="73"/>
      <c r="F22" s="82"/>
      <c r="G22" s="83"/>
      <c r="H22" s="83"/>
      <c r="I22" s="83"/>
      <c r="J22" s="84"/>
      <c r="K22" s="76"/>
      <c r="L22" s="77"/>
      <c r="M22" s="77"/>
      <c r="N22" s="77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71"/>
      <c r="AB22" s="56"/>
      <c r="AC22" s="56"/>
      <c r="AD22" s="56"/>
      <c r="AE22" s="56"/>
    </row>
    <row r="23" spans="2:31" ht="12.75" customHeight="1" thickBot="1" x14ac:dyDescent="0.25">
      <c r="B23" s="94"/>
      <c r="D23" s="74"/>
      <c r="E23" s="74"/>
      <c r="F23" s="85"/>
      <c r="G23" s="86"/>
      <c r="H23" s="86"/>
      <c r="I23" s="86"/>
      <c r="J23" s="87"/>
      <c r="K23" s="9" t="str">
        <f t="shared" ref="K23:AE23" si="2">IF(OR(TRIM(K8)=0,TRIM(K8)=""),"",IF(IFERROR(TRIM(INDEX(QryItemNamed,MATCH(TRIM(K8),ITEM,0),3)),"")="LS","",IFERROR(TRIM(INDEX(QryItemNamed,MATCH(TRIM(K8),ITEM,0),3)),"")))</f>
        <v>MILE</v>
      </c>
      <c r="L23" s="10" t="str">
        <f t="shared" si="2"/>
        <v>MILE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>EACH</v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8"/>
      <c r="D24" s="11" t="s">
        <v>21</v>
      </c>
      <c r="E24" s="11" t="s">
        <v>22</v>
      </c>
      <c r="F24" s="31">
        <v>36.664999999999999</v>
      </c>
      <c r="G24" s="12"/>
      <c r="H24" s="11" t="s">
        <v>0</v>
      </c>
      <c r="I24" s="31">
        <v>37.29</v>
      </c>
      <c r="J24" s="13"/>
      <c r="K24" s="12">
        <v>1.19</v>
      </c>
      <c r="L24" s="11">
        <v>1.19</v>
      </c>
      <c r="M24" s="11">
        <v>1168</v>
      </c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9"/>
      <c r="D25" s="14" t="s">
        <v>21</v>
      </c>
      <c r="E25" s="14" t="s">
        <v>22</v>
      </c>
      <c r="F25" s="62" t="s">
        <v>40</v>
      </c>
      <c r="G25" s="88"/>
      <c r="H25" s="88"/>
      <c r="I25" s="88"/>
      <c r="J25" s="63"/>
      <c r="K25" s="16">
        <v>0.56000000000000005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2:31" ht="12.75" customHeight="1" x14ac:dyDescent="0.2">
      <c r="B26" s="29"/>
      <c r="D26" s="14" t="s">
        <v>21</v>
      </c>
      <c r="E26" s="14" t="s">
        <v>22</v>
      </c>
      <c r="F26" s="32">
        <v>37.340000000000003</v>
      </c>
      <c r="G26" s="16"/>
      <c r="H26" s="14"/>
      <c r="I26" s="32">
        <v>37.783000000000001</v>
      </c>
      <c r="J26" s="17"/>
      <c r="K26" s="16">
        <v>0.85</v>
      </c>
      <c r="L26" s="14">
        <v>0.47</v>
      </c>
      <c r="M26" s="14">
        <v>565</v>
      </c>
      <c r="N26" s="14"/>
      <c r="O26" s="14">
        <v>313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2:31" ht="12.75" customHeight="1" x14ac:dyDescent="0.2">
      <c r="B27" s="29"/>
      <c r="D27" s="14" t="s">
        <v>21</v>
      </c>
      <c r="E27" s="14" t="s">
        <v>22</v>
      </c>
      <c r="F27" s="62" t="s">
        <v>41</v>
      </c>
      <c r="G27" s="88"/>
      <c r="H27" s="88"/>
      <c r="I27" s="88"/>
      <c r="J27" s="63"/>
      <c r="K27" s="16">
        <v>0.51</v>
      </c>
      <c r="L27" s="14"/>
      <c r="M27" s="14">
        <v>393</v>
      </c>
      <c r="N27" s="14">
        <v>39</v>
      </c>
      <c r="O27" s="14">
        <v>48</v>
      </c>
      <c r="P27" s="14">
        <v>5</v>
      </c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2:31" ht="12.75" customHeight="1" x14ac:dyDescent="0.2">
      <c r="B28" s="29"/>
      <c r="D28" s="14" t="s">
        <v>21</v>
      </c>
      <c r="E28" s="14" t="s">
        <v>22</v>
      </c>
      <c r="F28" s="32">
        <v>37.83</v>
      </c>
      <c r="G28" s="16"/>
      <c r="H28" s="14"/>
      <c r="I28" s="32">
        <v>37.97</v>
      </c>
      <c r="J28" s="17"/>
      <c r="K28" s="16">
        <v>0.28999999999999998</v>
      </c>
      <c r="L28" s="14">
        <v>0.15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2:31" ht="12.75" customHeight="1" x14ac:dyDescent="0.2">
      <c r="B29" s="29"/>
      <c r="D29" s="14" t="s">
        <v>21</v>
      </c>
      <c r="E29" s="14" t="s">
        <v>22</v>
      </c>
      <c r="F29" s="32">
        <v>37.97</v>
      </c>
      <c r="G29" s="16"/>
      <c r="H29" s="14"/>
      <c r="I29" s="32">
        <v>38.97</v>
      </c>
      <c r="J29" s="17"/>
      <c r="K29" s="16">
        <v>1.99</v>
      </c>
      <c r="L29" s="14">
        <v>1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2:31" ht="12.75" customHeight="1" x14ac:dyDescent="0.2">
      <c r="B30" s="29"/>
      <c r="D30" s="14" t="s">
        <v>21</v>
      </c>
      <c r="E30" s="14" t="s">
        <v>22</v>
      </c>
      <c r="F30" s="32">
        <v>39</v>
      </c>
      <c r="G30" s="16"/>
      <c r="H30" s="14"/>
      <c r="I30" s="32">
        <v>39.404000000000003</v>
      </c>
      <c r="J30" s="17"/>
      <c r="K30" s="16">
        <v>0.8</v>
      </c>
      <c r="L30" s="14">
        <v>0.44</v>
      </c>
      <c r="M30" s="14">
        <v>1187</v>
      </c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2:31" ht="12.75" customHeight="1" x14ac:dyDescent="0.2">
      <c r="B31" s="29"/>
      <c r="D31" s="14" t="s">
        <v>21</v>
      </c>
      <c r="E31" s="14" t="s">
        <v>22</v>
      </c>
      <c r="F31" s="62" t="s">
        <v>42</v>
      </c>
      <c r="G31" s="88"/>
      <c r="H31" s="88"/>
      <c r="I31" s="88"/>
      <c r="J31" s="63"/>
      <c r="K31" s="16">
        <v>0.52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2:31" ht="12.75" customHeight="1" x14ac:dyDescent="0.2">
      <c r="B32" s="29"/>
      <c r="D32" s="14"/>
      <c r="E32" s="14"/>
      <c r="F32" s="32"/>
      <c r="G32" s="16"/>
      <c r="H32" s="14"/>
      <c r="I32" s="32"/>
      <c r="J32" s="17"/>
      <c r="K32" s="16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2:38" ht="12.75" customHeight="1" x14ac:dyDescent="0.2">
      <c r="B33" s="29"/>
      <c r="D33" s="14" t="s">
        <v>21</v>
      </c>
      <c r="E33" s="14" t="s">
        <v>23</v>
      </c>
      <c r="F33" s="32">
        <v>36.664999999999999</v>
      </c>
      <c r="G33" s="16"/>
      <c r="H33" s="14"/>
      <c r="I33" s="32">
        <v>37.29</v>
      </c>
      <c r="J33" s="17"/>
      <c r="K33" s="16">
        <v>1.19</v>
      </c>
      <c r="L33" s="14">
        <v>1.1200000000000001</v>
      </c>
      <c r="M33" s="14">
        <v>566</v>
      </c>
      <c r="N33" s="14"/>
      <c r="O33" s="14">
        <v>561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2:38" ht="12.75" customHeight="1" x14ac:dyDescent="0.2">
      <c r="B34" s="29"/>
      <c r="D34" s="14" t="s">
        <v>21</v>
      </c>
      <c r="E34" s="14" t="s">
        <v>23</v>
      </c>
      <c r="F34" s="62" t="s">
        <v>41</v>
      </c>
      <c r="G34" s="88"/>
      <c r="H34" s="88"/>
      <c r="I34" s="88"/>
      <c r="J34" s="63"/>
      <c r="K34" s="16">
        <v>0.51</v>
      </c>
      <c r="L34" s="14"/>
      <c r="M34" s="14">
        <v>204</v>
      </c>
      <c r="N34" s="14">
        <v>26</v>
      </c>
      <c r="O34" s="14">
        <v>84</v>
      </c>
      <c r="P34" s="14">
        <v>1</v>
      </c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2:38" ht="12.75" customHeight="1" x14ac:dyDescent="0.2">
      <c r="B35" s="29"/>
      <c r="D35" s="14" t="s">
        <v>21</v>
      </c>
      <c r="E35" s="14" t="s">
        <v>23</v>
      </c>
      <c r="F35" s="32">
        <v>37.340000000000003</v>
      </c>
      <c r="G35" s="16"/>
      <c r="H35" s="14"/>
      <c r="I35" s="32">
        <v>37.783000000000001</v>
      </c>
      <c r="J35" s="17"/>
      <c r="K35" s="16">
        <v>0.89</v>
      </c>
      <c r="L35" s="14">
        <v>0.48</v>
      </c>
      <c r="M35" s="14">
        <v>1250</v>
      </c>
      <c r="N35" s="14"/>
      <c r="O35" s="14">
        <v>276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2:38" ht="12.75" customHeight="1" x14ac:dyDescent="0.2">
      <c r="B36" s="29"/>
      <c r="D36" s="14" t="s">
        <v>21</v>
      </c>
      <c r="E36" s="14" t="s">
        <v>23</v>
      </c>
      <c r="F36" s="62" t="s">
        <v>40</v>
      </c>
      <c r="G36" s="88"/>
      <c r="H36" s="88"/>
      <c r="I36" s="88"/>
      <c r="J36" s="63"/>
      <c r="K36" s="16">
        <v>0.45</v>
      </c>
      <c r="L36" s="14"/>
      <c r="M36" s="14">
        <v>343</v>
      </c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2:38" ht="12.75" customHeight="1" x14ac:dyDescent="0.2">
      <c r="B37" s="29"/>
      <c r="D37" s="14" t="s">
        <v>21</v>
      </c>
      <c r="E37" s="14" t="s">
        <v>23</v>
      </c>
      <c r="F37" s="32">
        <v>37.83</v>
      </c>
      <c r="G37" s="16"/>
      <c r="H37" s="14"/>
      <c r="I37" s="32">
        <v>37.97</v>
      </c>
      <c r="J37" s="17"/>
      <c r="K37" s="16">
        <v>0.35</v>
      </c>
      <c r="L37" s="14">
        <v>0.14000000000000001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2:38" ht="12.75" customHeight="1" x14ac:dyDescent="0.2">
      <c r="B38" s="29"/>
      <c r="D38" s="14" t="s">
        <v>21</v>
      </c>
      <c r="E38" s="14" t="s">
        <v>23</v>
      </c>
      <c r="F38" s="32">
        <v>37.97</v>
      </c>
      <c r="G38" s="16"/>
      <c r="H38" s="14"/>
      <c r="I38" s="32">
        <v>38.97</v>
      </c>
      <c r="J38" s="17"/>
      <c r="K38" s="16">
        <v>1.92</v>
      </c>
      <c r="L38" s="14">
        <v>0.96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2:38" ht="12.75" customHeight="1" x14ac:dyDescent="0.2">
      <c r="B39" s="29"/>
      <c r="D39" s="14" t="s">
        <v>21</v>
      </c>
      <c r="E39" s="14" t="s">
        <v>23</v>
      </c>
      <c r="F39" s="32">
        <v>39</v>
      </c>
      <c r="G39" s="16"/>
      <c r="H39" s="14"/>
      <c r="I39" s="32">
        <v>39.404000000000003</v>
      </c>
      <c r="J39" s="17"/>
      <c r="K39" s="16">
        <v>0.93</v>
      </c>
      <c r="L39" s="14">
        <v>0.41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 spans="2:38" ht="12.75" customHeight="1" x14ac:dyDescent="0.2">
      <c r="B40" s="29"/>
      <c r="D40" s="14"/>
      <c r="E40" s="14"/>
      <c r="F40" s="15"/>
      <c r="G40" s="16"/>
      <c r="H40" s="14"/>
      <c r="I40" s="15"/>
      <c r="J40" s="17"/>
      <c r="K40" s="1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 spans="2:38" ht="12.75" customHeight="1" x14ac:dyDescent="0.2">
      <c r="B41" s="29"/>
      <c r="D41" s="14"/>
      <c r="E41" s="14"/>
      <c r="F41" s="15"/>
      <c r="G41" s="16"/>
      <c r="H41" s="14"/>
      <c r="I41" s="15"/>
      <c r="J41" s="17"/>
      <c r="K41" s="16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2:38" ht="12.75" customHeight="1" x14ac:dyDescent="0.2">
      <c r="B42" s="29"/>
      <c r="D42" s="14"/>
      <c r="E42" s="14"/>
      <c r="F42" s="15"/>
      <c r="G42" s="16"/>
      <c r="H42" s="14"/>
      <c r="I42" s="15"/>
      <c r="J42" s="17"/>
      <c r="K42" s="16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 spans="2:38" ht="12.75" customHeight="1" x14ac:dyDescent="0.2">
      <c r="B43" s="29"/>
      <c r="D43" s="14"/>
      <c r="E43" s="14"/>
      <c r="F43" s="15"/>
      <c r="G43" s="16"/>
      <c r="H43" s="14"/>
      <c r="I43" s="15"/>
      <c r="J43" s="17"/>
      <c r="K43" s="16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 spans="2:38" ht="12.75" customHeight="1" x14ac:dyDescent="0.2">
      <c r="B44" s="29"/>
      <c r="D44" s="14"/>
      <c r="E44" s="14"/>
      <c r="F44" s="15"/>
      <c r="G44" s="16"/>
      <c r="H44" s="14"/>
      <c r="I44" s="15"/>
      <c r="J44" s="17"/>
      <c r="K44" s="16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 spans="2:38" ht="12.75" customHeight="1" x14ac:dyDescent="0.2">
      <c r="B45" s="29"/>
      <c r="D45" s="14"/>
      <c r="E45" s="14"/>
      <c r="F45" s="15"/>
      <c r="G45" s="16"/>
      <c r="H45" s="14"/>
      <c r="I45" s="15"/>
      <c r="J45" s="17"/>
      <c r="K45" s="16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L45" s="5" t="s">
        <v>18</v>
      </c>
    </row>
    <row r="46" spans="2:38" ht="12.75" customHeight="1" thickBot="1" x14ac:dyDescent="0.25">
      <c r="B46" s="30"/>
      <c r="D46" s="14"/>
      <c r="E46" s="14"/>
      <c r="F46" s="15"/>
      <c r="G46" s="16"/>
      <c r="H46" s="14"/>
      <c r="I46" s="15"/>
      <c r="J46" s="17"/>
      <c r="K46" s="16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 spans="2:38" ht="12.75" customHeight="1" x14ac:dyDescent="0.2">
      <c r="B47" s="5" t="s">
        <v>11</v>
      </c>
      <c r="D47" s="53" t="s">
        <v>1</v>
      </c>
      <c r="E47" s="54"/>
      <c r="F47" s="54"/>
      <c r="G47" s="54"/>
      <c r="H47" s="54"/>
      <c r="I47" s="54"/>
      <c r="J47" s="55"/>
      <c r="K47" s="18">
        <f>IF(K8="","",IF(K23="",IF(SUM(COUNTIF(K24:K46,"LS")+COUNTIF(K24:K46,"LUMP"))&gt;0,"LS",""),IF(SUM(K24:K46)&gt;0,ROUNDUP(SUM(K24:K46),0),"")))</f>
        <v>13</v>
      </c>
      <c r="L47" s="18">
        <f t="shared" ref="L47:AE47" si="3">IF(L8="","",IF(L23="",IF(SUM(COUNTIF(L24:L46,"LS")+COUNTIF(L24:L46,"LUMP"))&gt;0,"LS",""),IF(SUM(L24:L46)&gt;0,ROUNDUP(SUM(L24:L46),0),"")))</f>
        <v>7</v>
      </c>
      <c r="M47" s="18">
        <f t="shared" si="3"/>
        <v>5676</v>
      </c>
      <c r="N47" s="18">
        <f t="shared" si="3"/>
        <v>65</v>
      </c>
      <c r="O47" s="18">
        <f t="shared" si="3"/>
        <v>1282</v>
      </c>
      <c r="P47" s="18">
        <f t="shared" si="3"/>
        <v>6</v>
      </c>
      <c r="Q47" s="18" t="str">
        <f t="shared" si="3"/>
        <v/>
      </c>
      <c r="R47" s="18" t="str">
        <f t="shared" si="3"/>
        <v/>
      </c>
      <c r="S47" s="18" t="str">
        <f t="shared" si="3"/>
        <v/>
      </c>
      <c r="T47" s="18" t="str">
        <f t="shared" si="3"/>
        <v/>
      </c>
      <c r="U47" s="18" t="str">
        <f t="shared" si="3"/>
        <v/>
      </c>
      <c r="V47" s="18" t="str">
        <f t="shared" si="3"/>
        <v/>
      </c>
      <c r="W47" s="18" t="str">
        <f t="shared" si="3"/>
        <v/>
      </c>
      <c r="X47" s="18" t="str">
        <f t="shared" si="3"/>
        <v/>
      </c>
      <c r="Y47" s="18" t="str">
        <f t="shared" si="3"/>
        <v/>
      </c>
      <c r="Z47" s="18" t="str">
        <f t="shared" si="3"/>
        <v/>
      </c>
      <c r="AA47" s="18" t="str">
        <f t="shared" si="3"/>
        <v/>
      </c>
      <c r="AB47" s="18" t="str">
        <f t="shared" si="3"/>
        <v/>
      </c>
      <c r="AC47" s="18" t="str">
        <f t="shared" si="3"/>
        <v/>
      </c>
      <c r="AD47" s="18" t="str">
        <f t="shared" si="3"/>
        <v/>
      </c>
      <c r="AE47" s="18" t="str">
        <f t="shared" si="3"/>
        <v/>
      </c>
    </row>
    <row r="48" spans="2:38" ht="12.75" customHeight="1" thickBot="1" x14ac:dyDescent="0.25"/>
    <row r="49" spans="2:31" ht="12.75" customHeight="1" thickBot="1" x14ac:dyDescent="0.25">
      <c r="B49" s="26" t="s">
        <v>9</v>
      </c>
      <c r="D49" s="68">
        <f>D7+1</f>
        <v>2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</row>
    <row r="50" spans="2:31" ht="12.75" customHeight="1" thickBot="1" x14ac:dyDescent="0.25">
      <c r="B50" s="27"/>
      <c r="D50" s="78" t="s">
        <v>7</v>
      </c>
      <c r="E50" s="78"/>
      <c r="F50" s="78"/>
      <c r="G50" s="78"/>
      <c r="H50" s="78"/>
      <c r="I50" s="78"/>
      <c r="J50" s="78"/>
      <c r="K50" s="25" t="s">
        <v>31</v>
      </c>
      <c r="L50" s="25" t="s">
        <v>32</v>
      </c>
      <c r="M50" s="25"/>
      <c r="N50" s="25" t="s">
        <v>33</v>
      </c>
      <c r="O50" s="25" t="s">
        <v>34</v>
      </c>
      <c r="P50" s="25"/>
      <c r="Q50" s="25" t="s">
        <v>35</v>
      </c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2:31" ht="12.75" customHeight="1" thickBot="1" x14ac:dyDescent="0.25">
      <c r="D51" s="75" t="s">
        <v>8</v>
      </c>
      <c r="E51" s="75"/>
      <c r="F51" s="75"/>
      <c r="G51" s="75"/>
      <c r="H51" s="75"/>
      <c r="I51" s="75"/>
      <c r="J51" s="75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</row>
    <row r="52" spans="2:31" ht="12.75" customHeight="1" x14ac:dyDescent="0.2">
      <c r="B52" s="92" t="s">
        <v>10</v>
      </c>
      <c r="D52" s="72" t="s">
        <v>19</v>
      </c>
      <c r="E52" s="72" t="s">
        <v>20</v>
      </c>
      <c r="F52" s="79" t="s">
        <v>24</v>
      </c>
      <c r="G52" s="80"/>
      <c r="H52" s="80"/>
      <c r="I52" s="80"/>
      <c r="J52" s="81"/>
      <c r="K52" s="7" t="str">
        <f t="shared" ref="K52:AE52" si="4">IF(OR(TRIM(K50)=0,TRIM(K50)=""),"",IF(IFERROR(TRIM(INDEX(QryItemNamed,MATCH(TRIM(K50),ITEM,0),2)),"")="Y","SPECIAL",LEFT(IFERROR(TRIM(INDEX(ITEM,MATCH(TRIM(K50),ITEM,0))),""),3)))</f>
        <v>202</v>
      </c>
      <c r="L52" s="8" t="str">
        <f t="shared" si="4"/>
        <v>SPECIAL</v>
      </c>
      <c r="M52" s="8" t="str">
        <f t="shared" si="4"/>
        <v/>
      </c>
      <c r="N52" s="8" t="str">
        <f t="shared" si="4"/>
        <v>SPECIAL</v>
      </c>
      <c r="O52" s="8" t="str">
        <f t="shared" si="4"/>
        <v>SPECIAL</v>
      </c>
      <c r="P52" s="8" t="str">
        <f t="shared" si="4"/>
        <v/>
      </c>
      <c r="Q52" s="8">
        <v>626</v>
      </c>
      <c r="R52" s="8" t="str">
        <f t="shared" si="4"/>
        <v/>
      </c>
      <c r="S52" s="8" t="str">
        <f t="shared" si="4"/>
        <v/>
      </c>
      <c r="T52" s="8" t="str">
        <f t="shared" si="4"/>
        <v/>
      </c>
      <c r="U52" s="8" t="str">
        <f t="shared" si="4"/>
        <v/>
      </c>
      <c r="V52" s="8" t="str">
        <f t="shared" si="4"/>
        <v/>
      </c>
      <c r="W52" s="8" t="str">
        <f t="shared" si="4"/>
        <v/>
      </c>
      <c r="X52" s="8" t="str">
        <f t="shared" si="4"/>
        <v/>
      </c>
      <c r="Y52" s="8" t="str">
        <f t="shared" si="4"/>
        <v/>
      </c>
      <c r="Z52" s="8" t="str">
        <f t="shared" si="4"/>
        <v/>
      </c>
      <c r="AA52" s="8" t="str">
        <f t="shared" si="4"/>
        <v/>
      </c>
      <c r="AB52" s="8" t="str">
        <f t="shared" si="4"/>
        <v/>
      </c>
      <c r="AC52" s="8" t="str">
        <f t="shared" si="4"/>
        <v/>
      </c>
      <c r="AD52" s="8" t="str">
        <f t="shared" si="4"/>
        <v/>
      </c>
      <c r="AE52" s="8" t="str">
        <f t="shared" si="4"/>
        <v/>
      </c>
    </row>
    <row r="53" spans="2:31" ht="12.75" customHeight="1" x14ac:dyDescent="0.2">
      <c r="B53" s="93"/>
      <c r="D53" s="73"/>
      <c r="E53" s="73"/>
      <c r="F53" s="82"/>
      <c r="G53" s="83"/>
      <c r="H53" s="83"/>
      <c r="I53" s="83"/>
      <c r="J53" s="84"/>
      <c r="K53" s="76" t="str">
        <f t="shared" ref="K53:AE53" si="5">IF(OR(TRIM(K50)=0,TRIM(K50)=""),IF(K51="","",K51),IF(IFERROR(TRIM(INDEX(QryItemNamed,MATCH(TRIM(K50),ITEM,0),2)),"")="Y",TRIM(RIGHT(IFERROR(TRIM(INDEX(QryItemNamed,MATCH(TRIM(K50),ITEM,0),4)),"123456789012"),LEN(IFERROR(TRIM(INDEX(QryItemNamed,MATCH(TRIM(K50),ITEM,0),4)),"123456789012"))-9))&amp;K51,IFERROR(TRIM(INDEX(QryItemNamed,MATCH(TRIM(K50),ITEM,0),4))&amp;K51,"ITEM CODE DOES NOT EXIST IN ITEM MASTER")))</f>
        <v>CABLE BARRIER REMOVED FOR STORAGE</v>
      </c>
      <c r="L53" s="77" t="s">
        <v>36</v>
      </c>
      <c r="M53" s="77" t="str">
        <f t="shared" si="5"/>
        <v/>
      </c>
      <c r="N53" s="77" t="str">
        <f t="shared" si="5"/>
        <v>CABLE BARRIER</v>
      </c>
      <c r="O53" s="56" t="str">
        <f t="shared" si="5"/>
        <v>CABLE BARRIER, ANCHOR ASSEMBLY</v>
      </c>
      <c r="P53" s="56" t="str">
        <f t="shared" si="5"/>
        <v/>
      </c>
      <c r="Q53" s="56" t="s">
        <v>38</v>
      </c>
      <c r="R53" s="56" t="str">
        <f t="shared" si="5"/>
        <v/>
      </c>
      <c r="S53" s="56" t="str">
        <f t="shared" si="5"/>
        <v/>
      </c>
      <c r="T53" s="56" t="str">
        <f t="shared" si="5"/>
        <v/>
      </c>
      <c r="U53" s="56" t="str">
        <f t="shared" si="5"/>
        <v/>
      </c>
      <c r="V53" s="56" t="str">
        <f t="shared" si="5"/>
        <v/>
      </c>
      <c r="W53" s="56" t="str">
        <f t="shared" si="5"/>
        <v/>
      </c>
      <c r="X53" s="56" t="str">
        <f t="shared" si="5"/>
        <v/>
      </c>
      <c r="Y53" s="56" t="str">
        <f t="shared" si="5"/>
        <v/>
      </c>
      <c r="Z53" s="56" t="str">
        <f t="shared" si="5"/>
        <v/>
      </c>
      <c r="AA53" s="69" t="str">
        <f t="shared" si="5"/>
        <v/>
      </c>
      <c r="AB53" s="56" t="str">
        <f t="shared" si="5"/>
        <v/>
      </c>
      <c r="AC53" s="56" t="str">
        <f t="shared" si="5"/>
        <v/>
      </c>
      <c r="AD53" s="56" t="str">
        <f t="shared" si="5"/>
        <v/>
      </c>
      <c r="AE53" s="56" t="str">
        <f t="shared" si="5"/>
        <v/>
      </c>
    </row>
    <row r="54" spans="2:31" ht="12.75" customHeight="1" x14ac:dyDescent="0.2">
      <c r="B54" s="93"/>
      <c r="D54" s="73"/>
      <c r="E54" s="73"/>
      <c r="F54" s="82"/>
      <c r="G54" s="83"/>
      <c r="H54" s="83"/>
      <c r="I54" s="83"/>
      <c r="J54" s="84"/>
      <c r="K54" s="76"/>
      <c r="L54" s="77"/>
      <c r="M54" s="77"/>
      <c r="N54" s="77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70"/>
      <c r="AB54" s="56"/>
      <c r="AC54" s="56"/>
      <c r="AD54" s="56"/>
      <c r="AE54" s="56"/>
    </row>
    <row r="55" spans="2:31" ht="12.75" customHeight="1" x14ac:dyDescent="0.2">
      <c r="B55" s="93"/>
      <c r="D55" s="73"/>
      <c r="E55" s="73"/>
      <c r="F55" s="82"/>
      <c r="G55" s="83"/>
      <c r="H55" s="83"/>
      <c r="I55" s="83"/>
      <c r="J55" s="84"/>
      <c r="K55" s="76"/>
      <c r="L55" s="77"/>
      <c r="M55" s="77"/>
      <c r="N55" s="77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70"/>
      <c r="AB55" s="56"/>
      <c r="AC55" s="56"/>
      <c r="AD55" s="56"/>
      <c r="AE55" s="56"/>
    </row>
    <row r="56" spans="2:31" ht="12.75" customHeight="1" x14ac:dyDescent="0.2">
      <c r="B56" s="93"/>
      <c r="D56" s="73"/>
      <c r="E56" s="73"/>
      <c r="F56" s="82"/>
      <c r="G56" s="83"/>
      <c r="H56" s="83"/>
      <c r="I56" s="83"/>
      <c r="J56" s="84"/>
      <c r="K56" s="76"/>
      <c r="L56" s="77"/>
      <c r="M56" s="77"/>
      <c r="N56" s="77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70"/>
      <c r="AB56" s="56"/>
      <c r="AC56" s="56"/>
      <c r="AD56" s="56"/>
      <c r="AE56" s="56"/>
    </row>
    <row r="57" spans="2:31" ht="12.75" customHeight="1" x14ac:dyDescent="0.2">
      <c r="B57" s="93"/>
      <c r="D57" s="73"/>
      <c r="E57" s="73"/>
      <c r="F57" s="82"/>
      <c r="G57" s="83"/>
      <c r="H57" s="83"/>
      <c r="I57" s="83"/>
      <c r="J57" s="84"/>
      <c r="K57" s="76"/>
      <c r="L57" s="77"/>
      <c r="M57" s="77"/>
      <c r="N57" s="77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70"/>
      <c r="AB57" s="56"/>
      <c r="AC57" s="56"/>
      <c r="AD57" s="56"/>
      <c r="AE57" s="56"/>
    </row>
    <row r="58" spans="2:31" ht="12.75" customHeight="1" x14ac:dyDescent="0.2">
      <c r="B58" s="93"/>
      <c r="D58" s="73"/>
      <c r="E58" s="73"/>
      <c r="F58" s="82"/>
      <c r="G58" s="83"/>
      <c r="H58" s="83"/>
      <c r="I58" s="83"/>
      <c r="J58" s="84"/>
      <c r="K58" s="76"/>
      <c r="L58" s="77"/>
      <c r="M58" s="77"/>
      <c r="N58" s="77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70"/>
      <c r="AB58" s="56"/>
      <c r="AC58" s="56"/>
      <c r="AD58" s="56"/>
      <c r="AE58" s="56"/>
    </row>
    <row r="59" spans="2:31" ht="12.75" customHeight="1" x14ac:dyDescent="0.2">
      <c r="B59" s="93"/>
      <c r="D59" s="73"/>
      <c r="E59" s="73"/>
      <c r="F59" s="82"/>
      <c r="G59" s="83"/>
      <c r="H59" s="83"/>
      <c r="I59" s="83"/>
      <c r="J59" s="84"/>
      <c r="K59" s="76"/>
      <c r="L59" s="77"/>
      <c r="M59" s="77"/>
      <c r="N59" s="77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70"/>
      <c r="AB59" s="56"/>
      <c r="AC59" s="56"/>
      <c r="AD59" s="56"/>
      <c r="AE59" s="56"/>
    </row>
    <row r="60" spans="2:31" ht="12.75" customHeight="1" x14ac:dyDescent="0.2">
      <c r="B60" s="93"/>
      <c r="D60" s="73"/>
      <c r="E60" s="73"/>
      <c r="F60" s="82"/>
      <c r="G60" s="83"/>
      <c r="H60" s="83"/>
      <c r="I60" s="83"/>
      <c r="J60" s="84"/>
      <c r="K60" s="76"/>
      <c r="L60" s="77"/>
      <c r="M60" s="77"/>
      <c r="N60" s="77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70"/>
      <c r="AB60" s="56"/>
      <c r="AC60" s="56"/>
      <c r="AD60" s="56"/>
      <c r="AE60" s="56"/>
    </row>
    <row r="61" spans="2:31" ht="12.75" customHeight="1" x14ac:dyDescent="0.2">
      <c r="B61" s="93"/>
      <c r="D61" s="73"/>
      <c r="E61" s="73"/>
      <c r="F61" s="82"/>
      <c r="G61" s="83"/>
      <c r="H61" s="83"/>
      <c r="I61" s="83"/>
      <c r="J61" s="84"/>
      <c r="K61" s="76"/>
      <c r="L61" s="77"/>
      <c r="M61" s="77"/>
      <c r="N61" s="77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70"/>
      <c r="AB61" s="56"/>
      <c r="AC61" s="56"/>
      <c r="AD61" s="56"/>
      <c r="AE61" s="56"/>
    </row>
    <row r="62" spans="2:31" ht="12.75" customHeight="1" x14ac:dyDescent="0.2">
      <c r="B62" s="93"/>
      <c r="D62" s="73"/>
      <c r="E62" s="73"/>
      <c r="F62" s="82"/>
      <c r="G62" s="83"/>
      <c r="H62" s="83"/>
      <c r="I62" s="83"/>
      <c r="J62" s="84"/>
      <c r="K62" s="76"/>
      <c r="L62" s="77"/>
      <c r="M62" s="77"/>
      <c r="N62" s="77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70"/>
      <c r="AB62" s="56"/>
      <c r="AC62" s="56"/>
      <c r="AD62" s="56"/>
      <c r="AE62" s="56"/>
    </row>
    <row r="63" spans="2:31" ht="12.75" customHeight="1" x14ac:dyDescent="0.2">
      <c r="B63" s="93"/>
      <c r="D63" s="73"/>
      <c r="E63" s="73"/>
      <c r="F63" s="82"/>
      <c r="G63" s="83"/>
      <c r="H63" s="83"/>
      <c r="I63" s="83"/>
      <c r="J63" s="84"/>
      <c r="K63" s="76"/>
      <c r="L63" s="77"/>
      <c r="M63" s="77"/>
      <c r="N63" s="77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70"/>
      <c r="AB63" s="56"/>
      <c r="AC63" s="56"/>
      <c r="AD63" s="56"/>
      <c r="AE63" s="56"/>
    </row>
    <row r="64" spans="2:31" ht="12.75" customHeight="1" x14ac:dyDescent="0.2">
      <c r="B64" s="93"/>
      <c r="D64" s="73"/>
      <c r="E64" s="73"/>
      <c r="F64" s="82"/>
      <c r="G64" s="83"/>
      <c r="H64" s="83"/>
      <c r="I64" s="83"/>
      <c r="J64" s="84"/>
      <c r="K64" s="76"/>
      <c r="L64" s="77"/>
      <c r="M64" s="77"/>
      <c r="N64" s="77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71"/>
      <c r="AB64" s="56"/>
      <c r="AC64" s="56"/>
      <c r="AD64" s="56"/>
      <c r="AE64" s="56"/>
    </row>
    <row r="65" spans="2:31" ht="12.75" customHeight="1" thickBot="1" x14ac:dyDescent="0.25">
      <c r="B65" s="94"/>
      <c r="D65" s="74"/>
      <c r="E65" s="74"/>
      <c r="F65" s="85"/>
      <c r="G65" s="86"/>
      <c r="H65" s="86"/>
      <c r="I65" s="86"/>
      <c r="J65" s="87"/>
      <c r="K65" s="9" t="str">
        <f t="shared" ref="K65:AE65" si="6">IF(OR(TRIM(K50)=0,TRIM(K50)=""),"",IF(IFERROR(TRIM(INDEX(QryItemNamed,MATCH(TRIM(K50),ITEM,0),3)),"")="LS","",IFERROR(TRIM(INDEX(QryItemNamed,MATCH(TRIM(K50),ITEM,0),3)),"")))</f>
        <v>FT</v>
      </c>
      <c r="L65" s="10" t="str">
        <f t="shared" si="6"/>
        <v>SY</v>
      </c>
      <c r="M65" s="10" t="str">
        <f t="shared" si="6"/>
        <v/>
      </c>
      <c r="N65" s="10" t="str">
        <f t="shared" si="6"/>
        <v>FT</v>
      </c>
      <c r="O65" s="10" t="str">
        <f t="shared" si="6"/>
        <v>EACH</v>
      </c>
      <c r="P65" s="10" t="str">
        <f t="shared" si="6"/>
        <v/>
      </c>
      <c r="Q65" s="10" t="s">
        <v>37</v>
      </c>
      <c r="R65" s="10" t="str">
        <f t="shared" si="6"/>
        <v/>
      </c>
      <c r="S65" s="10" t="str">
        <f t="shared" si="6"/>
        <v/>
      </c>
      <c r="T65" s="10" t="str">
        <f t="shared" si="6"/>
        <v/>
      </c>
      <c r="U65" s="10" t="str">
        <f t="shared" si="6"/>
        <v/>
      </c>
      <c r="V65" s="10" t="str">
        <f t="shared" si="6"/>
        <v/>
      </c>
      <c r="W65" s="10" t="str">
        <f t="shared" si="6"/>
        <v/>
      </c>
      <c r="X65" s="10" t="str">
        <f t="shared" si="6"/>
        <v/>
      </c>
      <c r="Y65" s="10" t="str">
        <f t="shared" si="6"/>
        <v/>
      </c>
      <c r="Z65" s="10" t="str">
        <f t="shared" si="6"/>
        <v/>
      </c>
      <c r="AA65" s="10" t="str">
        <f t="shared" si="6"/>
        <v/>
      </c>
      <c r="AB65" s="10" t="str">
        <f t="shared" si="6"/>
        <v/>
      </c>
      <c r="AC65" s="10" t="str">
        <f t="shared" si="6"/>
        <v/>
      </c>
      <c r="AD65" s="10" t="str">
        <f t="shared" si="6"/>
        <v/>
      </c>
      <c r="AE65" s="10" t="str">
        <f t="shared" si="6"/>
        <v/>
      </c>
    </row>
    <row r="66" spans="2:31" ht="12.75" customHeight="1" x14ac:dyDescent="0.2">
      <c r="B66" s="28"/>
      <c r="D66" s="11" t="s">
        <v>21</v>
      </c>
      <c r="E66" s="11" t="s">
        <v>39</v>
      </c>
      <c r="F66" s="34">
        <v>36.67</v>
      </c>
      <c r="G66" s="12"/>
      <c r="H66" s="11" t="s">
        <v>0</v>
      </c>
      <c r="I66" s="34">
        <v>37.052</v>
      </c>
      <c r="J66" s="13"/>
      <c r="K66" s="12">
        <v>2074</v>
      </c>
      <c r="L66" s="35">
        <v>1152</v>
      </c>
      <c r="M66" s="11"/>
      <c r="N66" s="11">
        <v>2024</v>
      </c>
      <c r="O66" s="11">
        <v>2</v>
      </c>
      <c r="P66" s="11"/>
      <c r="Q66" s="11">
        <v>21</v>
      </c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</row>
    <row r="67" spans="2:31" ht="12.75" customHeight="1" x14ac:dyDescent="0.2">
      <c r="B67" s="29"/>
      <c r="D67" s="14"/>
      <c r="E67" s="14"/>
      <c r="F67" s="15"/>
      <c r="G67" s="16"/>
      <c r="H67" s="14"/>
      <c r="I67" s="15"/>
      <c r="J67" s="17"/>
      <c r="K67" s="16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pans="2:31" ht="12.75" customHeight="1" x14ac:dyDescent="0.2">
      <c r="B68" s="29"/>
      <c r="D68" s="14"/>
      <c r="E68" s="14"/>
      <c r="F68" s="15"/>
      <c r="G68" s="16"/>
      <c r="H68" s="14"/>
      <c r="I68" s="15"/>
      <c r="J68" s="17"/>
      <c r="K68" s="16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pans="2:31" ht="12.75" customHeight="1" x14ac:dyDescent="0.2">
      <c r="B69" s="29"/>
      <c r="D69" s="14"/>
      <c r="E69" s="14"/>
      <c r="F69" s="15"/>
      <c r="G69" s="16"/>
      <c r="H69" s="14"/>
      <c r="I69" s="15"/>
      <c r="J69" s="17"/>
      <c r="K69" s="16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pans="2:31" ht="12.75" customHeight="1" x14ac:dyDescent="0.2">
      <c r="B70" s="29"/>
      <c r="D70" s="14"/>
      <c r="E70" s="14"/>
      <c r="F70" s="15"/>
      <c r="G70" s="16"/>
      <c r="H70" s="14"/>
      <c r="I70" s="15"/>
      <c r="J70" s="17"/>
      <c r="K70" s="16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pans="2:31" ht="12.75" customHeight="1" x14ac:dyDescent="0.2">
      <c r="B71" s="29"/>
      <c r="D71" s="14"/>
      <c r="E71" s="14"/>
      <c r="F71" s="15"/>
      <c r="G71" s="16"/>
      <c r="H71" s="14"/>
      <c r="I71" s="15"/>
      <c r="J71" s="17"/>
      <c r="K71" s="16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 spans="2:31" ht="12.75" customHeight="1" x14ac:dyDescent="0.2">
      <c r="B72" s="29"/>
      <c r="D72" s="14"/>
      <c r="E72" s="14"/>
      <c r="F72" s="15"/>
      <c r="G72" s="16"/>
      <c r="H72" s="14"/>
      <c r="I72" s="15"/>
      <c r="J72" s="17"/>
      <c r="K72" s="16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pans="2:31" ht="12.75" customHeight="1" x14ac:dyDescent="0.2">
      <c r="B73" s="29"/>
      <c r="D73" s="14"/>
      <c r="E73" s="14"/>
      <c r="F73" s="15"/>
      <c r="G73" s="16"/>
      <c r="H73" s="14"/>
      <c r="I73" s="15"/>
      <c r="J73" s="17"/>
      <c r="K73" s="16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 spans="2:31" ht="12.75" customHeight="1" x14ac:dyDescent="0.2">
      <c r="B74" s="29"/>
      <c r="D74" s="14"/>
      <c r="E74" s="14"/>
      <c r="F74" s="15"/>
      <c r="G74" s="16"/>
      <c r="H74" s="14"/>
      <c r="I74" s="15"/>
      <c r="J74" s="17"/>
      <c r="K74" s="16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 spans="2:31" ht="12.75" customHeight="1" x14ac:dyDescent="0.2">
      <c r="B75" s="29"/>
      <c r="D75" s="14"/>
      <c r="E75" s="14"/>
      <c r="F75" s="15"/>
      <c r="G75" s="16"/>
      <c r="H75" s="14"/>
      <c r="I75" s="15"/>
      <c r="J75" s="17"/>
      <c r="K75" s="16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 spans="2:31" ht="12.75" customHeight="1" x14ac:dyDescent="0.2">
      <c r="B76" s="29"/>
      <c r="D76" s="14"/>
      <c r="E76" s="14"/>
      <c r="F76" s="15"/>
      <c r="G76" s="16"/>
      <c r="H76" s="14"/>
      <c r="I76" s="15"/>
      <c r="J76" s="17"/>
      <c r="K76" s="16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 spans="2:31" ht="12.75" customHeight="1" x14ac:dyDescent="0.2">
      <c r="B77" s="29"/>
      <c r="D77" s="14"/>
      <c r="E77" s="14"/>
      <c r="F77" s="15"/>
      <c r="G77" s="16"/>
      <c r="H77" s="14"/>
      <c r="I77" s="15"/>
      <c r="J77" s="17"/>
      <c r="K77" s="16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 spans="2:31" ht="12.75" customHeight="1" x14ac:dyDescent="0.2">
      <c r="B78" s="29"/>
      <c r="D78" s="14"/>
      <c r="E78" s="14"/>
      <c r="F78" s="15"/>
      <c r="G78" s="16"/>
      <c r="H78" s="14"/>
      <c r="I78" s="15"/>
      <c r="J78" s="17"/>
      <c r="K78" s="16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 spans="2:31" ht="12.75" customHeight="1" x14ac:dyDescent="0.2">
      <c r="B79" s="29"/>
      <c r="D79" s="14"/>
      <c r="E79" s="14"/>
      <c r="F79" s="15"/>
      <c r="G79" s="16"/>
      <c r="H79" s="14"/>
      <c r="I79" s="15"/>
      <c r="J79" s="17"/>
      <c r="K79" s="16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 spans="2:31" ht="12.75" customHeight="1" x14ac:dyDescent="0.2">
      <c r="B80" s="29"/>
      <c r="D80" s="14"/>
      <c r="E80" s="14"/>
      <c r="F80" s="15"/>
      <c r="G80" s="16"/>
      <c r="H80" s="14"/>
      <c r="I80" s="15"/>
      <c r="J80" s="17"/>
      <c r="K80" s="16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 spans="2:31" ht="12.75" customHeight="1" x14ac:dyDescent="0.2">
      <c r="B81" s="29"/>
      <c r="D81" s="14"/>
      <c r="E81" s="14"/>
      <c r="F81" s="15"/>
      <c r="G81" s="16"/>
      <c r="H81" s="14"/>
      <c r="I81" s="15"/>
      <c r="J81" s="17"/>
      <c r="K81" s="16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 spans="2:31" ht="12.75" customHeight="1" x14ac:dyDescent="0.2">
      <c r="B82" s="29"/>
      <c r="D82" s="14"/>
      <c r="E82" s="14"/>
      <c r="F82" s="15"/>
      <c r="G82" s="16"/>
      <c r="H82" s="14"/>
      <c r="I82" s="15"/>
      <c r="J82" s="17"/>
      <c r="K82" s="16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 spans="2:31" ht="12.75" customHeight="1" x14ac:dyDescent="0.2">
      <c r="B83" s="29"/>
      <c r="D83" s="14"/>
      <c r="E83" s="14"/>
      <c r="F83" s="15"/>
      <c r="G83" s="16"/>
      <c r="H83" s="14"/>
      <c r="I83" s="15"/>
      <c r="J83" s="17"/>
      <c r="K83" s="16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 spans="2:31" ht="12.75" customHeight="1" x14ac:dyDescent="0.2">
      <c r="B84" s="29"/>
      <c r="D84" s="14"/>
      <c r="E84" s="14"/>
      <c r="F84" s="15"/>
      <c r="G84" s="16"/>
      <c r="H84" s="14"/>
      <c r="I84" s="15"/>
      <c r="J84" s="17"/>
      <c r="K84" s="16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 spans="2:31" ht="12.75" customHeight="1" x14ac:dyDescent="0.2">
      <c r="B85" s="29"/>
      <c r="D85" s="14"/>
      <c r="E85" s="14"/>
      <c r="F85" s="15"/>
      <c r="G85" s="16"/>
      <c r="H85" s="14"/>
      <c r="I85" s="15"/>
      <c r="J85" s="17"/>
      <c r="K85" s="16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 spans="2:31" ht="12.75" customHeight="1" x14ac:dyDescent="0.2">
      <c r="B86" s="29"/>
      <c r="D86" s="14"/>
      <c r="E86" s="14"/>
      <c r="F86" s="15"/>
      <c r="G86" s="16"/>
      <c r="H86" s="14"/>
      <c r="I86" s="15"/>
      <c r="J86" s="17"/>
      <c r="K86" s="16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 spans="2:31" ht="12.75" customHeight="1" x14ac:dyDescent="0.2">
      <c r="B87" s="29"/>
      <c r="D87" s="14"/>
      <c r="E87" s="14"/>
      <c r="F87" s="15"/>
      <c r="G87" s="16"/>
      <c r="H87" s="14"/>
      <c r="I87" s="15"/>
      <c r="J87" s="17"/>
      <c r="K87" s="16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 spans="2:31" ht="12.75" customHeight="1" thickBot="1" x14ac:dyDescent="0.25">
      <c r="B88" s="30"/>
      <c r="D88" s="14"/>
      <c r="E88" s="14"/>
      <c r="F88" s="15"/>
      <c r="G88" s="16"/>
      <c r="H88" s="14"/>
      <c r="I88" s="15"/>
      <c r="J88" s="17"/>
      <c r="K88" s="16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 spans="2:31" ht="12.75" customHeight="1" x14ac:dyDescent="0.2">
      <c r="B89" s="5" t="s">
        <v>11</v>
      </c>
      <c r="D89" s="53" t="s">
        <v>1</v>
      </c>
      <c r="E89" s="54"/>
      <c r="F89" s="54"/>
      <c r="G89" s="54"/>
      <c r="H89" s="54"/>
      <c r="I89" s="54"/>
      <c r="J89" s="55"/>
      <c r="K89" s="18">
        <f>IF(K50="","",IF(K65="",IF(SUM(COUNTIF(K66:K88,"LS")+COUNTIF(K66:K88,"LUMP"))&gt;0,"LS",""),IF(SUM(K66:K88)&gt;0,ROUNDUP(SUM(K66:K88),0),"")))</f>
        <v>2074</v>
      </c>
      <c r="L89" s="18">
        <f t="shared" ref="L89" si="7">IF(L50="","",IF(L65="",IF(SUM(COUNTIF(L66:L88,"LS")+COUNTIF(L66:L88,"LUMP"))&gt;0,"LS",""),IF(SUM(L66:L88)&gt;0,ROUNDUP(SUM(L66:L88),0),"")))</f>
        <v>1152</v>
      </c>
      <c r="M89" s="18" t="str">
        <f t="shared" ref="M89" si="8">IF(M50="","",IF(M65="",IF(SUM(COUNTIF(M66:M88,"LS")+COUNTIF(M66:M88,"LUMP"))&gt;0,"LS",""),IF(SUM(M66:M88)&gt;0,ROUNDUP(SUM(M66:M88),0),"")))</f>
        <v/>
      </c>
      <c r="N89" s="18">
        <f t="shared" ref="N89" si="9">IF(N50="","",IF(N65="",IF(SUM(COUNTIF(N66:N88,"LS")+COUNTIF(N66:N88,"LUMP"))&gt;0,"LS",""),IF(SUM(N66:N88)&gt;0,ROUNDUP(SUM(N66:N88),0),"")))</f>
        <v>2024</v>
      </c>
      <c r="O89" s="18">
        <f t="shared" ref="O89" si="10">IF(O50="","",IF(O65="",IF(SUM(COUNTIF(O66:O88,"LS")+COUNTIF(O66:O88,"LUMP"))&gt;0,"LS",""),IF(SUM(O66:O88)&gt;0,ROUNDUP(SUM(O66:O88),0),"")))</f>
        <v>2</v>
      </c>
      <c r="P89" s="18" t="str">
        <f t="shared" ref="P89" si="11">IF(P50="","",IF(P65="",IF(SUM(COUNTIF(P66:P88,"LS")+COUNTIF(P66:P88,"LUMP"))&gt;0,"LS",""),IF(SUM(P66:P88)&gt;0,ROUNDUP(SUM(P66:P88),0),"")))</f>
        <v/>
      </c>
      <c r="Q89" s="18">
        <f t="shared" ref="Q89" si="12">IF(Q50="","",IF(Q65="",IF(SUM(COUNTIF(Q66:Q88,"LS")+COUNTIF(Q66:Q88,"LUMP"))&gt;0,"LS",""),IF(SUM(Q66:Q88)&gt;0,ROUNDUP(SUM(Q66:Q88),0),"")))</f>
        <v>21</v>
      </c>
      <c r="R89" s="18" t="str">
        <f t="shared" ref="R89" si="13">IF(R50="","",IF(R65="",IF(SUM(COUNTIF(R66:R88,"LS")+COUNTIF(R66:R88,"LUMP"))&gt;0,"LS",""),IF(SUM(R66:R88)&gt;0,ROUNDUP(SUM(R66:R88),0),"")))</f>
        <v/>
      </c>
      <c r="S89" s="18" t="str">
        <f t="shared" ref="S89" si="14">IF(S50="","",IF(S65="",IF(SUM(COUNTIF(S66:S88,"LS")+COUNTIF(S66:S88,"LUMP"))&gt;0,"LS",""),IF(SUM(S66:S88)&gt;0,ROUNDUP(SUM(S66:S88),0),"")))</f>
        <v/>
      </c>
      <c r="T89" s="18" t="str">
        <f t="shared" ref="T89" si="15">IF(T50="","",IF(T65="",IF(SUM(COUNTIF(T66:T88,"LS")+COUNTIF(T66:T88,"LUMP"))&gt;0,"LS",""),IF(SUM(T66:T88)&gt;0,ROUNDUP(SUM(T66:T88),0),"")))</f>
        <v/>
      </c>
      <c r="U89" s="18" t="str">
        <f t="shared" ref="U89" si="16">IF(U50="","",IF(U65="",IF(SUM(COUNTIF(U66:U88,"LS")+COUNTIF(U66:U88,"LUMP"))&gt;0,"LS",""),IF(SUM(U66:U88)&gt;0,ROUNDUP(SUM(U66:U88),0),"")))</f>
        <v/>
      </c>
      <c r="V89" s="18" t="str">
        <f t="shared" ref="V89" si="17">IF(V50="","",IF(V65="",IF(SUM(COUNTIF(V66:V88,"LS")+COUNTIF(V66:V88,"LUMP"))&gt;0,"LS",""),IF(SUM(V66:V88)&gt;0,ROUNDUP(SUM(V66:V88),0),"")))</f>
        <v/>
      </c>
      <c r="W89" s="18" t="str">
        <f t="shared" ref="W89" si="18">IF(W50="","",IF(W65="",IF(SUM(COUNTIF(W66:W88,"LS")+COUNTIF(W66:W88,"LUMP"))&gt;0,"LS",""),IF(SUM(W66:W88)&gt;0,ROUNDUP(SUM(W66:W88),0),"")))</f>
        <v/>
      </c>
      <c r="X89" s="18" t="str">
        <f t="shared" ref="X89" si="19">IF(X50="","",IF(X65="",IF(SUM(COUNTIF(X66:X88,"LS")+COUNTIF(X66:X88,"LUMP"))&gt;0,"LS",""),IF(SUM(X66:X88)&gt;0,ROUNDUP(SUM(X66:X88),0),"")))</f>
        <v/>
      </c>
      <c r="Y89" s="18" t="str">
        <f t="shared" ref="Y89" si="20">IF(Y50="","",IF(Y65="",IF(SUM(COUNTIF(Y66:Y88,"LS")+COUNTIF(Y66:Y88,"LUMP"))&gt;0,"LS",""),IF(SUM(Y66:Y88)&gt;0,ROUNDUP(SUM(Y66:Y88),0),"")))</f>
        <v/>
      </c>
      <c r="Z89" s="18" t="str">
        <f t="shared" ref="Z89" si="21">IF(Z50="","",IF(Z65="",IF(SUM(COUNTIF(Z66:Z88,"LS")+COUNTIF(Z66:Z88,"LUMP"))&gt;0,"LS",""),IF(SUM(Z66:Z88)&gt;0,ROUNDUP(SUM(Z66:Z88),0),"")))</f>
        <v/>
      </c>
      <c r="AA89" s="18" t="str">
        <f t="shared" ref="AA89" si="22">IF(AA50="","",IF(AA65="",IF(SUM(COUNTIF(AA66:AA88,"LS")+COUNTIF(AA66:AA88,"LUMP"))&gt;0,"LS",""),IF(SUM(AA66:AA88)&gt;0,ROUNDUP(SUM(AA66:AA88),0),"")))</f>
        <v/>
      </c>
      <c r="AB89" s="18" t="str">
        <f t="shared" ref="AB89" si="23">IF(AB50="","",IF(AB65="",IF(SUM(COUNTIF(AB66:AB88,"LS")+COUNTIF(AB66:AB88,"LUMP"))&gt;0,"LS",""),IF(SUM(AB66:AB88)&gt;0,ROUNDUP(SUM(AB66:AB88),0),"")))</f>
        <v/>
      </c>
      <c r="AC89" s="18" t="str">
        <f t="shared" ref="AC89" si="24">IF(AC50="","",IF(AC65="",IF(SUM(COUNTIF(AC66:AC88,"LS")+COUNTIF(AC66:AC88,"LUMP"))&gt;0,"LS",""),IF(SUM(AC66:AC88)&gt;0,ROUNDUP(SUM(AC66:AC88),0),"")))</f>
        <v/>
      </c>
      <c r="AD89" s="18" t="str">
        <f t="shared" ref="AD89" si="25">IF(AD50="","",IF(AD65="",IF(SUM(COUNTIF(AD66:AD88,"LS")+COUNTIF(AD66:AD88,"LUMP"))&gt;0,"LS",""),IF(SUM(AD66:AD88)&gt;0,ROUNDUP(SUM(AD66:AD88),0),"")))</f>
        <v/>
      </c>
      <c r="AE89" s="18" t="str">
        <f t="shared" ref="AE89" si="26">IF(AE50="","",IF(AE65="",IF(SUM(COUNTIF(AE66:AE88,"LS")+COUNTIF(AE66:AE88,"LUMP"))&gt;0,"LS",""),IF(SUM(AE66:AE88)&gt;0,ROUNDUP(SUM(AE66:AE88),0),"")))</f>
        <v/>
      </c>
    </row>
    <row r="90" spans="2:31" ht="12.75" customHeight="1" thickBot="1" x14ac:dyDescent="0.25"/>
    <row r="91" spans="2:31" ht="12.75" customHeight="1" thickBot="1" x14ac:dyDescent="0.25">
      <c r="B91" s="26" t="s">
        <v>9</v>
      </c>
      <c r="D91" s="68">
        <f>D49+1</f>
        <v>3</v>
      </c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</row>
    <row r="92" spans="2:31" ht="12.75" customHeight="1" thickBot="1" x14ac:dyDescent="0.25">
      <c r="B92" s="27"/>
      <c r="D92" s="78" t="s">
        <v>7</v>
      </c>
      <c r="E92" s="78"/>
      <c r="F92" s="78"/>
      <c r="G92" s="78"/>
      <c r="H92" s="78"/>
      <c r="I92" s="78"/>
      <c r="J92" s="78"/>
      <c r="K92" s="25" t="s">
        <v>43</v>
      </c>
      <c r="L92" s="25" t="s">
        <v>28</v>
      </c>
      <c r="M92" s="25" t="s">
        <v>44</v>
      </c>
      <c r="N92" s="25" t="s">
        <v>30</v>
      </c>
      <c r="O92" s="25" t="s">
        <v>29</v>
      </c>
      <c r="P92" s="25" t="s">
        <v>54</v>
      </c>
      <c r="Q92" s="25"/>
      <c r="R92" s="25" t="s">
        <v>56</v>
      </c>
      <c r="S92" s="25" t="s">
        <v>57</v>
      </c>
      <c r="T92" s="25" t="s">
        <v>45</v>
      </c>
      <c r="U92" s="25" t="s">
        <v>55</v>
      </c>
      <c r="V92" s="25"/>
      <c r="W92" s="25" t="s">
        <v>50</v>
      </c>
      <c r="X92" s="25" t="s">
        <v>51</v>
      </c>
      <c r="Y92" s="25" t="s">
        <v>52</v>
      </c>
      <c r="Z92" s="25" t="s">
        <v>53</v>
      </c>
      <c r="AA92" s="25"/>
      <c r="AB92" s="25" t="s">
        <v>46</v>
      </c>
      <c r="AC92" s="25" t="s">
        <v>47</v>
      </c>
      <c r="AD92" s="25"/>
      <c r="AE92" s="25"/>
    </row>
    <row r="93" spans="2:31" ht="12.75" customHeight="1" thickBot="1" x14ac:dyDescent="0.25">
      <c r="D93" s="75" t="s">
        <v>8</v>
      </c>
      <c r="E93" s="75"/>
      <c r="F93" s="75"/>
      <c r="G93" s="75"/>
      <c r="H93" s="75"/>
      <c r="I93" s="75"/>
      <c r="J93" s="75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</row>
    <row r="94" spans="2:31" ht="12.75" customHeight="1" x14ac:dyDescent="0.2">
      <c r="B94" s="92" t="s">
        <v>10</v>
      </c>
      <c r="D94" s="72" t="s">
        <v>19</v>
      </c>
      <c r="E94" s="72" t="s">
        <v>20</v>
      </c>
      <c r="F94" s="79" t="s">
        <v>24</v>
      </c>
      <c r="G94" s="80"/>
      <c r="H94" s="80"/>
      <c r="I94" s="80"/>
      <c r="J94" s="81"/>
      <c r="K94" s="7" t="str">
        <f t="shared" ref="K94:AE94" si="27">IF(OR(TRIM(K92)=0,TRIM(K92)=""),"",IF(IFERROR(TRIM(INDEX(QryItemNamed,MATCH(TRIM(K92),ITEM,0),2)),"")="Y","SPECIAL",LEFT(IFERROR(TRIM(INDEX(ITEM,MATCH(TRIM(K92),ITEM,0))),""),3)))</f>
        <v>643</v>
      </c>
      <c r="L94" s="8" t="str">
        <f t="shared" si="27"/>
        <v>644</v>
      </c>
      <c r="M94" s="8" t="str">
        <f t="shared" si="27"/>
        <v>644</v>
      </c>
      <c r="N94" s="8" t="str">
        <f t="shared" si="27"/>
        <v>644</v>
      </c>
      <c r="O94" s="8" t="str">
        <f>IF(OR(TRIM(O92)=0,TRIM(O92)=""),"",IF(IFERROR(TRIM(INDEX(QryItemNamed,MATCH(TRIM(O92),ITEM,0),2)),"")="Y","SPECIAL",LEFT(IFERROR(TRIM(INDEX(ITEM,MATCH(TRIM(O92),ITEM,0))),""),3)))</f>
        <v>644</v>
      </c>
      <c r="P94" s="8" t="str">
        <f>IF(OR(TRIM(P92)=0,TRIM(P92)=""),"",IF(IFERROR(TRIM(INDEX(QryItemNamed,MATCH(TRIM(P92),ITEM,0),2)),"")="Y","SPECIAL",LEFT(IFERROR(TRIM(INDEX(ITEM,MATCH(TRIM(P92),ITEM,0))),""),3)))</f>
        <v>644</v>
      </c>
      <c r="Q94" s="8" t="str">
        <f t="shared" si="27"/>
        <v/>
      </c>
      <c r="R94" s="8">
        <v>645</v>
      </c>
      <c r="S94" s="8">
        <v>645</v>
      </c>
      <c r="T94" s="8">
        <v>645</v>
      </c>
      <c r="U94" s="8" t="str">
        <f t="shared" si="27"/>
        <v>646</v>
      </c>
      <c r="V94" s="8" t="str">
        <f t="shared" si="27"/>
        <v/>
      </c>
      <c r="W94" s="8" t="str">
        <f t="shared" si="27"/>
        <v>807</v>
      </c>
      <c r="X94" s="8" t="str">
        <f t="shared" si="27"/>
        <v>807</v>
      </c>
      <c r="Y94" s="8" t="str">
        <f t="shared" si="27"/>
        <v>807</v>
      </c>
      <c r="Z94" s="8" t="str">
        <f t="shared" si="27"/>
        <v>807</v>
      </c>
      <c r="AA94" s="8" t="str">
        <f t="shared" si="27"/>
        <v/>
      </c>
      <c r="AB94" s="8" t="str">
        <f t="shared" si="27"/>
        <v>850</v>
      </c>
      <c r="AC94" s="8" t="str">
        <f t="shared" si="27"/>
        <v>850</v>
      </c>
      <c r="AD94" s="8" t="str">
        <f t="shared" si="27"/>
        <v/>
      </c>
      <c r="AE94" s="8" t="str">
        <f t="shared" si="27"/>
        <v/>
      </c>
    </row>
    <row r="95" spans="2:31" ht="12.75" customHeight="1" x14ac:dyDescent="0.2">
      <c r="B95" s="93"/>
      <c r="D95" s="73"/>
      <c r="E95" s="73"/>
      <c r="F95" s="82"/>
      <c r="G95" s="83"/>
      <c r="H95" s="83"/>
      <c r="I95" s="83"/>
      <c r="J95" s="84"/>
      <c r="K95" s="76" t="str">
        <f t="shared" ref="K95:AE95" si="28">IF(OR(TRIM(K92)=0,TRIM(K92)=""),IF(K93="","",K93),IF(IFERROR(TRIM(INDEX(QryItemNamed,MATCH(TRIM(K92),ITEM,0),2)),"")="Y",TRIM(RIGHT(IFERROR(TRIM(INDEX(QryItemNamed,MATCH(TRIM(K92),ITEM,0),4)),"123456789012"),LEN(IFERROR(TRIM(INDEX(QryItemNamed,MATCH(TRIM(K92),ITEM,0),4)),"123456789012"))-9))&amp;K93,IFERROR(TRIM(INDEX(QryItemNamed,MATCH(TRIM(K92),ITEM,0),4))&amp;K93,"ITEM CODE DOES NOT EXIST IN ITEM MASTER")))</f>
        <v>WRONG WAY ARROW</v>
      </c>
      <c r="L95" s="77" t="str">
        <f t="shared" si="28"/>
        <v>STOP LINE</v>
      </c>
      <c r="M95" s="77" t="str">
        <f t="shared" si="28"/>
        <v>CHEVRON MARKING</v>
      </c>
      <c r="N95" s="77" t="str">
        <f t="shared" si="28"/>
        <v>LANE ARROW</v>
      </c>
      <c r="O95" s="56" t="str">
        <f t="shared" si="28"/>
        <v>TRANSVERSE/DIAGONAL LINE</v>
      </c>
      <c r="P95" s="56" t="str">
        <f>IF(OR(TRIM(P92)=0,TRIM(P92)=""),IF(P93="","",P93),IF(IFERROR(TRIM(INDEX(QryItemNamed,MATCH(TRIM(P92),ITEM,0),2)),"")="Y",TRIM(RIGHT(IFERROR(TRIM(INDEX(QryItemNamed,MATCH(TRIM(P92),ITEM,0),4)),"123456789012"),LEN(IFERROR(TRIM(INDEX(QryItemNamed,MATCH(TRIM(P92),ITEM,0),4)),"123456789012"))-9))&amp;P93,IFERROR(TRIM(INDEX(QryItemNamed,MATCH(TRIM(P92),ITEM,0),4))&amp;P93,"ITEM CODE DOES NOT EXIST IN ITEM MASTER")))</f>
        <v>LANE REDUCTION ARROW</v>
      </c>
      <c r="Q95" s="56" t="str">
        <f t="shared" si="28"/>
        <v/>
      </c>
      <c r="R95" s="56" t="s">
        <v>58</v>
      </c>
      <c r="S95" s="56" t="s">
        <v>59</v>
      </c>
      <c r="T95" s="56" t="s">
        <v>48</v>
      </c>
      <c r="U95" s="56" t="str">
        <f t="shared" si="28"/>
        <v>TRANSVERSE/DIAGONAL LINE</v>
      </c>
      <c r="V95" s="56" t="str">
        <f t="shared" si="28"/>
        <v/>
      </c>
      <c r="W95" s="56" t="str">
        <f t="shared" si="28"/>
        <v>WET REFLECTIVE THERMOPLASTIC PAVEMENT MARKING, EDGE LINE, 6"</v>
      </c>
      <c r="X95" s="56" t="str">
        <f t="shared" si="28"/>
        <v>WET REFLECTIVE THERMOPLASTIC PAVEMENT MARKING, LANE LINE, 6"</v>
      </c>
      <c r="Y95" s="56" t="str">
        <f t="shared" si="28"/>
        <v>WET REFLECTIVE THERMOPLASTIC PAVEMENT MARKING, CHANNELIZING LINE, 12"</v>
      </c>
      <c r="Z95" s="56" t="str">
        <f t="shared" si="28"/>
        <v>WET REFLECTIVE THERMOPLASTIC PAVEMENT MARKING, DOTTED LINE, 6"</v>
      </c>
      <c r="AA95" s="69" t="str">
        <f t="shared" si="28"/>
        <v/>
      </c>
      <c r="AB95" s="56" t="str">
        <f t="shared" si="28"/>
        <v>GROOVING FOR 6" RECESSED PAVEMENT MARKING, (ASPHALT)</v>
      </c>
      <c r="AC95" s="56" t="str">
        <f t="shared" si="28"/>
        <v>GROOVING FOR 12" RECESSED PAVEMENT MARKING, (ASPHALT)</v>
      </c>
      <c r="AD95" s="56" t="str">
        <f t="shared" si="28"/>
        <v/>
      </c>
      <c r="AE95" s="56" t="str">
        <f t="shared" si="28"/>
        <v/>
      </c>
    </row>
    <row r="96" spans="2:31" ht="12.75" customHeight="1" x14ac:dyDescent="0.2">
      <c r="B96" s="93"/>
      <c r="D96" s="73"/>
      <c r="E96" s="73"/>
      <c r="F96" s="82"/>
      <c r="G96" s="83"/>
      <c r="H96" s="83"/>
      <c r="I96" s="83"/>
      <c r="J96" s="84"/>
      <c r="K96" s="76"/>
      <c r="L96" s="77"/>
      <c r="M96" s="77"/>
      <c r="N96" s="77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70"/>
      <c r="AB96" s="56"/>
      <c r="AC96" s="56"/>
      <c r="AD96" s="56"/>
      <c r="AE96" s="56"/>
    </row>
    <row r="97" spans="2:31" ht="12.75" customHeight="1" x14ac:dyDescent="0.2">
      <c r="B97" s="93"/>
      <c r="D97" s="73"/>
      <c r="E97" s="73"/>
      <c r="F97" s="82"/>
      <c r="G97" s="83"/>
      <c r="H97" s="83"/>
      <c r="I97" s="83"/>
      <c r="J97" s="84"/>
      <c r="K97" s="76"/>
      <c r="L97" s="77"/>
      <c r="M97" s="77"/>
      <c r="N97" s="77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70"/>
      <c r="AB97" s="56"/>
      <c r="AC97" s="56"/>
      <c r="AD97" s="56"/>
      <c r="AE97" s="56"/>
    </row>
    <row r="98" spans="2:31" ht="12.75" customHeight="1" x14ac:dyDescent="0.2">
      <c r="B98" s="93"/>
      <c r="D98" s="73"/>
      <c r="E98" s="73"/>
      <c r="F98" s="82"/>
      <c r="G98" s="83"/>
      <c r="H98" s="83"/>
      <c r="I98" s="83"/>
      <c r="J98" s="84"/>
      <c r="K98" s="76"/>
      <c r="L98" s="77"/>
      <c r="M98" s="77"/>
      <c r="N98" s="77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70"/>
      <c r="AB98" s="56"/>
      <c r="AC98" s="56"/>
      <c r="AD98" s="56"/>
      <c r="AE98" s="56"/>
    </row>
    <row r="99" spans="2:31" ht="12.75" customHeight="1" x14ac:dyDescent="0.2">
      <c r="B99" s="93"/>
      <c r="D99" s="73"/>
      <c r="E99" s="73"/>
      <c r="F99" s="82"/>
      <c r="G99" s="83"/>
      <c r="H99" s="83"/>
      <c r="I99" s="83"/>
      <c r="J99" s="84"/>
      <c r="K99" s="76"/>
      <c r="L99" s="77"/>
      <c r="M99" s="77"/>
      <c r="N99" s="77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70"/>
      <c r="AB99" s="56"/>
      <c r="AC99" s="56"/>
      <c r="AD99" s="56"/>
      <c r="AE99" s="56"/>
    </row>
    <row r="100" spans="2:31" ht="12.75" customHeight="1" x14ac:dyDescent="0.2">
      <c r="B100" s="93"/>
      <c r="D100" s="73"/>
      <c r="E100" s="73"/>
      <c r="F100" s="82"/>
      <c r="G100" s="83"/>
      <c r="H100" s="83"/>
      <c r="I100" s="83"/>
      <c r="J100" s="84"/>
      <c r="K100" s="76"/>
      <c r="L100" s="77"/>
      <c r="M100" s="77"/>
      <c r="N100" s="77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70"/>
      <c r="AB100" s="56"/>
      <c r="AC100" s="56"/>
      <c r="AD100" s="56"/>
      <c r="AE100" s="56"/>
    </row>
    <row r="101" spans="2:31" ht="12.75" customHeight="1" x14ac:dyDescent="0.2">
      <c r="B101" s="93"/>
      <c r="D101" s="73"/>
      <c r="E101" s="73"/>
      <c r="F101" s="82"/>
      <c r="G101" s="83"/>
      <c r="H101" s="83"/>
      <c r="I101" s="83"/>
      <c r="J101" s="84"/>
      <c r="K101" s="76"/>
      <c r="L101" s="77"/>
      <c r="M101" s="77"/>
      <c r="N101" s="77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70"/>
      <c r="AB101" s="56"/>
      <c r="AC101" s="56"/>
      <c r="AD101" s="56"/>
      <c r="AE101" s="56"/>
    </row>
    <row r="102" spans="2:31" ht="12.75" customHeight="1" x14ac:dyDescent="0.2">
      <c r="B102" s="93"/>
      <c r="D102" s="73"/>
      <c r="E102" s="73"/>
      <c r="F102" s="82"/>
      <c r="G102" s="83"/>
      <c r="H102" s="83"/>
      <c r="I102" s="83"/>
      <c r="J102" s="84"/>
      <c r="K102" s="76"/>
      <c r="L102" s="77"/>
      <c r="M102" s="77"/>
      <c r="N102" s="77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70"/>
      <c r="AB102" s="56"/>
      <c r="AC102" s="56"/>
      <c r="AD102" s="56"/>
      <c r="AE102" s="56"/>
    </row>
    <row r="103" spans="2:31" ht="12.75" customHeight="1" x14ac:dyDescent="0.2">
      <c r="B103" s="93"/>
      <c r="D103" s="73"/>
      <c r="E103" s="73"/>
      <c r="F103" s="82"/>
      <c r="G103" s="83"/>
      <c r="H103" s="83"/>
      <c r="I103" s="83"/>
      <c r="J103" s="84"/>
      <c r="K103" s="76"/>
      <c r="L103" s="77"/>
      <c r="M103" s="77"/>
      <c r="N103" s="77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70"/>
      <c r="AB103" s="56"/>
      <c r="AC103" s="56"/>
      <c r="AD103" s="56"/>
      <c r="AE103" s="56"/>
    </row>
    <row r="104" spans="2:31" ht="12.75" customHeight="1" x14ac:dyDescent="0.2">
      <c r="B104" s="93"/>
      <c r="D104" s="73"/>
      <c r="E104" s="73"/>
      <c r="F104" s="82"/>
      <c r="G104" s="83"/>
      <c r="H104" s="83"/>
      <c r="I104" s="83"/>
      <c r="J104" s="84"/>
      <c r="K104" s="76"/>
      <c r="L104" s="77"/>
      <c r="M104" s="77"/>
      <c r="N104" s="77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70"/>
      <c r="AB104" s="56"/>
      <c r="AC104" s="56"/>
      <c r="AD104" s="56"/>
      <c r="AE104" s="56"/>
    </row>
    <row r="105" spans="2:31" ht="12.75" customHeight="1" x14ac:dyDescent="0.2">
      <c r="B105" s="93"/>
      <c r="D105" s="73"/>
      <c r="E105" s="73"/>
      <c r="F105" s="82"/>
      <c r="G105" s="83"/>
      <c r="H105" s="83"/>
      <c r="I105" s="83"/>
      <c r="J105" s="84"/>
      <c r="K105" s="76"/>
      <c r="L105" s="77"/>
      <c r="M105" s="77"/>
      <c r="N105" s="77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70"/>
      <c r="AB105" s="56"/>
      <c r="AC105" s="56"/>
      <c r="AD105" s="56"/>
      <c r="AE105" s="56"/>
    </row>
    <row r="106" spans="2:31" ht="12.75" customHeight="1" x14ac:dyDescent="0.2">
      <c r="B106" s="93"/>
      <c r="D106" s="73"/>
      <c r="E106" s="73"/>
      <c r="F106" s="82"/>
      <c r="G106" s="83"/>
      <c r="H106" s="83"/>
      <c r="I106" s="83"/>
      <c r="J106" s="84"/>
      <c r="K106" s="76"/>
      <c r="L106" s="77"/>
      <c r="M106" s="77"/>
      <c r="N106" s="77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71"/>
      <c r="AB106" s="56"/>
      <c r="AC106" s="56"/>
      <c r="AD106" s="56"/>
      <c r="AE106" s="56"/>
    </row>
    <row r="107" spans="2:31" ht="12.75" customHeight="1" thickBot="1" x14ac:dyDescent="0.25">
      <c r="B107" s="94"/>
      <c r="D107" s="74"/>
      <c r="E107" s="74"/>
      <c r="F107" s="85"/>
      <c r="G107" s="86"/>
      <c r="H107" s="86"/>
      <c r="I107" s="86"/>
      <c r="J107" s="87"/>
      <c r="K107" s="9" t="str">
        <f t="shared" ref="K107:AE107" si="29">IF(OR(TRIM(K92)=0,TRIM(K92)=""),"",IF(IFERROR(TRIM(INDEX(QryItemNamed,MATCH(TRIM(K92),ITEM,0),3)),"")="LS","",IFERROR(TRIM(INDEX(QryItemNamed,MATCH(TRIM(K92),ITEM,0),3)),"")))</f>
        <v>EACH</v>
      </c>
      <c r="L107" s="10" t="str">
        <f t="shared" si="29"/>
        <v>FT</v>
      </c>
      <c r="M107" s="10" t="str">
        <f t="shared" si="29"/>
        <v>FT</v>
      </c>
      <c r="N107" s="10" t="str">
        <f t="shared" si="29"/>
        <v>EACH</v>
      </c>
      <c r="O107" s="10" t="str">
        <f>IF(OR(TRIM(O92)=0,TRIM(O92)=""),"",IF(IFERROR(TRIM(INDEX(QryItemNamed,MATCH(TRIM(O92),ITEM,0),3)),"")="LS","",IFERROR(TRIM(INDEX(QryItemNamed,MATCH(TRIM(O92),ITEM,0),3)),"")))</f>
        <v>FT</v>
      </c>
      <c r="P107" s="10" t="str">
        <f>IF(OR(TRIM(P92)=0,TRIM(P92)=""),"",IF(IFERROR(TRIM(INDEX(QryItemNamed,MATCH(TRIM(P92),ITEM,0),3)),"")="LS","",IFERROR(TRIM(INDEX(QryItemNamed,MATCH(TRIM(P92),ITEM,0),3)),"")))</f>
        <v>EACH</v>
      </c>
      <c r="Q107" s="10" t="str">
        <f t="shared" si="29"/>
        <v/>
      </c>
      <c r="R107" s="10" t="s">
        <v>60</v>
      </c>
      <c r="S107" s="10" t="s">
        <v>60</v>
      </c>
      <c r="T107" s="10" t="s">
        <v>49</v>
      </c>
      <c r="U107" s="10" t="str">
        <f t="shared" si="29"/>
        <v>FT</v>
      </c>
      <c r="V107" s="10" t="str">
        <f t="shared" si="29"/>
        <v/>
      </c>
      <c r="W107" s="10" t="str">
        <f t="shared" si="29"/>
        <v>MILE</v>
      </c>
      <c r="X107" s="10" t="str">
        <f t="shared" si="29"/>
        <v>MILE</v>
      </c>
      <c r="Y107" s="10" t="str">
        <f t="shared" si="29"/>
        <v>FT</v>
      </c>
      <c r="Z107" s="10" t="str">
        <f t="shared" si="29"/>
        <v>FT</v>
      </c>
      <c r="AA107" s="10" t="str">
        <f t="shared" si="29"/>
        <v/>
      </c>
      <c r="AB107" s="10" t="str">
        <f t="shared" si="29"/>
        <v>MILE</v>
      </c>
      <c r="AC107" s="10" t="str">
        <f t="shared" si="29"/>
        <v>FT</v>
      </c>
      <c r="AD107" s="10" t="str">
        <f t="shared" si="29"/>
        <v/>
      </c>
      <c r="AE107" s="10" t="str">
        <f t="shared" si="29"/>
        <v/>
      </c>
    </row>
    <row r="108" spans="2:31" ht="12.75" customHeight="1" x14ac:dyDescent="0.2">
      <c r="B108" s="28"/>
      <c r="D108" s="11" t="s">
        <v>21</v>
      </c>
      <c r="E108" s="11" t="s">
        <v>22</v>
      </c>
      <c r="F108" s="31">
        <v>36.659999999999997</v>
      </c>
      <c r="G108" s="12"/>
      <c r="H108" s="11" t="s">
        <v>0</v>
      </c>
      <c r="I108" s="31">
        <v>37.340000000000003</v>
      </c>
      <c r="J108" s="13"/>
      <c r="K108" s="12"/>
      <c r="L108" s="11"/>
      <c r="M108" s="11">
        <v>250</v>
      </c>
      <c r="N108" s="11"/>
      <c r="O108" s="11"/>
      <c r="P108" s="11"/>
      <c r="Q108" s="11"/>
      <c r="R108" s="11">
        <v>0.09</v>
      </c>
      <c r="S108" s="11">
        <v>0.09</v>
      </c>
      <c r="T108" s="11"/>
      <c r="U108" s="11"/>
      <c r="V108" s="11"/>
      <c r="W108" s="11">
        <v>1.19</v>
      </c>
      <c r="X108" s="11">
        <v>1.19</v>
      </c>
      <c r="Y108" s="11">
        <v>1168</v>
      </c>
      <c r="Z108" s="11">
        <v>988</v>
      </c>
      <c r="AA108" s="11"/>
      <c r="AB108" s="38">
        <f>W108+X108+(Z108/5280)+R108+S108</f>
        <v>2.7471212121212116</v>
      </c>
      <c r="AC108" s="40">
        <f>Y108</f>
        <v>1168</v>
      </c>
      <c r="AD108" s="11"/>
      <c r="AE108" s="11"/>
    </row>
    <row r="109" spans="2:31" ht="12.75" customHeight="1" x14ac:dyDescent="0.2">
      <c r="B109" s="29"/>
      <c r="D109" s="14" t="s">
        <v>21</v>
      </c>
      <c r="E109" s="14" t="s">
        <v>22</v>
      </c>
      <c r="F109" s="62" t="s">
        <v>61</v>
      </c>
      <c r="G109" s="88"/>
      <c r="H109" s="88"/>
      <c r="I109" s="88"/>
      <c r="J109" s="63"/>
      <c r="K109" s="16"/>
      <c r="L109" s="14"/>
      <c r="M109" s="14"/>
      <c r="N109" s="14"/>
      <c r="O109" s="14"/>
      <c r="P109" s="14">
        <v>2</v>
      </c>
      <c r="Q109" s="14"/>
      <c r="R109" s="14"/>
      <c r="S109" s="14"/>
      <c r="T109" s="14"/>
      <c r="U109" s="14"/>
      <c r="V109" s="14"/>
      <c r="W109" s="14">
        <v>0.56000000000000005</v>
      </c>
      <c r="X109" s="14"/>
      <c r="Y109" s="14"/>
      <c r="Z109" s="14"/>
      <c r="AA109" s="37"/>
      <c r="AB109" s="39">
        <f>W109+X109+(Z109/5280)+R109+S109</f>
        <v>0.56000000000000005</v>
      </c>
      <c r="AC109" s="14"/>
      <c r="AD109" s="14"/>
      <c r="AE109" s="14"/>
    </row>
    <row r="110" spans="2:31" ht="12.75" customHeight="1" x14ac:dyDescent="0.2">
      <c r="B110" s="29"/>
      <c r="D110" s="14" t="s">
        <v>21</v>
      </c>
      <c r="E110" s="14" t="s">
        <v>22</v>
      </c>
      <c r="F110" s="32">
        <v>37.340000000000003</v>
      </c>
      <c r="G110" s="16"/>
      <c r="H110" s="14"/>
      <c r="I110" s="32">
        <v>37.83</v>
      </c>
      <c r="J110" s="17"/>
      <c r="K110" s="16"/>
      <c r="L110" s="14"/>
      <c r="M110" s="14">
        <v>113</v>
      </c>
      <c r="N110" s="14"/>
      <c r="O110" s="14"/>
      <c r="P110" s="14"/>
      <c r="Q110" s="14"/>
      <c r="R110" s="14">
        <v>0.13</v>
      </c>
      <c r="S110" s="14">
        <v>7.0000000000000007E-2</v>
      </c>
      <c r="T110" s="14"/>
      <c r="U110" s="14"/>
      <c r="V110" s="14"/>
      <c r="W110" s="14">
        <v>0.85</v>
      </c>
      <c r="X110" s="14">
        <v>0.47</v>
      </c>
      <c r="Y110" s="14">
        <v>565</v>
      </c>
      <c r="Z110" s="14">
        <v>493</v>
      </c>
      <c r="AA110" s="14"/>
      <c r="AB110" s="39">
        <f t="shared" ref="AB110:AB115" si="30">W110+X110+(Z110/5280)+R110+S110</f>
        <v>1.6133712121212118</v>
      </c>
      <c r="AC110" s="14">
        <f t="shared" ref="AC110:AC111" si="31">Y110</f>
        <v>565</v>
      </c>
      <c r="AD110" s="14"/>
      <c r="AE110" s="14"/>
    </row>
    <row r="111" spans="2:31" ht="12.75" customHeight="1" x14ac:dyDescent="0.2">
      <c r="B111" s="29"/>
      <c r="D111" s="14" t="s">
        <v>21</v>
      </c>
      <c r="E111" s="14" t="s">
        <v>22</v>
      </c>
      <c r="F111" s="62" t="s">
        <v>62</v>
      </c>
      <c r="G111" s="88"/>
      <c r="H111" s="88"/>
      <c r="I111" s="88"/>
      <c r="J111" s="63"/>
      <c r="K111" s="16">
        <v>3</v>
      </c>
      <c r="L111" s="14">
        <v>39</v>
      </c>
      <c r="M111" s="14">
        <v>48</v>
      </c>
      <c r="N111" s="14">
        <v>5</v>
      </c>
      <c r="O111" s="14"/>
      <c r="P111" s="14"/>
      <c r="Q111" s="14"/>
      <c r="R111" s="14"/>
      <c r="S111" s="14"/>
      <c r="T111" s="14"/>
      <c r="U111" s="14"/>
      <c r="V111" s="14"/>
      <c r="W111" s="14">
        <v>0.51</v>
      </c>
      <c r="X111" s="14"/>
      <c r="Y111" s="14">
        <v>393</v>
      </c>
      <c r="Z111" s="14"/>
      <c r="AA111" s="14"/>
      <c r="AB111" s="39">
        <f t="shared" si="30"/>
        <v>0.51</v>
      </c>
      <c r="AC111" s="14">
        <f t="shared" si="31"/>
        <v>393</v>
      </c>
      <c r="AD111" s="14"/>
      <c r="AE111" s="14"/>
    </row>
    <row r="112" spans="2:31" ht="12.75" customHeight="1" x14ac:dyDescent="0.2">
      <c r="B112" s="29"/>
      <c r="D112" s="14" t="s">
        <v>21</v>
      </c>
      <c r="E112" s="14" t="s">
        <v>22</v>
      </c>
      <c r="F112" s="32">
        <v>37.83</v>
      </c>
      <c r="G112" s="16"/>
      <c r="H112" s="14"/>
      <c r="I112" s="32">
        <v>37.97</v>
      </c>
      <c r="J112" s="17"/>
      <c r="K112" s="16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>
        <v>0.28999999999999998</v>
      </c>
      <c r="X112" s="14">
        <v>0.15</v>
      </c>
      <c r="Y112" s="14"/>
      <c r="Z112" s="14"/>
      <c r="AA112" s="14"/>
      <c r="AB112" s="39">
        <f t="shared" si="30"/>
        <v>0.43999999999999995</v>
      </c>
      <c r="AC112" s="14"/>
      <c r="AD112" s="14"/>
      <c r="AE112" s="14"/>
    </row>
    <row r="113" spans="2:31" ht="12.75" customHeight="1" x14ac:dyDescent="0.2">
      <c r="B113" s="29"/>
      <c r="D113" s="14" t="s">
        <v>21</v>
      </c>
      <c r="E113" s="14" t="s">
        <v>22</v>
      </c>
      <c r="F113" s="32">
        <v>37.97</v>
      </c>
      <c r="G113" s="16"/>
      <c r="H113" s="14"/>
      <c r="I113" s="32">
        <v>39</v>
      </c>
      <c r="J113" s="17"/>
      <c r="K113" s="16"/>
      <c r="L113" s="14"/>
      <c r="M113" s="14"/>
      <c r="N113" s="14"/>
      <c r="O113" s="14"/>
      <c r="P113" s="14"/>
      <c r="Q113" s="14"/>
      <c r="R113" s="14">
        <v>7.0000000000000007E-2</v>
      </c>
      <c r="S113" s="14">
        <v>0.03</v>
      </c>
      <c r="T113" s="14">
        <v>260</v>
      </c>
      <c r="U113" s="14"/>
      <c r="V113" s="14"/>
      <c r="W113" s="14">
        <v>1.99</v>
      </c>
      <c r="X113" s="14">
        <v>1</v>
      </c>
      <c r="Y113" s="14"/>
      <c r="Z113" s="14">
        <v>89</v>
      </c>
      <c r="AA113" s="14"/>
      <c r="AB113" s="39">
        <f>W113+X113+(Z113/5280)+R113+S113+(T113/5280)</f>
        <v>3.156098484848485</v>
      </c>
      <c r="AC113" s="41"/>
      <c r="AD113" s="14"/>
      <c r="AE113" s="14"/>
    </row>
    <row r="114" spans="2:31" ht="12.75" customHeight="1" x14ac:dyDescent="0.2">
      <c r="B114" s="29"/>
      <c r="D114" s="14" t="s">
        <v>21</v>
      </c>
      <c r="E114" s="14" t="s">
        <v>22</v>
      </c>
      <c r="F114" s="32">
        <v>39</v>
      </c>
      <c r="G114" s="16"/>
      <c r="H114" s="14"/>
      <c r="I114" s="32">
        <v>39.404000000000003</v>
      </c>
      <c r="J114" s="17"/>
      <c r="K114" s="16"/>
      <c r="L114" s="14"/>
      <c r="M114" s="14">
        <v>241</v>
      </c>
      <c r="N114" s="14"/>
      <c r="O114" s="14"/>
      <c r="P114" s="14"/>
      <c r="Q114" s="14"/>
      <c r="R114" s="14"/>
      <c r="S114" s="14"/>
      <c r="T114" s="14"/>
      <c r="U114" s="14"/>
      <c r="V114" s="14"/>
      <c r="W114" s="14">
        <v>0.8</v>
      </c>
      <c r="X114" s="14">
        <v>0.44</v>
      </c>
      <c r="Y114" s="14">
        <v>1187</v>
      </c>
      <c r="Z114" s="14">
        <v>907</v>
      </c>
      <c r="AA114" s="14"/>
      <c r="AB114" s="39">
        <f t="shared" si="30"/>
        <v>1.4117803030303031</v>
      </c>
      <c r="AC114" s="14">
        <f>Y114</f>
        <v>1187</v>
      </c>
      <c r="AD114" s="14"/>
      <c r="AE114" s="14"/>
    </row>
    <row r="115" spans="2:31" ht="12.75" customHeight="1" x14ac:dyDescent="0.2">
      <c r="B115" s="29"/>
      <c r="D115" s="14" t="s">
        <v>21</v>
      </c>
      <c r="E115" s="14" t="s">
        <v>22</v>
      </c>
      <c r="F115" s="62" t="s">
        <v>63</v>
      </c>
      <c r="G115" s="88"/>
      <c r="H115" s="88"/>
      <c r="I115" s="88"/>
      <c r="J115" s="63"/>
      <c r="K115" s="16"/>
      <c r="L115" s="14"/>
      <c r="M115" s="14"/>
      <c r="N115" s="14"/>
      <c r="O115" s="14"/>
      <c r="P115" s="14">
        <v>2</v>
      </c>
      <c r="Q115" s="14"/>
      <c r="R115" s="14"/>
      <c r="S115" s="14"/>
      <c r="T115" s="14"/>
      <c r="U115" s="14"/>
      <c r="V115" s="14"/>
      <c r="W115" s="14">
        <v>0.52</v>
      </c>
      <c r="X115" s="14"/>
      <c r="Y115" s="14"/>
      <c r="Z115" s="14"/>
      <c r="AA115" s="14"/>
      <c r="AB115" s="39">
        <f t="shared" si="30"/>
        <v>0.52</v>
      </c>
      <c r="AC115" s="14"/>
      <c r="AD115" s="14"/>
      <c r="AE115" s="14"/>
    </row>
    <row r="116" spans="2:31" ht="12.75" customHeight="1" x14ac:dyDescent="0.2">
      <c r="B116" s="29"/>
      <c r="D116" s="14"/>
      <c r="E116" s="14"/>
      <c r="F116" s="32"/>
      <c r="G116" s="16"/>
      <c r="H116" s="14"/>
      <c r="I116" s="32"/>
      <c r="J116" s="17"/>
      <c r="K116" s="16"/>
      <c r="L116" s="14"/>
      <c r="M116" s="14"/>
      <c r="N116" s="14"/>
      <c r="O116" s="14"/>
      <c r="P116" s="14"/>
      <c r="Q116" s="14"/>
      <c r="R116" s="42"/>
      <c r="S116" s="42"/>
      <c r="T116" s="14"/>
      <c r="U116" s="14"/>
      <c r="V116" s="14"/>
      <c r="W116" s="14"/>
      <c r="X116" s="14"/>
      <c r="Y116" s="14"/>
      <c r="Z116" s="14"/>
      <c r="AA116" s="14"/>
      <c r="AB116" s="39"/>
      <c r="AC116" s="14"/>
      <c r="AD116" s="14"/>
      <c r="AE116" s="14"/>
    </row>
    <row r="117" spans="2:31" ht="12.75" customHeight="1" x14ac:dyDescent="0.2">
      <c r="B117" s="29"/>
      <c r="D117" s="14" t="s">
        <v>21</v>
      </c>
      <c r="E117" s="14" t="s">
        <v>23</v>
      </c>
      <c r="F117" s="32">
        <v>36.659999999999997</v>
      </c>
      <c r="G117" s="16"/>
      <c r="H117" s="14"/>
      <c r="I117" s="32">
        <v>37.340000000000003</v>
      </c>
      <c r="J117" s="17"/>
      <c r="K117" s="16"/>
      <c r="L117" s="14"/>
      <c r="M117" s="14">
        <v>92</v>
      </c>
      <c r="N117" s="14"/>
      <c r="O117" s="14">
        <v>249</v>
      </c>
      <c r="P117" s="14"/>
      <c r="Q117" s="14"/>
      <c r="R117" s="14">
        <v>0.09</v>
      </c>
      <c r="S117" s="14">
        <v>0.05</v>
      </c>
      <c r="T117" s="14"/>
      <c r="U117" s="14">
        <v>91</v>
      </c>
      <c r="V117" s="14"/>
      <c r="W117" s="14">
        <v>1.19</v>
      </c>
      <c r="X117" s="14">
        <v>1.1200000000000001</v>
      </c>
      <c r="Y117" s="14">
        <v>566</v>
      </c>
      <c r="Z117" s="14">
        <v>524</v>
      </c>
      <c r="AA117" s="14"/>
      <c r="AB117" s="39">
        <f>W117+X117+(Z117/5280)+R117+S117</f>
        <v>2.5492424242424239</v>
      </c>
      <c r="AC117" s="14">
        <f>Y117</f>
        <v>566</v>
      </c>
      <c r="AD117" s="14"/>
      <c r="AE117" s="14"/>
    </row>
    <row r="118" spans="2:31" ht="12.75" customHeight="1" x14ac:dyDescent="0.2">
      <c r="B118" s="29"/>
      <c r="D118" s="14" t="s">
        <v>21</v>
      </c>
      <c r="E118" s="14" t="s">
        <v>23</v>
      </c>
      <c r="F118" s="62" t="s">
        <v>62</v>
      </c>
      <c r="G118" s="88"/>
      <c r="H118" s="88"/>
      <c r="I118" s="88"/>
      <c r="J118" s="63"/>
      <c r="K118" s="16">
        <v>2</v>
      </c>
      <c r="L118" s="14">
        <v>26</v>
      </c>
      <c r="M118" s="14">
        <v>84</v>
      </c>
      <c r="N118" s="14">
        <v>2</v>
      </c>
      <c r="O118" s="14"/>
      <c r="P118" s="14"/>
      <c r="Q118" s="14"/>
      <c r="R118" s="14"/>
      <c r="S118" s="14"/>
      <c r="T118" s="14"/>
      <c r="U118" s="14"/>
      <c r="V118" s="14"/>
      <c r="W118" s="14">
        <v>0.51</v>
      </c>
      <c r="X118" s="14"/>
      <c r="Y118" s="14">
        <v>204</v>
      </c>
      <c r="Z118" s="14"/>
      <c r="AA118" s="14"/>
      <c r="AB118" s="39">
        <f t="shared" ref="AB118:AB123" si="32">W118+X118+(Z118/5280)+R118+S118</f>
        <v>0.51</v>
      </c>
      <c r="AC118" s="14">
        <f t="shared" ref="AC118:AC120" si="33">Y118</f>
        <v>204</v>
      </c>
      <c r="AD118" s="14"/>
      <c r="AE118" s="14"/>
    </row>
    <row r="119" spans="2:31" ht="12.75" customHeight="1" x14ac:dyDescent="0.2">
      <c r="B119" s="29"/>
      <c r="D119" s="14" t="s">
        <v>21</v>
      </c>
      <c r="E119" s="14" t="s">
        <v>23</v>
      </c>
      <c r="F119" s="32">
        <v>37.340000000000003</v>
      </c>
      <c r="G119" s="16"/>
      <c r="H119" s="14"/>
      <c r="I119" s="32">
        <v>37.83</v>
      </c>
      <c r="J119" s="17"/>
      <c r="K119" s="16"/>
      <c r="L119" s="14"/>
      <c r="M119" s="14">
        <v>244</v>
      </c>
      <c r="N119" s="14"/>
      <c r="O119" s="14">
        <v>293</v>
      </c>
      <c r="P119" s="14"/>
      <c r="Q119" s="14"/>
      <c r="R119" s="14">
        <v>0.1</v>
      </c>
      <c r="S119" s="14">
        <v>0.05</v>
      </c>
      <c r="T119" s="14"/>
      <c r="U119" s="14"/>
      <c r="V119" s="14"/>
      <c r="W119" s="14">
        <v>0.89</v>
      </c>
      <c r="X119" s="14">
        <v>0.48</v>
      </c>
      <c r="Y119" s="14">
        <v>1250</v>
      </c>
      <c r="Z119" s="14">
        <v>668</v>
      </c>
      <c r="AA119" s="14"/>
      <c r="AB119" s="39">
        <f t="shared" si="32"/>
        <v>1.6465151515151517</v>
      </c>
      <c r="AC119" s="14">
        <f t="shared" si="33"/>
        <v>1250</v>
      </c>
      <c r="AD119" s="14"/>
      <c r="AE119" s="14"/>
    </row>
    <row r="120" spans="2:31" ht="12.75" customHeight="1" x14ac:dyDescent="0.2">
      <c r="B120" s="29"/>
      <c r="D120" s="14" t="s">
        <v>21</v>
      </c>
      <c r="E120" s="14" t="s">
        <v>23</v>
      </c>
      <c r="F120" s="62" t="s">
        <v>61</v>
      </c>
      <c r="G120" s="88"/>
      <c r="H120" s="88"/>
      <c r="I120" s="88"/>
      <c r="J120" s="63"/>
      <c r="K120" s="16"/>
      <c r="L120" s="14"/>
      <c r="M120" s="14"/>
      <c r="N120" s="14"/>
      <c r="O120" s="14"/>
      <c r="P120" s="14">
        <v>1</v>
      </c>
      <c r="Q120" s="14"/>
      <c r="R120" s="14"/>
      <c r="S120" s="14"/>
      <c r="T120" s="14"/>
      <c r="U120" s="14"/>
      <c r="V120" s="14"/>
      <c r="W120" s="14">
        <v>0.45</v>
      </c>
      <c r="X120" s="14"/>
      <c r="Y120" s="14">
        <v>343</v>
      </c>
      <c r="Z120" s="14"/>
      <c r="AA120" s="14"/>
      <c r="AB120" s="39">
        <f t="shared" si="32"/>
        <v>0.45</v>
      </c>
      <c r="AC120" s="14">
        <f t="shared" si="33"/>
        <v>343</v>
      </c>
      <c r="AD120" s="14"/>
      <c r="AE120" s="14"/>
    </row>
    <row r="121" spans="2:31" ht="12.75" customHeight="1" x14ac:dyDescent="0.2">
      <c r="B121" s="29"/>
      <c r="D121" s="14" t="s">
        <v>21</v>
      </c>
      <c r="E121" s="14" t="s">
        <v>23</v>
      </c>
      <c r="F121" s="32">
        <v>37.83</v>
      </c>
      <c r="G121" s="16"/>
      <c r="H121" s="14"/>
      <c r="I121" s="32">
        <v>37.97</v>
      </c>
      <c r="J121" s="17"/>
      <c r="K121" s="16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>
        <v>0.35</v>
      </c>
      <c r="X121" s="14">
        <v>0.14000000000000001</v>
      </c>
      <c r="Y121" s="14"/>
      <c r="Z121" s="14"/>
      <c r="AA121" s="14"/>
      <c r="AB121" s="39">
        <f t="shared" si="32"/>
        <v>0.49</v>
      </c>
      <c r="AC121" s="14"/>
      <c r="AD121" s="14"/>
      <c r="AE121" s="14"/>
    </row>
    <row r="122" spans="2:31" ht="12.75" customHeight="1" x14ac:dyDescent="0.2">
      <c r="B122" s="29"/>
      <c r="D122" s="14" t="s">
        <v>21</v>
      </c>
      <c r="E122" s="14" t="s">
        <v>23</v>
      </c>
      <c r="F122" s="32">
        <v>37.97</v>
      </c>
      <c r="G122" s="16"/>
      <c r="H122" s="14"/>
      <c r="I122" s="32">
        <v>39</v>
      </c>
      <c r="J122" s="17"/>
      <c r="K122" s="16"/>
      <c r="L122" s="14"/>
      <c r="M122" s="14"/>
      <c r="N122" s="14"/>
      <c r="O122" s="14"/>
      <c r="P122" s="14"/>
      <c r="Q122" s="14"/>
      <c r="R122" s="14">
        <v>0.1</v>
      </c>
      <c r="S122" s="14">
        <v>0.05</v>
      </c>
      <c r="T122" s="14"/>
      <c r="U122" s="14"/>
      <c r="V122" s="14"/>
      <c r="W122" s="14">
        <v>1.92</v>
      </c>
      <c r="X122" s="14">
        <v>0.96</v>
      </c>
      <c r="Y122" s="14"/>
      <c r="Z122" s="14"/>
      <c r="AA122" s="14"/>
      <c r="AB122" s="39">
        <f t="shared" si="32"/>
        <v>3.03</v>
      </c>
      <c r="AC122" s="14"/>
      <c r="AD122" s="14"/>
      <c r="AE122" s="14"/>
    </row>
    <row r="123" spans="2:31" ht="12.75" customHeight="1" x14ac:dyDescent="0.2">
      <c r="B123" s="29"/>
      <c r="D123" s="14" t="s">
        <v>21</v>
      </c>
      <c r="E123" s="14" t="s">
        <v>23</v>
      </c>
      <c r="F123" s="32">
        <v>39</v>
      </c>
      <c r="G123" s="16"/>
      <c r="H123" s="14"/>
      <c r="I123" s="32">
        <v>39.404000000000003</v>
      </c>
      <c r="J123" s="17"/>
      <c r="K123" s="16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>
        <v>0.93</v>
      </c>
      <c r="X123" s="14">
        <v>0.41</v>
      </c>
      <c r="Y123" s="14"/>
      <c r="Z123" s="14"/>
      <c r="AA123" s="14"/>
      <c r="AB123" s="39">
        <f t="shared" si="32"/>
        <v>1.34</v>
      </c>
      <c r="AC123" s="14"/>
      <c r="AD123" s="14"/>
      <c r="AE123" s="14"/>
    </row>
    <row r="124" spans="2:31" ht="12.75" customHeight="1" x14ac:dyDescent="0.2">
      <c r="B124" s="29"/>
      <c r="D124" s="14"/>
      <c r="E124" s="14"/>
      <c r="F124" s="15"/>
      <c r="G124" s="16"/>
      <c r="H124" s="14"/>
      <c r="I124" s="15"/>
      <c r="J124" s="17"/>
      <c r="K124" s="16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 spans="2:31" ht="12.75" customHeight="1" x14ac:dyDescent="0.2">
      <c r="B125" s="29"/>
      <c r="D125" s="14"/>
      <c r="E125" s="14"/>
      <c r="F125" s="15"/>
      <c r="G125" s="16"/>
      <c r="H125" s="14"/>
      <c r="I125" s="15"/>
      <c r="J125" s="17"/>
      <c r="K125" s="16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 spans="2:31" ht="12.75" customHeight="1" x14ac:dyDescent="0.2">
      <c r="B126" s="29"/>
      <c r="D126" s="14"/>
      <c r="E126" s="14"/>
      <c r="F126" s="15"/>
      <c r="G126" s="16"/>
      <c r="H126" s="14"/>
      <c r="I126" s="15"/>
      <c r="J126" s="17"/>
      <c r="K126" s="16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 spans="2:31" ht="12.75" customHeight="1" x14ac:dyDescent="0.2">
      <c r="B127" s="29"/>
      <c r="D127" s="14"/>
      <c r="E127" s="14"/>
      <c r="F127" s="15"/>
      <c r="G127" s="16"/>
      <c r="H127" s="14"/>
      <c r="I127" s="15"/>
      <c r="J127" s="17"/>
      <c r="K127" s="16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 spans="2:31" ht="12.75" customHeight="1" x14ac:dyDescent="0.2">
      <c r="B128" s="29"/>
      <c r="D128" s="14"/>
      <c r="E128" s="14"/>
      <c r="F128" s="15"/>
      <c r="G128" s="16"/>
      <c r="H128" s="14"/>
      <c r="I128" s="15"/>
      <c r="J128" s="17"/>
      <c r="K128" s="16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 spans="2:31" ht="12.75" customHeight="1" x14ac:dyDescent="0.2">
      <c r="B129" s="29"/>
      <c r="D129" s="14"/>
      <c r="E129" s="14"/>
      <c r="F129" s="15"/>
      <c r="G129" s="16"/>
      <c r="H129" s="14"/>
      <c r="I129" s="15"/>
      <c r="J129" s="17"/>
      <c r="K129" s="16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 spans="2:31" ht="12.75" customHeight="1" thickBot="1" x14ac:dyDescent="0.25">
      <c r="B130" s="30"/>
      <c r="D130" s="14"/>
      <c r="E130" s="14"/>
      <c r="F130" s="15"/>
      <c r="G130" s="16"/>
      <c r="H130" s="14"/>
      <c r="I130" s="15"/>
      <c r="J130" s="17"/>
      <c r="K130" s="16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 spans="2:31" ht="12.75" customHeight="1" x14ac:dyDescent="0.2">
      <c r="B131" s="5" t="s">
        <v>11</v>
      </c>
      <c r="D131" s="53" t="s">
        <v>1</v>
      </c>
      <c r="E131" s="54"/>
      <c r="F131" s="54"/>
      <c r="G131" s="54"/>
      <c r="H131" s="54"/>
      <c r="I131" s="54"/>
      <c r="J131" s="55"/>
      <c r="K131" s="18">
        <f t="shared" ref="K131:Q131" si="34">IF(K92="","",IF(K107="",IF(SUM(COUNTIF(K108:K130,"LS")+COUNTIF(K108:K130,"LUMP"))&gt;0,"LS",""),IF(SUM(K108:K130)&gt;0,ROUNDUP(SUM(K108:K130),0),"")))</f>
        <v>5</v>
      </c>
      <c r="L131" s="18">
        <f t="shared" si="34"/>
        <v>65</v>
      </c>
      <c r="M131" s="18">
        <f t="shared" si="34"/>
        <v>1072</v>
      </c>
      <c r="N131" s="18">
        <f t="shared" si="34"/>
        <v>7</v>
      </c>
      <c r="O131" s="18">
        <f t="shared" si="34"/>
        <v>542</v>
      </c>
      <c r="P131" s="18">
        <f t="shared" si="34"/>
        <v>5</v>
      </c>
      <c r="Q131" s="18" t="str">
        <f t="shared" si="34"/>
        <v/>
      </c>
      <c r="R131" s="36">
        <f>SUM(R108:R122)</f>
        <v>0.57999999999999996</v>
      </c>
      <c r="S131" s="36">
        <f>SUM(S108:S122)</f>
        <v>0.33999999999999997</v>
      </c>
      <c r="T131" s="18">
        <f>IF(T92="","",IF(T107="",IF(SUM(COUNTIF(T108:T130,"LS")+COUNTIF(T108:T130,"LUMP"))&gt;0,"LS",""),IF(SUM(T108:T130)&gt;0,ROUNDUP(SUM(T108:T130),0),"")))</f>
        <v>260</v>
      </c>
      <c r="U131" s="18">
        <f>IF(U92="","",IF(U107="",IF(SUM(COUNTIF(U108:U130,"LS")+COUNTIF(U108:U130,"LUMP"))&gt;0,"LS",""),IF(SUM(U108:U130)&gt;0,ROUNDUP(SUM(U108:U130),0),"")))</f>
        <v>91</v>
      </c>
      <c r="V131" s="36"/>
      <c r="W131" s="36">
        <f>SUM(W108:W123)</f>
        <v>12.95</v>
      </c>
      <c r="X131" s="18">
        <f>IF(X92="","",IF(X107="",IF(SUM(COUNTIF(X108:X130,"LS")+COUNTIF(X108:X130,"LUMP"))&gt;0,"LS",""),IF(SUM(X108:X130)&gt;0,ROUNDUP(SUM(X108:X130),0),"")))</f>
        <v>7</v>
      </c>
      <c r="Y131" s="18">
        <f>IF(Y92="","",IF(Y107="",IF(SUM(COUNTIF(Y108:Y130,"LS")+COUNTIF(Y108:Y130,"LUMP"))&gt;0,"LS",""),IF(SUM(Y108:Y130)&gt;0,ROUNDUP(SUM(Y108:Y130),0),"")))</f>
        <v>5676</v>
      </c>
      <c r="Z131" s="18">
        <f>IF(Z92="","",IF(Z107="",IF(SUM(COUNTIF(Z108:Z130,"LS")+COUNTIF(Z108:Z130,"LUMP"))&gt;0,"LS",""),IF(SUM(Z108:Z130)&gt;0,ROUNDUP(SUM(Z108:Z130),0),"")))</f>
        <v>3669</v>
      </c>
      <c r="AA131" s="36"/>
      <c r="AB131" s="36">
        <f>SUM(AB108:AB123)</f>
        <v>20.974128787878787</v>
      </c>
      <c r="AC131" s="18">
        <f>IF(AC92="","",IF(AC107="",IF(SUM(COUNTIF(AC108:AC130,"LS")+COUNTIF(AC108:AC130,"LUMP"))&gt;0,"LS",""),IF(SUM(AC108:AC130)&gt;0,ROUNDUP(SUM(AC108:AC130),0),"")))</f>
        <v>5676</v>
      </c>
      <c r="AD131" s="18" t="str">
        <f>IF(AD92="","",IF(AD107="",IF(SUM(COUNTIF(AD108:AD130,"LS")+COUNTIF(AD108:AD130,"LUMP"))&gt;0,"LS",""),IF(SUM(AD108:AD130)&gt;0,ROUNDUP(SUM(AD108:AD130),0),"")))</f>
        <v/>
      </c>
      <c r="AE131" s="18" t="str">
        <f>IF(AE92="","",IF(AE107="",IF(SUM(COUNTIF(AE108:AE130,"LS")+COUNTIF(AE108:AE130,"LUMP"))&gt;0,"LS",""),IF(SUM(AE108:AE130)&gt;0,ROUNDUP(SUM(AE108:AE130),0),"")))</f>
        <v/>
      </c>
    </row>
    <row r="132" spans="2:31" ht="12.75" customHeight="1" thickBot="1" x14ac:dyDescent="0.25"/>
    <row r="133" spans="2:31" ht="12.75" customHeight="1" thickBot="1" x14ac:dyDescent="0.25">
      <c r="B133" s="26" t="s">
        <v>9</v>
      </c>
      <c r="D133" s="68">
        <f>D91+1</f>
        <v>4</v>
      </c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</row>
    <row r="134" spans="2:31" ht="12.75" customHeight="1" thickBot="1" x14ac:dyDescent="0.25">
      <c r="B134" s="27"/>
      <c r="D134" s="78" t="s">
        <v>7</v>
      </c>
      <c r="E134" s="78"/>
      <c r="F134" s="78"/>
      <c r="G134" s="78"/>
      <c r="H134" s="78"/>
      <c r="I134" s="78"/>
      <c r="J134" s="78"/>
      <c r="K134" s="25" t="s">
        <v>43</v>
      </c>
      <c r="L134" s="25" t="s">
        <v>28</v>
      </c>
      <c r="M134" s="25" t="s">
        <v>44</v>
      </c>
      <c r="N134" s="25" t="s">
        <v>30</v>
      </c>
      <c r="O134" s="25" t="s">
        <v>77</v>
      </c>
      <c r="P134" s="25" t="s">
        <v>54</v>
      </c>
      <c r="Q134" s="25"/>
      <c r="R134" s="25" t="s">
        <v>78</v>
      </c>
      <c r="S134" s="25" t="s">
        <v>56</v>
      </c>
      <c r="T134" s="25" t="s">
        <v>45</v>
      </c>
      <c r="U134" s="25" t="s">
        <v>57</v>
      </c>
      <c r="V134" s="25"/>
      <c r="W134" s="25" t="s">
        <v>50</v>
      </c>
      <c r="X134" s="25" t="s">
        <v>51</v>
      </c>
      <c r="Y134" s="25" t="s">
        <v>52</v>
      </c>
      <c r="Z134" s="25" t="s">
        <v>53</v>
      </c>
      <c r="AA134" s="25"/>
      <c r="AB134" s="25" t="s">
        <v>46</v>
      </c>
      <c r="AC134" s="25" t="s">
        <v>47</v>
      </c>
      <c r="AD134" s="25" t="s">
        <v>79</v>
      </c>
      <c r="AE134" s="25"/>
    </row>
    <row r="135" spans="2:31" ht="12.75" customHeight="1" thickBot="1" x14ac:dyDescent="0.25">
      <c r="D135" s="75" t="s">
        <v>8</v>
      </c>
      <c r="E135" s="75"/>
      <c r="F135" s="78"/>
      <c r="G135" s="78"/>
      <c r="H135" s="78"/>
      <c r="I135" s="78"/>
      <c r="J135" s="78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</row>
    <row r="136" spans="2:31" ht="12.75" customHeight="1" x14ac:dyDescent="0.2">
      <c r="B136" s="92" t="s">
        <v>10</v>
      </c>
      <c r="D136" s="72" t="s">
        <v>19</v>
      </c>
      <c r="E136" s="89" t="s">
        <v>20</v>
      </c>
      <c r="F136" s="95" t="s">
        <v>64</v>
      </c>
      <c r="G136" s="96"/>
      <c r="H136" s="96"/>
      <c r="I136" s="96"/>
      <c r="J136" s="97"/>
      <c r="K136" s="7">
        <v>644</v>
      </c>
      <c r="L136" s="8" t="str">
        <f t="shared" ref="L136:N136" si="35">IF(OR(TRIM(L134)=0,TRIM(L134)=""),"",IF(IFERROR(TRIM(INDEX(QryItemNamed,MATCH(TRIM(L134),ITEM,0),2)),"")="Y","SPECIAL",LEFT(IFERROR(TRIM(INDEX(ITEM,MATCH(TRIM(L134),ITEM,0))),""),3)))</f>
        <v>644</v>
      </c>
      <c r="M136" s="8" t="str">
        <f t="shared" si="35"/>
        <v>644</v>
      </c>
      <c r="N136" s="8" t="str">
        <f t="shared" si="35"/>
        <v>644</v>
      </c>
      <c r="O136" s="8" t="str">
        <f>IF(OR(TRIM(O134)=0,TRIM(O134)=""),"",IF(IFERROR(TRIM(INDEX(QryItemNamed,MATCH(TRIM(O134),ITEM,0),2)),"")="Y","SPECIAL",LEFT(IFERROR(TRIM(INDEX(ITEM,MATCH(TRIM(O134),ITEM,0))),""),3)))</f>
        <v>644</v>
      </c>
      <c r="P136" s="8" t="str">
        <f>IF(OR(TRIM(P134)=0,TRIM(P134)=""),"",IF(IFERROR(TRIM(INDEX(QryItemNamed,MATCH(TRIM(P134),ITEM,0),2)),"")="Y","SPECIAL",LEFT(IFERROR(TRIM(INDEX(ITEM,MATCH(TRIM(P134),ITEM,0))),""),3)))</f>
        <v>644</v>
      </c>
      <c r="Q136" s="8" t="str">
        <f t="shared" ref="Q136:R136" si="36">IF(OR(TRIM(Q134)=0,TRIM(Q134)=""),"",IF(IFERROR(TRIM(INDEX(QryItemNamed,MATCH(TRIM(Q134),ITEM,0),2)),"")="Y","SPECIAL",LEFT(IFERROR(TRIM(INDEX(ITEM,MATCH(TRIM(Q134),ITEM,0))),""),3)))</f>
        <v/>
      </c>
      <c r="R136" s="8" t="str">
        <f t="shared" si="36"/>
        <v>644</v>
      </c>
      <c r="S136" s="8">
        <v>645</v>
      </c>
      <c r="T136" s="8">
        <v>645</v>
      </c>
      <c r="U136" s="8">
        <v>645</v>
      </c>
      <c r="V136" s="8" t="str">
        <f t="shared" ref="V136:AE136" si="37">IF(OR(TRIM(V134)=0,TRIM(V134)=""),"",IF(IFERROR(TRIM(INDEX(QryItemNamed,MATCH(TRIM(V134),ITEM,0),2)),"")="Y","SPECIAL",LEFT(IFERROR(TRIM(INDEX(ITEM,MATCH(TRIM(V134),ITEM,0))),""),3)))</f>
        <v/>
      </c>
      <c r="W136" s="8" t="str">
        <f t="shared" si="37"/>
        <v>807</v>
      </c>
      <c r="X136" s="8" t="str">
        <f t="shared" si="37"/>
        <v>807</v>
      </c>
      <c r="Y136" s="8" t="str">
        <f t="shared" si="37"/>
        <v>807</v>
      </c>
      <c r="Z136" s="8" t="str">
        <f t="shared" si="37"/>
        <v>807</v>
      </c>
      <c r="AA136" s="8" t="str">
        <f t="shared" si="37"/>
        <v/>
      </c>
      <c r="AB136" s="8" t="str">
        <f t="shared" si="37"/>
        <v>850</v>
      </c>
      <c r="AC136" s="8" t="str">
        <f t="shared" si="37"/>
        <v>850</v>
      </c>
      <c r="AD136" s="8" t="str">
        <f t="shared" si="37"/>
        <v>850</v>
      </c>
      <c r="AE136" s="8" t="str">
        <f t="shared" si="37"/>
        <v/>
      </c>
    </row>
    <row r="137" spans="2:31" ht="12.75" customHeight="1" x14ac:dyDescent="0.2">
      <c r="B137" s="93"/>
      <c r="D137" s="73"/>
      <c r="E137" s="90"/>
      <c r="F137" s="98"/>
      <c r="G137" s="83"/>
      <c r="H137" s="83"/>
      <c r="I137" s="83"/>
      <c r="J137" s="84"/>
      <c r="K137" s="76" t="str">
        <f t="shared" ref="K137:O137" si="38">IF(OR(TRIM(K134)=0,TRIM(K134)=""),IF(K135="","",K135),IF(IFERROR(TRIM(INDEX(QryItemNamed,MATCH(TRIM(K134),ITEM,0),2)),"")="Y",TRIM(RIGHT(IFERROR(TRIM(INDEX(QryItemNamed,MATCH(TRIM(K134),ITEM,0),4)),"123456789012"),LEN(IFERROR(TRIM(INDEX(QryItemNamed,MATCH(TRIM(K134),ITEM,0),4)),"123456789012"))-9))&amp;K135,IFERROR(TRIM(INDEX(QryItemNamed,MATCH(TRIM(K134),ITEM,0),4))&amp;K135,"ITEM CODE DOES NOT EXIST IN ITEM MASTER")))</f>
        <v>WRONG WAY ARROW</v>
      </c>
      <c r="L137" s="77" t="str">
        <f t="shared" si="38"/>
        <v>STOP LINE</v>
      </c>
      <c r="M137" s="77" t="str">
        <f t="shared" si="38"/>
        <v>CHEVRON MARKING</v>
      </c>
      <c r="N137" s="77" t="str">
        <f t="shared" si="38"/>
        <v>LANE ARROW</v>
      </c>
      <c r="O137" s="56" t="str">
        <f t="shared" si="38"/>
        <v>CROSSWALK LINE, 24"</v>
      </c>
      <c r="P137" s="56" t="str">
        <f>IF(OR(TRIM(P134)=0,TRIM(P134)=""),IF(P135="","",P135),IF(IFERROR(TRIM(INDEX(QryItemNamed,MATCH(TRIM(P134),ITEM,0),2)),"")="Y",TRIM(RIGHT(IFERROR(TRIM(INDEX(QryItemNamed,MATCH(TRIM(P134),ITEM,0),4)),"123456789012"),LEN(IFERROR(TRIM(INDEX(QryItemNamed,MATCH(TRIM(P134),ITEM,0),4)),"123456789012"))-9))&amp;P135,IFERROR(TRIM(INDEX(QryItemNamed,MATCH(TRIM(P134),ITEM,0),4))&amp;P135,"ITEM CODE DOES NOT EXIST IN ITEM MASTER")))</f>
        <v>LANE REDUCTION ARROW</v>
      </c>
      <c r="Q137" s="56" t="str">
        <f t="shared" ref="Q137:R137" si="39">IF(OR(TRIM(Q134)=0,TRIM(Q134)=""),IF(Q135="","",Q135),IF(IFERROR(TRIM(INDEX(QryItemNamed,MATCH(TRIM(Q134),ITEM,0),2)),"")="Y",TRIM(RIGHT(IFERROR(TRIM(INDEX(QryItemNamed,MATCH(TRIM(Q134),ITEM,0),4)),"123456789012"),LEN(IFERROR(TRIM(INDEX(QryItemNamed,MATCH(TRIM(Q134),ITEM,0),4)),"123456789012"))-9))&amp;Q135,IFERROR(TRIM(INDEX(QryItemNamed,MATCH(TRIM(Q134),ITEM,0),4))&amp;Q135,"ITEM CODE DOES NOT EXIST IN ITEM MASTER")))</f>
        <v/>
      </c>
      <c r="R137" s="56" t="str">
        <f t="shared" si="39"/>
        <v>SPEED MEASUREMENT MARKING</v>
      </c>
      <c r="S137" s="56" t="s">
        <v>58</v>
      </c>
      <c r="T137" s="56" t="s">
        <v>48</v>
      </c>
      <c r="U137" s="56" t="s">
        <v>59</v>
      </c>
      <c r="V137" s="56" t="str">
        <f t="shared" ref="V137:AE137" si="40">IF(OR(TRIM(V134)=0,TRIM(V134)=""),IF(V135="","",V135),IF(IFERROR(TRIM(INDEX(QryItemNamed,MATCH(TRIM(V134),ITEM,0),2)),"")="Y",TRIM(RIGHT(IFERROR(TRIM(INDEX(QryItemNamed,MATCH(TRIM(V134),ITEM,0),4)),"123456789012"),LEN(IFERROR(TRIM(INDEX(QryItemNamed,MATCH(TRIM(V134),ITEM,0),4)),"123456789012"))-9))&amp;V135,IFERROR(TRIM(INDEX(QryItemNamed,MATCH(TRIM(V134),ITEM,0),4))&amp;V135,"ITEM CODE DOES NOT EXIST IN ITEM MASTER")))</f>
        <v/>
      </c>
      <c r="W137" s="56" t="str">
        <f t="shared" si="40"/>
        <v>WET REFLECTIVE THERMOPLASTIC PAVEMENT MARKING, EDGE LINE, 6"</v>
      </c>
      <c r="X137" s="56" t="str">
        <f t="shared" si="40"/>
        <v>WET REFLECTIVE THERMOPLASTIC PAVEMENT MARKING, LANE LINE, 6"</v>
      </c>
      <c r="Y137" s="56" t="str">
        <f t="shared" si="40"/>
        <v>WET REFLECTIVE THERMOPLASTIC PAVEMENT MARKING, CHANNELIZING LINE, 12"</v>
      </c>
      <c r="Z137" s="56" t="str">
        <f t="shared" si="40"/>
        <v>WET REFLECTIVE THERMOPLASTIC PAVEMENT MARKING, DOTTED LINE, 6"</v>
      </c>
      <c r="AA137" s="69" t="str">
        <f t="shared" si="40"/>
        <v/>
      </c>
      <c r="AB137" s="56" t="str">
        <f t="shared" si="40"/>
        <v>GROOVING FOR 6" RECESSED PAVEMENT MARKING, (ASPHALT)</v>
      </c>
      <c r="AC137" s="56" t="str">
        <f t="shared" si="40"/>
        <v>GROOVING FOR 12" RECESSED PAVEMENT MARKING, (ASPHALT)</v>
      </c>
      <c r="AD137" s="56" t="str">
        <f t="shared" si="40"/>
        <v>GROOVING FOR 6" RECESSED PAVEMENT MARKING, (CONCRETE)</v>
      </c>
      <c r="AE137" s="56" t="str">
        <f t="shared" si="40"/>
        <v/>
      </c>
    </row>
    <row r="138" spans="2:31" ht="12.75" customHeight="1" x14ac:dyDescent="0.2">
      <c r="B138" s="93"/>
      <c r="D138" s="73"/>
      <c r="E138" s="90"/>
      <c r="F138" s="98"/>
      <c r="G138" s="83"/>
      <c r="H138" s="83"/>
      <c r="I138" s="83"/>
      <c r="J138" s="84"/>
      <c r="K138" s="76"/>
      <c r="L138" s="77"/>
      <c r="M138" s="77"/>
      <c r="N138" s="77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70"/>
      <c r="AB138" s="56"/>
      <c r="AC138" s="56"/>
      <c r="AD138" s="56"/>
      <c r="AE138" s="56"/>
    </row>
    <row r="139" spans="2:31" ht="12.75" customHeight="1" x14ac:dyDescent="0.2">
      <c r="B139" s="93"/>
      <c r="D139" s="73"/>
      <c r="E139" s="90"/>
      <c r="F139" s="98"/>
      <c r="G139" s="83"/>
      <c r="H139" s="83"/>
      <c r="I139" s="83"/>
      <c r="J139" s="84"/>
      <c r="K139" s="76"/>
      <c r="L139" s="77"/>
      <c r="M139" s="77"/>
      <c r="N139" s="77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70"/>
      <c r="AB139" s="56"/>
      <c r="AC139" s="56"/>
      <c r="AD139" s="56"/>
      <c r="AE139" s="56"/>
    </row>
    <row r="140" spans="2:31" ht="12.75" customHeight="1" x14ac:dyDescent="0.2">
      <c r="B140" s="93"/>
      <c r="D140" s="73"/>
      <c r="E140" s="90"/>
      <c r="F140" s="98"/>
      <c r="G140" s="83"/>
      <c r="H140" s="83"/>
      <c r="I140" s="83"/>
      <c r="J140" s="84"/>
      <c r="K140" s="76"/>
      <c r="L140" s="77"/>
      <c r="M140" s="77"/>
      <c r="N140" s="77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70"/>
      <c r="AB140" s="56"/>
      <c r="AC140" s="56"/>
      <c r="AD140" s="56"/>
      <c r="AE140" s="56"/>
    </row>
    <row r="141" spans="2:31" ht="12.75" customHeight="1" x14ac:dyDescent="0.2">
      <c r="B141" s="93"/>
      <c r="D141" s="73"/>
      <c r="E141" s="90"/>
      <c r="F141" s="98"/>
      <c r="G141" s="83"/>
      <c r="H141" s="83"/>
      <c r="I141" s="83"/>
      <c r="J141" s="84"/>
      <c r="K141" s="76"/>
      <c r="L141" s="77"/>
      <c r="M141" s="77"/>
      <c r="N141" s="77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70"/>
      <c r="AB141" s="56"/>
      <c r="AC141" s="56"/>
      <c r="AD141" s="56"/>
      <c r="AE141" s="56"/>
    </row>
    <row r="142" spans="2:31" ht="12.75" customHeight="1" x14ac:dyDescent="0.2">
      <c r="B142" s="93"/>
      <c r="D142" s="73"/>
      <c r="E142" s="90"/>
      <c r="F142" s="98"/>
      <c r="G142" s="83"/>
      <c r="H142" s="83"/>
      <c r="I142" s="83"/>
      <c r="J142" s="84"/>
      <c r="K142" s="76"/>
      <c r="L142" s="77"/>
      <c r="M142" s="77"/>
      <c r="N142" s="77"/>
      <c r="O142" s="56"/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70"/>
      <c r="AB142" s="56"/>
      <c r="AC142" s="56"/>
      <c r="AD142" s="56"/>
      <c r="AE142" s="56"/>
    </row>
    <row r="143" spans="2:31" ht="12.75" customHeight="1" x14ac:dyDescent="0.2">
      <c r="B143" s="93"/>
      <c r="D143" s="73"/>
      <c r="E143" s="90"/>
      <c r="F143" s="98"/>
      <c r="G143" s="83"/>
      <c r="H143" s="83"/>
      <c r="I143" s="83"/>
      <c r="J143" s="84"/>
      <c r="K143" s="76"/>
      <c r="L143" s="77"/>
      <c r="M143" s="77"/>
      <c r="N143" s="77"/>
      <c r="O143" s="56"/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70"/>
      <c r="AB143" s="56"/>
      <c r="AC143" s="56"/>
      <c r="AD143" s="56"/>
      <c r="AE143" s="56"/>
    </row>
    <row r="144" spans="2:31" ht="12.75" customHeight="1" x14ac:dyDescent="0.2">
      <c r="B144" s="93"/>
      <c r="D144" s="73"/>
      <c r="E144" s="90"/>
      <c r="F144" s="98"/>
      <c r="G144" s="83"/>
      <c r="H144" s="83"/>
      <c r="I144" s="83"/>
      <c r="J144" s="84"/>
      <c r="K144" s="76"/>
      <c r="L144" s="77"/>
      <c r="M144" s="77"/>
      <c r="N144" s="77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70"/>
      <c r="AB144" s="56"/>
      <c r="AC144" s="56"/>
      <c r="AD144" s="56"/>
      <c r="AE144" s="56"/>
    </row>
    <row r="145" spans="2:31" ht="12.75" customHeight="1" x14ac:dyDescent="0.2">
      <c r="B145" s="93"/>
      <c r="D145" s="73"/>
      <c r="E145" s="90"/>
      <c r="F145" s="98"/>
      <c r="G145" s="83"/>
      <c r="H145" s="83"/>
      <c r="I145" s="83"/>
      <c r="J145" s="84"/>
      <c r="K145" s="76"/>
      <c r="L145" s="77"/>
      <c r="M145" s="77"/>
      <c r="N145" s="77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70"/>
      <c r="AB145" s="56"/>
      <c r="AC145" s="56"/>
      <c r="AD145" s="56"/>
      <c r="AE145" s="56"/>
    </row>
    <row r="146" spans="2:31" ht="12.75" customHeight="1" x14ac:dyDescent="0.2">
      <c r="B146" s="93"/>
      <c r="D146" s="73"/>
      <c r="E146" s="90"/>
      <c r="F146" s="98"/>
      <c r="G146" s="83"/>
      <c r="H146" s="83"/>
      <c r="I146" s="83"/>
      <c r="J146" s="84"/>
      <c r="K146" s="76"/>
      <c r="L146" s="77"/>
      <c r="M146" s="77"/>
      <c r="N146" s="77"/>
      <c r="O146" s="56"/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70"/>
      <c r="AB146" s="56"/>
      <c r="AC146" s="56"/>
      <c r="AD146" s="56"/>
      <c r="AE146" s="56"/>
    </row>
    <row r="147" spans="2:31" ht="12.75" customHeight="1" x14ac:dyDescent="0.2">
      <c r="B147" s="93"/>
      <c r="D147" s="73"/>
      <c r="E147" s="90"/>
      <c r="F147" s="98"/>
      <c r="G147" s="83"/>
      <c r="H147" s="83"/>
      <c r="I147" s="83"/>
      <c r="J147" s="84"/>
      <c r="K147" s="76"/>
      <c r="L147" s="77"/>
      <c r="M147" s="77"/>
      <c r="N147" s="77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70"/>
      <c r="AB147" s="56"/>
      <c r="AC147" s="56"/>
      <c r="AD147" s="56"/>
      <c r="AE147" s="56"/>
    </row>
    <row r="148" spans="2:31" ht="12.75" customHeight="1" x14ac:dyDescent="0.2">
      <c r="B148" s="93"/>
      <c r="D148" s="73"/>
      <c r="E148" s="90"/>
      <c r="F148" s="98"/>
      <c r="G148" s="83"/>
      <c r="H148" s="83"/>
      <c r="I148" s="83"/>
      <c r="J148" s="84"/>
      <c r="K148" s="76"/>
      <c r="L148" s="77"/>
      <c r="M148" s="77"/>
      <c r="N148" s="77"/>
      <c r="O148" s="56"/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71"/>
      <c r="AB148" s="56"/>
      <c r="AC148" s="56"/>
      <c r="AD148" s="56"/>
      <c r="AE148" s="56"/>
    </row>
    <row r="149" spans="2:31" ht="12.75" customHeight="1" thickBot="1" x14ac:dyDescent="0.25">
      <c r="B149" s="94"/>
      <c r="D149" s="74"/>
      <c r="E149" s="91"/>
      <c r="F149" s="99"/>
      <c r="G149" s="86"/>
      <c r="H149" s="86"/>
      <c r="I149" s="86"/>
      <c r="J149" s="87"/>
      <c r="K149" s="9" t="str">
        <f t="shared" ref="K149:AE149" si="41">IF(OR(TRIM(K134)=0,TRIM(K134)=""),"",IF(IFERROR(TRIM(INDEX(QryItemNamed,MATCH(TRIM(K134),ITEM,0),3)),"")="LS","",IFERROR(TRIM(INDEX(QryItemNamed,MATCH(TRIM(K134),ITEM,0),3)),"")))</f>
        <v>EACH</v>
      </c>
      <c r="L149" s="10" t="str">
        <f t="shared" si="41"/>
        <v>FT</v>
      </c>
      <c r="M149" s="10" t="str">
        <f t="shared" si="41"/>
        <v>FT</v>
      </c>
      <c r="N149" s="10" t="str">
        <f t="shared" si="41"/>
        <v>EACH</v>
      </c>
      <c r="O149" s="10" t="str">
        <f t="shared" si="41"/>
        <v>FT</v>
      </c>
      <c r="P149" s="10" t="str">
        <f t="shared" si="41"/>
        <v>EACH</v>
      </c>
      <c r="Q149" s="10" t="str">
        <f t="shared" si="41"/>
        <v/>
      </c>
      <c r="R149" s="10" t="str">
        <f t="shared" si="41"/>
        <v>EACH</v>
      </c>
      <c r="S149" s="10" t="s">
        <v>60</v>
      </c>
      <c r="T149" s="10" t="s">
        <v>49</v>
      </c>
      <c r="U149" s="10" t="s">
        <v>60</v>
      </c>
      <c r="V149" s="10" t="str">
        <f t="shared" si="41"/>
        <v/>
      </c>
      <c r="W149" s="10" t="str">
        <f t="shared" si="41"/>
        <v>MILE</v>
      </c>
      <c r="X149" s="10" t="str">
        <f t="shared" si="41"/>
        <v>MILE</v>
      </c>
      <c r="Y149" s="10" t="str">
        <f t="shared" si="41"/>
        <v>FT</v>
      </c>
      <c r="Z149" s="10" t="str">
        <f t="shared" si="41"/>
        <v>FT</v>
      </c>
      <c r="AA149" s="10" t="str">
        <f t="shared" si="41"/>
        <v/>
      </c>
      <c r="AB149" s="10" t="str">
        <f t="shared" si="41"/>
        <v>MILE</v>
      </c>
      <c r="AC149" s="10" t="str">
        <f t="shared" si="41"/>
        <v>FT</v>
      </c>
      <c r="AD149" s="10" t="str">
        <f t="shared" si="41"/>
        <v>MILE</v>
      </c>
      <c r="AE149" s="10" t="str">
        <f t="shared" si="41"/>
        <v/>
      </c>
    </row>
    <row r="150" spans="2:31" ht="12.75" customHeight="1" x14ac:dyDescent="0.2">
      <c r="B150" s="28"/>
      <c r="D150" s="11" t="s">
        <v>65</v>
      </c>
      <c r="E150" s="43" t="s">
        <v>66</v>
      </c>
      <c r="F150" s="66">
        <v>7</v>
      </c>
      <c r="G150" s="67"/>
      <c r="H150" s="48" t="s">
        <v>0</v>
      </c>
      <c r="I150" s="60">
        <v>7.53</v>
      </c>
      <c r="J150" s="61"/>
      <c r="K150" s="12"/>
      <c r="L150" s="11"/>
      <c r="M150" s="11">
        <v>121</v>
      </c>
      <c r="N150" s="11"/>
      <c r="O150" s="11"/>
      <c r="P150" s="11"/>
      <c r="Q150" s="11"/>
      <c r="R150" s="11"/>
      <c r="S150" s="11">
        <v>7.0000000000000007E-2</v>
      </c>
      <c r="T150" s="11"/>
      <c r="U150" s="11">
        <v>0.04</v>
      </c>
      <c r="V150" s="11"/>
      <c r="W150" s="11">
        <v>0.79</v>
      </c>
      <c r="X150" s="11">
        <v>0.39</v>
      </c>
      <c r="Y150" s="11">
        <v>545</v>
      </c>
      <c r="Z150" s="11">
        <v>776</v>
      </c>
      <c r="AA150" s="11"/>
      <c r="AB150" s="38">
        <f>W150+X150+(Z150/5280)</f>
        <v>1.3269696969696971</v>
      </c>
      <c r="AC150" s="11">
        <f>Y150</f>
        <v>545</v>
      </c>
      <c r="AD150" s="11">
        <f>S150+U150</f>
        <v>0.11000000000000001</v>
      </c>
      <c r="AE150" s="11"/>
    </row>
    <row r="151" spans="2:31" ht="12.75" customHeight="1" x14ac:dyDescent="0.2">
      <c r="B151" s="29"/>
      <c r="D151" s="14" t="s">
        <v>65</v>
      </c>
      <c r="E151" s="44" t="s">
        <v>66</v>
      </c>
      <c r="F151" s="64">
        <v>7.53</v>
      </c>
      <c r="G151" s="65"/>
      <c r="H151" s="47" t="s">
        <v>0</v>
      </c>
      <c r="I151" s="51">
        <v>8.5299999999999994</v>
      </c>
      <c r="J151" s="52"/>
      <c r="K151" s="16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>
        <v>2.0299999999999998</v>
      </c>
      <c r="X151" s="14">
        <v>1.01</v>
      </c>
      <c r="Y151" s="14"/>
      <c r="Z151" s="14"/>
      <c r="AA151" s="14"/>
      <c r="AB151" s="39">
        <f>W151+X151+(Z151/5280)</f>
        <v>3.04</v>
      </c>
      <c r="AC151" s="14"/>
      <c r="AD151" s="14"/>
      <c r="AE151" s="14"/>
    </row>
    <row r="152" spans="2:31" ht="12.75" customHeight="1" x14ac:dyDescent="0.2">
      <c r="B152" s="29"/>
      <c r="D152" s="14" t="s">
        <v>65</v>
      </c>
      <c r="E152" s="44" t="s">
        <v>66</v>
      </c>
      <c r="F152" s="64">
        <v>8.5299999999999994</v>
      </c>
      <c r="G152" s="65"/>
      <c r="H152" s="47" t="s">
        <v>0</v>
      </c>
      <c r="I152" s="62">
        <v>8.68</v>
      </c>
      <c r="J152" s="63"/>
      <c r="K152" s="16"/>
      <c r="L152" s="14"/>
      <c r="M152" s="14"/>
      <c r="N152" s="14"/>
      <c r="O152" s="14"/>
      <c r="P152" s="14"/>
      <c r="Q152" s="14"/>
      <c r="R152" s="14"/>
      <c r="S152" s="14">
        <v>7.0000000000000007E-2</v>
      </c>
      <c r="T152" s="14">
        <v>186</v>
      </c>
      <c r="U152" s="14">
        <v>0.04</v>
      </c>
      <c r="V152" s="14"/>
      <c r="W152" s="14">
        <v>0.22</v>
      </c>
      <c r="X152" s="14">
        <v>0.11</v>
      </c>
      <c r="Y152" s="14"/>
      <c r="Z152" s="14">
        <v>113</v>
      </c>
      <c r="AA152" s="14"/>
      <c r="AB152" s="39">
        <f t="shared" ref="AB152:AB176" si="42">W152+X152+(Z152/5280)</f>
        <v>0.35140151515151519</v>
      </c>
      <c r="AC152" s="14"/>
      <c r="AD152" s="39">
        <f>S152+U152+(T152/5280)</f>
        <v>0.14522727272727273</v>
      </c>
      <c r="AE152" s="14"/>
    </row>
    <row r="153" spans="2:31" ht="12.75" customHeight="1" x14ac:dyDescent="0.2">
      <c r="B153" s="29"/>
      <c r="D153" s="14" t="s">
        <v>65</v>
      </c>
      <c r="E153" s="44" t="s">
        <v>66</v>
      </c>
      <c r="F153" s="64">
        <v>8.68</v>
      </c>
      <c r="G153" s="65"/>
      <c r="H153" s="47" t="s">
        <v>0</v>
      </c>
      <c r="I153" s="62">
        <v>9.01</v>
      </c>
      <c r="J153" s="63"/>
      <c r="K153" s="16"/>
      <c r="L153" s="14"/>
      <c r="M153" s="14">
        <v>75</v>
      </c>
      <c r="N153" s="14"/>
      <c r="O153" s="14"/>
      <c r="P153" s="14"/>
      <c r="Q153" s="14"/>
      <c r="R153" s="14"/>
      <c r="S153" s="14">
        <v>7.0000000000000007E-2</v>
      </c>
      <c r="T153" s="14"/>
      <c r="U153" s="14">
        <v>0.04</v>
      </c>
      <c r="V153" s="14"/>
      <c r="W153" s="14">
        <v>0.69</v>
      </c>
      <c r="X153" s="14">
        <v>0.35</v>
      </c>
      <c r="Y153" s="14">
        <v>542</v>
      </c>
      <c r="Z153" s="14">
        <v>635</v>
      </c>
      <c r="AA153" s="14"/>
      <c r="AB153" s="39">
        <f t="shared" si="42"/>
        <v>1.1602651515151516</v>
      </c>
      <c r="AC153" s="14">
        <f>Y153</f>
        <v>542</v>
      </c>
      <c r="AD153" s="39">
        <f>S153+U153+(T153/5280)</f>
        <v>0.11000000000000001</v>
      </c>
      <c r="AE153" s="14"/>
    </row>
    <row r="154" spans="2:31" ht="12.75" customHeight="1" x14ac:dyDescent="0.2">
      <c r="B154" s="29"/>
      <c r="D154" s="14" t="s">
        <v>65</v>
      </c>
      <c r="E154" s="44" t="s">
        <v>66</v>
      </c>
      <c r="F154" s="64">
        <v>9.0500000000000007</v>
      </c>
      <c r="G154" s="65"/>
      <c r="H154" s="47" t="s">
        <v>0</v>
      </c>
      <c r="I154" s="62">
        <v>10.029999999999999</v>
      </c>
      <c r="J154" s="63"/>
      <c r="K154" s="16"/>
      <c r="L154" s="14"/>
      <c r="M154" s="14">
        <v>140</v>
      </c>
      <c r="N154" s="14"/>
      <c r="O154" s="14"/>
      <c r="P154" s="14"/>
      <c r="Q154" s="14"/>
      <c r="R154" s="14">
        <v>8</v>
      </c>
      <c r="S154" s="14"/>
      <c r="T154" s="14"/>
      <c r="U154" s="14"/>
      <c r="V154" s="14"/>
      <c r="W154" s="14">
        <v>2.0099999999999998</v>
      </c>
      <c r="X154" s="14">
        <v>0.99</v>
      </c>
      <c r="Y154" s="14">
        <v>616</v>
      </c>
      <c r="Z154" s="14">
        <v>1101</v>
      </c>
      <c r="AA154" s="14"/>
      <c r="AB154" s="39">
        <f>W154+X154+(Z154/5280)</f>
        <v>3.2085227272727272</v>
      </c>
      <c r="AC154" s="14">
        <f>Y154</f>
        <v>616</v>
      </c>
      <c r="AD154" s="14"/>
      <c r="AE154" s="14"/>
    </row>
    <row r="155" spans="2:31" ht="12.75" customHeight="1" x14ac:dyDescent="0.2">
      <c r="B155" s="29"/>
      <c r="D155" s="14" t="s">
        <v>65</v>
      </c>
      <c r="E155" s="44" t="s">
        <v>66</v>
      </c>
      <c r="F155" s="64">
        <v>10.029999999999999</v>
      </c>
      <c r="G155" s="65"/>
      <c r="H155" s="47" t="s">
        <v>0</v>
      </c>
      <c r="I155" s="51">
        <v>11.03</v>
      </c>
      <c r="J155" s="52"/>
      <c r="K155" s="16"/>
      <c r="L155" s="14"/>
      <c r="M155" s="14">
        <v>179</v>
      </c>
      <c r="N155" s="14"/>
      <c r="O155" s="14"/>
      <c r="P155" s="14"/>
      <c r="Q155" s="14"/>
      <c r="R155" s="14"/>
      <c r="S155" s="14"/>
      <c r="T155" s="14"/>
      <c r="U155" s="14"/>
      <c r="V155" s="14"/>
      <c r="W155" s="14">
        <v>2.0099999999999998</v>
      </c>
      <c r="X155" s="14">
        <v>1.01</v>
      </c>
      <c r="Y155" s="14">
        <v>1337</v>
      </c>
      <c r="Z155" s="14">
        <v>940</v>
      </c>
      <c r="AA155" s="14"/>
      <c r="AB155" s="39">
        <f t="shared" si="42"/>
        <v>3.1980303030303028</v>
      </c>
      <c r="AC155" s="14">
        <f t="shared" ref="AC155:AC156" si="43">Y155</f>
        <v>1337</v>
      </c>
      <c r="AD155" s="14"/>
      <c r="AE155" s="14"/>
    </row>
    <row r="156" spans="2:31" ht="12.75" customHeight="1" x14ac:dyDescent="0.2">
      <c r="B156" s="29"/>
      <c r="D156" s="14" t="s">
        <v>65</v>
      </c>
      <c r="E156" s="44" t="s">
        <v>66</v>
      </c>
      <c r="F156" s="49">
        <v>11.03</v>
      </c>
      <c r="G156" s="50"/>
      <c r="H156" s="47" t="s">
        <v>0</v>
      </c>
      <c r="I156" s="62">
        <v>11.38</v>
      </c>
      <c r="J156" s="63"/>
      <c r="K156" s="16"/>
      <c r="L156" s="14"/>
      <c r="M156" s="14">
        <v>115</v>
      </c>
      <c r="N156" s="14"/>
      <c r="O156" s="14"/>
      <c r="P156" s="14"/>
      <c r="Q156" s="14"/>
      <c r="R156" s="14"/>
      <c r="S156" s="14"/>
      <c r="T156" s="14"/>
      <c r="U156" s="14"/>
      <c r="V156" s="14"/>
      <c r="W156" s="14">
        <v>0.55000000000000004</v>
      </c>
      <c r="X156" s="14">
        <v>0.28000000000000003</v>
      </c>
      <c r="Y156" s="14">
        <v>648</v>
      </c>
      <c r="Z156" s="14">
        <v>502</v>
      </c>
      <c r="AA156" s="14"/>
      <c r="AB156" s="39">
        <f t="shared" si="42"/>
        <v>0.92507575757575766</v>
      </c>
      <c r="AC156" s="14">
        <f t="shared" si="43"/>
        <v>648</v>
      </c>
      <c r="AD156" s="14"/>
      <c r="AE156" s="14"/>
    </row>
    <row r="157" spans="2:31" ht="12.75" customHeight="1" x14ac:dyDescent="0.2">
      <c r="B157" s="29"/>
      <c r="D157" s="14"/>
      <c r="E157" s="44"/>
      <c r="F157" s="37"/>
      <c r="G157" s="47"/>
      <c r="H157" s="14"/>
      <c r="I157" s="37"/>
      <c r="J157" s="17"/>
      <c r="K157" s="16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39"/>
      <c r="AC157" s="14"/>
      <c r="AD157" s="14"/>
      <c r="AE157" s="14"/>
    </row>
    <row r="158" spans="2:31" ht="12.75" customHeight="1" x14ac:dyDescent="0.2">
      <c r="B158" s="29"/>
      <c r="D158" s="14" t="s">
        <v>65</v>
      </c>
      <c r="E158" s="44" t="s">
        <v>67</v>
      </c>
      <c r="F158" s="64">
        <v>7.1420000000000003</v>
      </c>
      <c r="G158" s="65"/>
      <c r="H158" s="37" t="s">
        <v>0</v>
      </c>
      <c r="I158" s="62">
        <v>7.53</v>
      </c>
      <c r="J158" s="63"/>
      <c r="K158" s="16"/>
      <c r="L158" s="14"/>
      <c r="M158" s="14"/>
      <c r="N158" s="14"/>
      <c r="O158" s="14"/>
      <c r="P158" s="14"/>
      <c r="Q158" s="14"/>
      <c r="R158" s="14"/>
      <c r="S158" s="14">
        <v>7.0000000000000007E-2</v>
      </c>
      <c r="T158" s="14"/>
      <c r="U158" s="14">
        <v>0.04</v>
      </c>
      <c r="V158" s="14"/>
      <c r="W158" s="14">
        <v>0.74</v>
      </c>
      <c r="X158" s="14">
        <v>0.37</v>
      </c>
      <c r="Y158" s="14"/>
      <c r="Z158" s="14"/>
      <c r="AA158" s="14"/>
      <c r="AB158" s="39">
        <f t="shared" si="42"/>
        <v>1.1099999999999999</v>
      </c>
      <c r="AC158" s="14"/>
      <c r="AD158" s="39">
        <f>S158+U158+(T158/5280)</f>
        <v>0.11000000000000001</v>
      </c>
      <c r="AE158" s="14"/>
    </row>
    <row r="159" spans="2:31" ht="12.75" customHeight="1" x14ac:dyDescent="0.2">
      <c r="B159" s="29"/>
      <c r="D159" s="14" t="s">
        <v>65</v>
      </c>
      <c r="E159" s="44" t="s">
        <v>67</v>
      </c>
      <c r="F159" s="64">
        <v>7.53</v>
      </c>
      <c r="G159" s="65"/>
      <c r="H159" s="37" t="s">
        <v>0</v>
      </c>
      <c r="I159" s="62">
        <v>8.5299999999999994</v>
      </c>
      <c r="J159" s="63"/>
      <c r="K159" s="16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>
        <v>2</v>
      </c>
      <c r="X159" s="14">
        <v>1</v>
      </c>
      <c r="Y159" s="14"/>
      <c r="Z159" s="14"/>
      <c r="AA159" s="14"/>
      <c r="AB159" s="39">
        <f t="shared" si="42"/>
        <v>3</v>
      </c>
      <c r="AC159" s="14"/>
      <c r="AD159" s="14"/>
      <c r="AE159" s="14"/>
    </row>
    <row r="160" spans="2:31" ht="12.75" customHeight="1" x14ac:dyDescent="0.2">
      <c r="B160" s="29"/>
      <c r="D160" s="14" t="s">
        <v>65</v>
      </c>
      <c r="E160" s="44" t="s">
        <v>67</v>
      </c>
      <c r="F160" s="49">
        <v>8.5299999999999994</v>
      </c>
      <c r="G160" s="50"/>
      <c r="H160" s="37" t="s">
        <v>0</v>
      </c>
      <c r="I160" s="62">
        <v>8.68</v>
      </c>
      <c r="J160" s="63"/>
      <c r="K160" s="16"/>
      <c r="L160" s="14"/>
      <c r="M160" s="14"/>
      <c r="N160" s="14"/>
      <c r="O160" s="14"/>
      <c r="P160" s="14"/>
      <c r="Q160" s="14"/>
      <c r="R160" s="14"/>
      <c r="S160" s="14">
        <v>7.0000000000000007E-2</v>
      </c>
      <c r="T160" s="14">
        <v>185</v>
      </c>
      <c r="U160" s="14">
        <v>0.04</v>
      </c>
      <c r="V160" s="14"/>
      <c r="W160" s="14">
        <v>0.24</v>
      </c>
      <c r="X160" s="14">
        <v>0.12</v>
      </c>
      <c r="Y160" s="14"/>
      <c r="Z160" s="14"/>
      <c r="AA160" s="14"/>
      <c r="AB160" s="39">
        <f t="shared" si="42"/>
        <v>0.36</v>
      </c>
      <c r="AC160" s="14"/>
      <c r="AD160" s="39">
        <f>S160+U160+(T160/5280)</f>
        <v>0.1450378787878788</v>
      </c>
      <c r="AE160" s="14"/>
    </row>
    <row r="161" spans="2:31" ht="12.75" customHeight="1" x14ac:dyDescent="0.2">
      <c r="B161" s="29"/>
      <c r="D161" s="14" t="s">
        <v>65</v>
      </c>
      <c r="E161" s="44" t="s">
        <v>67</v>
      </c>
      <c r="F161" s="64">
        <v>8.68</v>
      </c>
      <c r="G161" s="65"/>
      <c r="H161" s="37" t="s">
        <v>0</v>
      </c>
      <c r="I161" s="62">
        <v>9.0500000000000007</v>
      </c>
      <c r="J161" s="63"/>
      <c r="K161" s="16"/>
      <c r="L161" s="14"/>
      <c r="M161" s="14">
        <v>167</v>
      </c>
      <c r="N161" s="14"/>
      <c r="O161" s="14"/>
      <c r="P161" s="14"/>
      <c r="Q161" s="14"/>
      <c r="R161" s="14"/>
      <c r="S161" s="14">
        <v>7.0000000000000007E-2</v>
      </c>
      <c r="T161" s="14"/>
      <c r="U161" s="14">
        <v>0.04</v>
      </c>
      <c r="V161" s="14"/>
      <c r="W161" s="14">
        <v>0.7</v>
      </c>
      <c r="X161" s="14">
        <v>0.35</v>
      </c>
      <c r="Y161" s="14">
        <v>792</v>
      </c>
      <c r="Z161" s="14">
        <v>454</v>
      </c>
      <c r="AA161" s="14"/>
      <c r="AB161" s="39">
        <f t="shared" si="42"/>
        <v>1.1359848484848483</v>
      </c>
      <c r="AC161" s="14">
        <f>Y161</f>
        <v>792</v>
      </c>
      <c r="AD161" s="39">
        <f>S161+U161+(T161/5280)</f>
        <v>0.11000000000000001</v>
      </c>
      <c r="AE161" s="14"/>
    </row>
    <row r="162" spans="2:31" ht="12.75" customHeight="1" x14ac:dyDescent="0.2">
      <c r="B162" s="29"/>
      <c r="D162" s="14" t="s">
        <v>65</v>
      </c>
      <c r="E162" s="44" t="s">
        <v>67</v>
      </c>
      <c r="F162" s="64">
        <v>9.0500000000000007</v>
      </c>
      <c r="G162" s="65"/>
      <c r="H162" s="37" t="s">
        <v>0</v>
      </c>
      <c r="I162" s="62">
        <v>10.029999999999999</v>
      </c>
      <c r="J162" s="63"/>
      <c r="K162" s="16"/>
      <c r="L162" s="14"/>
      <c r="M162" s="14">
        <v>96</v>
      </c>
      <c r="N162" s="14"/>
      <c r="O162" s="14"/>
      <c r="P162" s="14"/>
      <c r="Q162" s="14"/>
      <c r="R162" s="14"/>
      <c r="S162" s="14"/>
      <c r="T162" s="14"/>
      <c r="U162" s="14"/>
      <c r="V162" s="14"/>
      <c r="W162" s="14">
        <v>2</v>
      </c>
      <c r="X162" s="14">
        <v>1</v>
      </c>
      <c r="Y162" s="14">
        <v>602</v>
      </c>
      <c r="Z162" s="14">
        <v>501</v>
      </c>
      <c r="AA162" s="14"/>
      <c r="AB162" s="39">
        <f t="shared" si="42"/>
        <v>3.0948863636363635</v>
      </c>
      <c r="AC162" s="14">
        <f t="shared" ref="AC162:AC164" si="44">Y162</f>
        <v>602</v>
      </c>
      <c r="AD162" s="14"/>
      <c r="AE162" s="14"/>
    </row>
    <row r="163" spans="2:31" ht="12.75" customHeight="1" x14ac:dyDescent="0.2">
      <c r="B163" s="29"/>
      <c r="D163" s="14" t="s">
        <v>65</v>
      </c>
      <c r="E163" s="44" t="s">
        <v>67</v>
      </c>
      <c r="F163" s="49">
        <v>10.029999999999999</v>
      </c>
      <c r="G163" s="50"/>
      <c r="H163" s="37" t="s">
        <v>0</v>
      </c>
      <c r="I163" s="62">
        <v>11.03</v>
      </c>
      <c r="J163" s="63"/>
      <c r="K163" s="16"/>
      <c r="L163" s="14"/>
      <c r="M163" s="14">
        <v>174</v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>
        <v>2</v>
      </c>
      <c r="X163" s="14">
        <v>1</v>
      </c>
      <c r="Y163" s="14">
        <v>706</v>
      </c>
      <c r="Z163" s="14">
        <v>850</v>
      </c>
      <c r="AA163" s="14"/>
      <c r="AB163" s="39">
        <f t="shared" si="42"/>
        <v>3.1609848484848486</v>
      </c>
      <c r="AC163" s="14">
        <f>Y163</f>
        <v>706</v>
      </c>
      <c r="AD163" s="14"/>
      <c r="AE163" s="14"/>
    </row>
    <row r="164" spans="2:31" ht="12.75" customHeight="1" x14ac:dyDescent="0.2">
      <c r="B164" s="29"/>
      <c r="D164" s="14" t="s">
        <v>65</v>
      </c>
      <c r="E164" s="44" t="s">
        <v>67</v>
      </c>
      <c r="F164" s="64">
        <v>11.03</v>
      </c>
      <c r="G164" s="65"/>
      <c r="H164" s="37" t="s">
        <v>0</v>
      </c>
      <c r="I164" s="62">
        <v>11.3</v>
      </c>
      <c r="J164" s="63"/>
      <c r="K164" s="16"/>
      <c r="L164" s="14"/>
      <c r="M164" s="14">
        <v>186</v>
      </c>
      <c r="N164" s="14"/>
      <c r="O164" s="14"/>
      <c r="P164" s="14"/>
      <c r="Q164" s="14"/>
      <c r="R164" s="14"/>
      <c r="S164" s="14"/>
      <c r="T164" s="14"/>
      <c r="U164" s="14"/>
      <c r="V164" s="14"/>
      <c r="W164" s="14">
        <v>0.56000000000000005</v>
      </c>
      <c r="X164" s="14">
        <v>0.28000000000000003</v>
      </c>
      <c r="Y164" s="14">
        <v>890</v>
      </c>
      <c r="Z164" s="14">
        <v>659</v>
      </c>
      <c r="AA164" s="14"/>
      <c r="AB164" s="39">
        <f t="shared" si="42"/>
        <v>0.96481060606060609</v>
      </c>
      <c r="AC164" s="14">
        <f t="shared" si="44"/>
        <v>890</v>
      </c>
      <c r="AD164" s="14"/>
      <c r="AE164" s="14"/>
    </row>
    <row r="165" spans="2:31" ht="12.75" customHeight="1" x14ac:dyDescent="0.2">
      <c r="B165" s="29"/>
      <c r="D165" s="42"/>
      <c r="E165" s="46"/>
      <c r="F165" s="57"/>
      <c r="G165" s="58"/>
      <c r="H165" s="58"/>
      <c r="I165" s="58"/>
      <c r="J165" s="59"/>
      <c r="K165" s="16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39"/>
      <c r="AC165" s="14"/>
      <c r="AD165" s="14"/>
      <c r="AE165" s="14"/>
    </row>
    <row r="166" spans="2:31" ht="12.75" customHeight="1" x14ac:dyDescent="0.2">
      <c r="B166" s="29"/>
      <c r="D166" s="14" t="s">
        <v>65</v>
      </c>
      <c r="E166" s="45" t="s">
        <v>66</v>
      </c>
      <c r="F166" s="57" t="s">
        <v>68</v>
      </c>
      <c r="G166" s="58"/>
      <c r="H166" s="58"/>
      <c r="I166" s="58"/>
      <c r="J166" s="59"/>
      <c r="K166" s="16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>
        <v>0.49</v>
      </c>
      <c r="X166" s="14">
        <v>0.03</v>
      </c>
      <c r="Y166" s="14"/>
      <c r="Z166" s="14"/>
      <c r="AA166" s="14"/>
      <c r="AB166" s="39">
        <f t="shared" si="42"/>
        <v>0.52</v>
      </c>
      <c r="AC166" s="14"/>
      <c r="AD166" s="14"/>
      <c r="AE166" s="14"/>
    </row>
    <row r="167" spans="2:31" ht="12.75" customHeight="1" x14ac:dyDescent="0.2">
      <c r="B167" s="29"/>
      <c r="D167" s="14" t="s">
        <v>65</v>
      </c>
      <c r="E167" s="44" t="s">
        <v>66</v>
      </c>
      <c r="F167" s="57" t="s">
        <v>69</v>
      </c>
      <c r="G167" s="58"/>
      <c r="H167" s="58"/>
      <c r="I167" s="58"/>
      <c r="J167" s="59"/>
      <c r="K167" s="16">
        <v>2</v>
      </c>
      <c r="L167" s="14">
        <v>32</v>
      </c>
      <c r="M167" s="14"/>
      <c r="N167" s="14">
        <v>6</v>
      </c>
      <c r="O167" s="14">
        <v>101</v>
      </c>
      <c r="P167" s="14"/>
      <c r="Q167" s="14"/>
      <c r="R167" s="14"/>
      <c r="S167" s="14"/>
      <c r="T167" s="14"/>
      <c r="U167" s="14"/>
      <c r="V167" s="14"/>
      <c r="W167" s="14">
        <v>0.36</v>
      </c>
      <c r="X167" s="14"/>
      <c r="Y167" s="14">
        <v>277</v>
      </c>
      <c r="Z167" s="14"/>
      <c r="AA167" s="14"/>
      <c r="AB167" s="39">
        <f t="shared" si="42"/>
        <v>0.36</v>
      </c>
      <c r="AC167" s="14">
        <f>Y167</f>
        <v>277</v>
      </c>
      <c r="AD167" s="14"/>
      <c r="AE167" s="14"/>
    </row>
    <row r="168" spans="2:31" ht="12.75" customHeight="1" x14ac:dyDescent="0.2">
      <c r="B168" s="29"/>
      <c r="D168" s="14" t="s">
        <v>65</v>
      </c>
      <c r="E168" s="44" t="s">
        <v>66</v>
      </c>
      <c r="F168" s="57" t="s">
        <v>70</v>
      </c>
      <c r="G168" s="58"/>
      <c r="H168" s="58"/>
      <c r="I168" s="58"/>
      <c r="J168" s="59"/>
      <c r="K168" s="16"/>
      <c r="L168" s="14"/>
      <c r="M168" s="14"/>
      <c r="N168" s="14"/>
      <c r="O168" s="14">
        <v>132</v>
      </c>
      <c r="P168" s="14"/>
      <c r="Q168" s="14"/>
      <c r="R168" s="14"/>
      <c r="S168" s="14"/>
      <c r="T168" s="14"/>
      <c r="U168" s="14"/>
      <c r="V168" s="14"/>
      <c r="W168" s="14">
        <v>0.28000000000000003</v>
      </c>
      <c r="X168" s="14">
        <v>0.02</v>
      </c>
      <c r="Y168" s="14"/>
      <c r="Z168" s="14"/>
      <c r="AA168" s="14"/>
      <c r="AB168" s="39">
        <f t="shared" si="42"/>
        <v>0.30000000000000004</v>
      </c>
      <c r="AC168" s="14"/>
      <c r="AD168" s="14"/>
      <c r="AE168" s="14"/>
    </row>
    <row r="169" spans="2:31" ht="12.75" customHeight="1" x14ac:dyDescent="0.2">
      <c r="B169" s="29"/>
      <c r="D169" s="14" t="s">
        <v>65</v>
      </c>
      <c r="E169" s="44" t="s">
        <v>66</v>
      </c>
      <c r="F169" s="57" t="s">
        <v>71</v>
      </c>
      <c r="G169" s="58"/>
      <c r="H169" s="58"/>
      <c r="I169" s="58"/>
      <c r="J169" s="59"/>
      <c r="K169" s="16">
        <v>2</v>
      </c>
      <c r="L169" s="14">
        <v>21</v>
      </c>
      <c r="M169" s="14"/>
      <c r="N169" s="14"/>
      <c r="O169" s="14">
        <v>48</v>
      </c>
      <c r="P169" s="14"/>
      <c r="Q169" s="14"/>
      <c r="R169" s="14"/>
      <c r="S169" s="14"/>
      <c r="T169" s="14"/>
      <c r="U169" s="14"/>
      <c r="V169" s="14"/>
      <c r="W169" s="14">
        <v>0.54</v>
      </c>
      <c r="X169" s="14"/>
      <c r="Y169" s="14"/>
      <c r="Z169" s="14"/>
      <c r="AA169" s="14"/>
      <c r="AB169" s="39">
        <f t="shared" si="42"/>
        <v>0.54</v>
      </c>
      <c r="AC169" s="14"/>
      <c r="AD169" s="14"/>
      <c r="AE169" s="14"/>
    </row>
    <row r="170" spans="2:31" ht="12.75" customHeight="1" x14ac:dyDescent="0.2">
      <c r="B170" s="29"/>
      <c r="D170" s="14" t="s">
        <v>65</v>
      </c>
      <c r="E170" s="44" t="s">
        <v>66</v>
      </c>
      <c r="F170" s="57" t="s">
        <v>72</v>
      </c>
      <c r="G170" s="58"/>
      <c r="H170" s="58"/>
      <c r="I170" s="58"/>
      <c r="J170" s="59"/>
      <c r="K170" s="16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>
        <v>0.33</v>
      </c>
      <c r="X170" s="14"/>
      <c r="Y170" s="14"/>
      <c r="Z170" s="14"/>
      <c r="AA170" s="14"/>
      <c r="AB170" s="39">
        <f t="shared" si="42"/>
        <v>0.33</v>
      </c>
      <c r="AC170" s="14"/>
      <c r="AD170" s="14"/>
      <c r="AE170" s="14"/>
    </row>
    <row r="171" spans="2:31" ht="12.75" customHeight="1" x14ac:dyDescent="0.2">
      <c r="B171" s="29"/>
      <c r="D171" s="14" t="s">
        <v>65</v>
      </c>
      <c r="E171" s="44" t="s">
        <v>66</v>
      </c>
      <c r="F171" s="57" t="s">
        <v>73</v>
      </c>
      <c r="G171" s="58"/>
      <c r="H171" s="58"/>
      <c r="I171" s="58"/>
      <c r="J171" s="59"/>
      <c r="K171" s="16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>
        <v>0.1</v>
      </c>
      <c r="X171" s="14"/>
      <c r="Y171" s="14"/>
      <c r="Z171" s="14"/>
      <c r="AA171" s="14"/>
      <c r="AB171" s="39">
        <f t="shared" si="42"/>
        <v>0.1</v>
      </c>
      <c r="AC171" s="14"/>
      <c r="AD171" s="14"/>
      <c r="AE171" s="14"/>
    </row>
    <row r="172" spans="2:31" ht="12.75" customHeight="1" x14ac:dyDescent="0.2">
      <c r="B172" s="29"/>
      <c r="D172" s="14"/>
      <c r="E172" s="44"/>
      <c r="F172" s="57"/>
      <c r="G172" s="58"/>
      <c r="H172" s="58"/>
      <c r="I172" s="58"/>
      <c r="J172" s="59"/>
      <c r="K172" s="16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39"/>
      <c r="AC172" s="14"/>
      <c r="AD172" s="14"/>
      <c r="AE172" s="14"/>
    </row>
    <row r="173" spans="2:31" ht="12.75" customHeight="1" x14ac:dyDescent="0.2">
      <c r="B173" s="29"/>
      <c r="D173" s="14" t="s">
        <v>65</v>
      </c>
      <c r="E173" s="44" t="s">
        <v>67</v>
      </c>
      <c r="F173" s="57" t="s">
        <v>74</v>
      </c>
      <c r="G173" s="58"/>
      <c r="H173" s="58"/>
      <c r="I173" s="58"/>
      <c r="J173" s="59"/>
      <c r="K173" s="16"/>
      <c r="L173" s="14"/>
      <c r="M173" s="14"/>
      <c r="N173" s="14"/>
      <c r="O173" s="14">
        <v>130</v>
      </c>
      <c r="P173" s="14"/>
      <c r="Q173" s="14"/>
      <c r="R173" s="14"/>
      <c r="S173" s="14"/>
      <c r="T173" s="14"/>
      <c r="U173" s="14"/>
      <c r="V173" s="14"/>
      <c r="W173" s="14">
        <v>0.4</v>
      </c>
      <c r="X173" s="14"/>
      <c r="Y173" s="14"/>
      <c r="Z173" s="14"/>
      <c r="AA173" s="14"/>
      <c r="AB173" s="39">
        <f t="shared" si="42"/>
        <v>0.4</v>
      </c>
      <c r="AC173" s="14"/>
      <c r="AD173" s="14"/>
      <c r="AE173" s="14"/>
    </row>
    <row r="174" spans="2:31" ht="12.75" customHeight="1" x14ac:dyDescent="0.2">
      <c r="B174" s="29"/>
      <c r="D174" s="14" t="s">
        <v>65</v>
      </c>
      <c r="E174" s="44" t="s">
        <v>67</v>
      </c>
      <c r="F174" s="57" t="s">
        <v>69</v>
      </c>
      <c r="G174" s="58"/>
      <c r="H174" s="58"/>
      <c r="I174" s="58"/>
      <c r="J174" s="59"/>
      <c r="K174" s="16">
        <v>3</v>
      </c>
      <c r="L174" s="14">
        <v>47</v>
      </c>
      <c r="M174" s="14"/>
      <c r="N174" s="14">
        <v>12</v>
      </c>
      <c r="O174" s="14">
        <v>150</v>
      </c>
      <c r="P174" s="14"/>
      <c r="Q174" s="14"/>
      <c r="R174" s="14"/>
      <c r="S174" s="14"/>
      <c r="T174" s="14"/>
      <c r="U174" s="14"/>
      <c r="V174" s="14"/>
      <c r="W174" s="14">
        <v>0.36</v>
      </c>
      <c r="X174" s="14"/>
      <c r="Y174" s="14">
        <v>646</v>
      </c>
      <c r="Z174" s="14"/>
      <c r="AA174" s="14"/>
      <c r="AB174" s="39">
        <f t="shared" si="42"/>
        <v>0.36</v>
      </c>
      <c r="AC174" s="14">
        <f>Y174</f>
        <v>646</v>
      </c>
      <c r="AD174" s="14"/>
      <c r="AE174" s="14"/>
    </row>
    <row r="175" spans="2:31" ht="12.75" customHeight="1" x14ac:dyDescent="0.2">
      <c r="B175" s="29"/>
      <c r="D175" s="14" t="s">
        <v>65</v>
      </c>
      <c r="E175" s="44" t="s">
        <v>67</v>
      </c>
      <c r="F175" s="57" t="s">
        <v>75</v>
      </c>
      <c r="G175" s="58"/>
      <c r="H175" s="58"/>
      <c r="I175" s="58"/>
      <c r="J175" s="59"/>
      <c r="K175" s="16"/>
      <c r="L175" s="14"/>
      <c r="M175" s="14"/>
      <c r="N175" s="14"/>
      <c r="O175" s="14">
        <v>91</v>
      </c>
      <c r="P175" s="14"/>
      <c r="Q175" s="14"/>
      <c r="R175" s="14"/>
      <c r="S175" s="14"/>
      <c r="T175" s="14"/>
      <c r="U175" s="14"/>
      <c r="V175" s="14"/>
      <c r="W175" s="14">
        <v>0.28000000000000003</v>
      </c>
      <c r="X175" s="14"/>
      <c r="Y175" s="14"/>
      <c r="Z175" s="14"/>
      <c r="AA175" s="14"/>
      <c r="AB175" s="39">
        <f t="shared" si="42"/>
        <v>0.28000000000000003</v>
      </c>
      <c r="AC175" s="14"/>
      <c r="AD175" s="14"/>
      <c r="AE175" s="14"/>
    </row>
    <row r="176" spans="2:31" ht="12.75" customHeight="1" thickBot="1" x14ac:dyDescent="0.25">
      <c r="B176" s="29"/>
      <c r="D176" s="14" t="s">
        <v>65</v>
      </c>
      <c r="E176" s="44" t="s">
        <v>67</v>
      </c>
      <c r="F176" s="57" t="s">
        <v>76</v>
      </c>
      <c r="G176" s="58"/>
      <c r="H176" s="58"/>
      <c r="I176" s="58"/>
      <c r="J176" s="59"/>
      <c r="K176" s="16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>
        <v>0.13</v>
      </c>
      <c r="X176" s="14"/>
      <c r="Y176" s="14"/>
      <c r="Z176" s="14"/>
      <c r="AA176" s="14"/>
      <c r="AB176" s="39">
        <f t="shared" si="42"/>
        <v>0.13</v>
      </c>
      <c r="AC176" s="14"/>
      <c r="AD176" s="14"/>
      <c r="AE176" s="14"/>
    </row>
    <row r="177" spans="2:31" ht="12.75" customHeight="1" x14ac:dyDescent="0.2">
      <c r="B177" s="5" t="s">
        <v>11</v>
      </c>
      <c r="D177" s="53" t="s">
        <v>1</v>
      </c>
      <c r="E177" s="54"/>
      <c r="F177" s="54"/>
      <c r="G177" s="54"/>
      <c r="H177" s="54"/>
      <c r="I177" s="54"/>
      <c r="J177" s="55"/>
      <c r="K177" s="18">
        <f t="shared" ref="K177:V177" si="45">IF(K134="","",IF(K149="",IF(SUM(COUNTIF(K150:K176,"LS")+COUNTIF(K150:K176,"LUMP"))&gt;0,"LS",""),IF(SUM(K150:K176)&gt;0,ROUNDUP(SUM(K150:K176),0),"")))</f>
        <v>7</v>
      </c>
      <c r="L177" s="18">
        <f t="shared" si="45"/>
        <v>100</v>
      </c>
      <c r="M177" s="18">
        <f t="shared" si="45"/>
        <v>1253</v>
      </c>
      <c r="N177" s="18">
        <f t="shared" si="45"/>
        <v>18</v>
      </c>
      <c r="O177" s="18">
        <f t="shared" si="45"/>
        <v>652</v>
      </c>
      <c r="P177" s="18" t="str">
        <f t="shared" si="45"/>
        <v/>
      </c>
      <c r="Q177" s="18" t="str">
        <f t="shared" si="45"/>
        <v/>
      </c>
      <c r="R177" s="18">
        <f t="shared" si="45"/>
        <v>8</v>
      </c>
      <c r="S177" s="36">
        <f>SUM(S150:S161)</f>
        <v>0.42000000000000004</v>
      </c>
      <c r="T177" s="18">
        <f t="shared" si="45"/>
        <v>371</v>
      </c>
      <c r="U177" s="36">
        <f>SUM(U150:U161)</f>
        <v>0.24000000000000002</v>
      </c>
      <c r="V177" s="18" t="str">
        <f t="shared" si="45"/>
        <v/>
      </c>
      <c r="W177" s="36">
        <f>SUM(W150:W176)</f>
        <v>19.809999999999995</v>
      </c>
      <c r="X177" s="36">
        <f>SUM(X150:X176)</f>
        <v>8.3099999999999987</v>
      </c>
      <c r="Y177" s="18">
        <f t="shared" ref="Y177:AE177" si="46">IF(Y134="","",IF(Y149="",IF(SUM(COUNTIF(Y150:Y176,"LS")+COUNTIF(Y150:Y176,"LUMP"))&gt;0,"LS",""),IF(SUM(Y150:Y176)&gt;0,ROUNDUP(SUM(Y150:Y176),0),"")))</f>
        <v>7601</v>
      </c>
      <c r="Z177" s="18">
        <f t="shared" si="46"/>
        <v>6531</v>
      </c>
      <c r="AA177" s="18" t="str">
        <f t="shared" si="46"/>
        <v/>
      </c>
      <c r="AB177" s="36">
        <f>SUM(AB150:AB176)</f>
        <v>29.356931818181813</v>
      </c>
      <c r="AC177" s="18">
        <f t="shared" si="46"/>
        <v>7601</v>
      </c>
      <c r="AD177" s="36">
        <f>SUM(AD150:AD176)</f>
        <v>0.73026515151515148</v>
      </c>
      <c r="AE177" s="18" t="str">
        <f t="shared" si="46"/>
        <v/>
      </c>
    </row>
  </sheetData>
  <mergeCells count="161">
    <mergeCell ref="I164:J164"/>
    <mergeCell ref="F27:J27"/>
    <mergeCell ref="F31:J31"/>
    <mergeCell ref="F34:J34"/>
    <mergeCell ref="F36:J36"/>
    <mergeCell ref="F109:J109"/>
    <mergeCell ref="F111:J111"/>
    <mergeCell ref="F115:J115"/>
    <mergeCell ref="F118:J118"/>
    <mergeCell ref="D91:AE91"/>
    <mergeCell ref="D92:J92"/>
    <mergeCell ref="D93:J93"/>
    <mergeCell ref="D94:D107"/>
    <mergeCell ref="E94:E107"/>
    <mergeCell ref="F94:J107"/>
    <mergeCell ref="K95:K106"/>
    <mergeCell ref="L95:L106"/>
    <mergeCell ref="M95:M106"/>
    <mergeCell ref="T137:T148"/>
    <mergeCell ref="U137:U148"/>
    <mergeCell ref="AC53:AC64"/>
    <mergeCell ref="AD53:AD64"/>
    <mergeCell ref="AC137:AC148"/>
    <mergeCell ref="AD137:AD148"/>
    <mergeCell ref="B10:B23"/>
    <mergeCell ref="B52:B65"/>
    <mergeCell ref="B94:B107"/>
    <mergeCell ref="I158:J158"/>
    <mergeCell ref="I159:J159"/>
    <mergeCell ref="I160:J160"/>
    <mergeCell ref="I161:J161"/>
    <mergeCell ref="I162:J162"/>
    <mergeCell ref="I163:J163"/>
    <mergeCell ref="B136:B149"/>
    <mergeCell ref="F136:J149"/>
    <mergeCell ref="D50:J50"/>
    <mergeCell ref="D131:J131"/>
    <mergeCell ref="I156:J156"/>
    <mergeCell ref="F151:G151"/>
    <mergeCell ref="F152:G152"/>
    <mergeCell ref="F153:G153"/>
    <mergeCell ref="F154:G154"/>
    <mergeCell ref="F155:G155"/>
    <mergeCell ref="V53:V64"/>
    <mergeCell ref="T95:T106"/>
    <mergeCell ref="U95:U106"/>
    <mergeCell ref="V95:V106"/>
    <mergeCell ref="W95:W106"/>
    <mergeCell ref="X95:X106"/>
    <mergeCell ref="Y137:Y148"/>
    <mergeCell ref="Z137:Z148"/>
    <mergeCell ref="D133:AE133"/>
    <mergeCell ref="D134:J134"/>
    <mergeCell ref="D135:J135"/>
    <mergeCell ref="D136:D149"/>
    <mergeCell ref="E136:E149"/>
    <mergeCell ref="AE137:AE148"/>
    <mergeCell ref="AA137:AA148"/>
    <mergeCell ref="N137:N148"/>
    <mergeCell ref="O137:O148"/>
    <mergeCell ref="P137:P148"/>
    <mergeCell ref="Q137:Q148"/>
    <mergeCell ref="R137:R148"/>
    <mergeCell ref="S137:S148"/>
    <mergeCell ref="AB137:AB148"/>
    <mergeCell ref="K137:K148"/>
    <mergeCell ref="L137:L148"/>
    <mergeCell ref="M137:M148"/>
    <mergeCell ref="D89:J89"/>
    <mergeCell ref="F120:J120"/>
    <mergeCell ref="N95:N106"/>
    <mergeCell ref="O95:O106"/>
    <mergeCell ref="F25:J25"/>
    <mergeCell ref="AE53:AE64"/>
    <mergeCell ref="Y53:Y64"/>
    <mergeCell ref="Z53:Z64"/>
    <mergeCell ref="AA53:AA64"/>
    <mergeCell ref="AB53:AB64"/>
    <mergeCell ref="AB95:AB106"/>
    <mergeCell ref="AC95:AC106"/>
    <mergeCell ref="AD95:AD106"/>
    <mergeCell ref="AE95:AE106"/>
    <mergeCell ref="Y95:Y106"/>
    <mergeCell ref="Z95:Z106"/>
    <mergeCell ref="AA95:AA106"/>
    <mergeCell ref="P95:P106"/>
    <mergeCell ref="Q95:Q106"/>
    <mergeCell ref="R95:R106"/>
    <mergeCell ref="S95:S106"/>
    <mergeCell ref="AE11:AE22"/>
    <mergeCell ref="D8:J8"/>
    <mergeCell ref="D9:J9"/>
    <mergeCell ref="O53:O64"/>
    <mergeCell ref="P53:P64"/>
    <mergeCell ref="W53:W64"/>
    <mergeCell ref="X53:X64"/>
    <mergeCell ref="Q53:Q64"/>
    <mergeCell ref="R53:R64"/>
    <mergeCell ref="S53:S64"/>
    <mergeCell ref="T53:T64"/>
    <mergeCell ref="O11:O22"/>
    <mergeCell ref="V11:V22"/>
    <mergeCell ref="D52:D65"/>
    <mergeCell ref="N11:N22"/>
    <mergeCell ref="E10:E23"/>
    <mergeCell ref="F10:J23"/>
    <mergeCell ref="E52:E65"/>
    <mergeCell ref="F52:J65"/>
    <mergeCell ref="K53:K64"/>
    <mergeCell ref="L53:L64"/>
    <mergeCell ref="M53:M64"/>
    <mergeCell ref="N53:N64"/>
    <mergeCell ref="U53:U64"/>
    <mergeCell ref="F173:J173"/>
    <mergeCell ref="F165:J165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1:J51"/>
    <mergeCell ref="W11:W22"/>
    <mergeCell ref="X11:X22"/>
    <mergeCell ref="T11:T22"/>
    <mergeCell ref="U11:U22"/>
    <mergeCell ref="D47:J47"/>
    <mergeCell ref="K11:K22"/>
    <mergeCell ref="L11:L22"/>
    <mergeCell ref="M11:M22"/>
    <mergeCell ref="P11:P22"/>
    <mergeCell ref="Q11:Q22"/>
    <mergeCell ref="R11:R22"/>
    <mergeCell ref="S11:S22"/>
    <mergeCell ref="D49:AE49"/>
    <mergeCell ref="D177:J177"/>
    <mergeCell ref="V137:V148"/>
    <mergeCell ref="W137:W148"/>
    <mergeCell ref="X137:X148"/>
    <mergeCell ref="F174:J174"/>
    <mergeCell ref="F175:J175"/>
    <mergeCell ref="F176:J176"/>
    <mergeCell ref="I150:J150"/>
    <mergeCell ref="I152:J152"/>
    <mergeCell ref="I153:J153"/>
    <mergeCell ref="I154:J154"/>
    <mergeCell ref="F158:G158"/>
    <mergeCell ref="F159:G159"/>
    <mergeCell ref="F161:G161"/>
    <mergeCell ref="F162:G162"/>
    <mergeCell ref="F164:G164"/>
    <mergeCell ref="F150:G150"/>
    <mergeCell ref="F166:J166"/>
    <mergeCell ref="F167:J167"/>
    <mergeCell ref="F168:J168"/>
    <mergeCell ref="F169:J169"/>
    <mergeCell ref="F170:J170"/>
    <mergeCell ref="F171:J171"/>
    <mergeCell ref="F172:J172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Davis, Nathan</cp:lastModifiedBy>
  <cp:lastPrinted>2015-05-18T14:50:53Z</cp:lastPrinted>
  <dcterms:created xsi:type="dcterms:W3CDTF">2005-09-27T11:52:28Z</dcterms:created>
  <dcterms:modified xsi:type="dcterms:W3CDTF">2025-10-10T16:39:56Z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