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559229\"/>
    </mc:Choice>
  </mc:AlternateContent>
  <xr:revisionPtr revIDLastSave="0" documentId="13_ncr:1_{39D0DF19-9CF6-4561-848C-0FB764D0854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Stage1" sheetId="2" r:id="rId1"/>
    <sheet name="Stage3" sheetId="6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6" l="1"/>
  <c r="E11" i="6"/>
  <c r="E13" i="6" s="1"/>
  <c r="D11" i="6"/>
  <c r="D13" i="6" s="1"/>
  <c r="C11" i="6"/>
  <c r="C13" i="6" s="1"/>
  <c r="B11" i="6"/>
  <c r="B13" i="6" s="1"/>
  <c r="J8" i="6"/>
  <c r="J7" i="6"/>
  <c r="I7" i="6"/>
  <c r="J6" i="6"/>
  <c r="I6" i="6"/>
  <c r="J5" i="6"/>
  <c r="I5" i="6"/>
  <c r="J4" i="6"/>
  <c r="I4" i="6"/>
  <c r="J7" i="2"/>
  <c r="J6" i="2"/>
  <c r="I7" i="2"/>
  <c r="I6" i="2"/>
  <c r="D11" i="2"/>
  <c r="E11" i="2"/>
  <c r="B17" i="6" l="1"/>
  <c r="B14" i="6"/>
  <c r="K4" i="6"/>
  <c r="L4" i="6" s="1"/>
  <c r="M4" i="6" s="1"/>
  <c r="D17" i="6"/>
  <c r="K6" i="6"/>
  <c r="L6" i="6" s="1"/>
  <c r="M6" i="6" s="1"/>
  <c r="C17" i="6"/>
  <c r="K5" i="6"/>
  <c r="L5" i="6" s="1"/>
  <c r="M5" i="6" s="1"/>
  <c r="K7" i="6"/>
  <c r="L7" i="6" s="1"/>
  <c r="M7" i="6" s="1"/>
  <c r="E17" i="6"/>
  <c r="D13" i="2"/>
  <c r="D17" i="2" s="1"/>
  <c r="J5" i="2"/>
  <c r="I5" i="2"/>
  <c r="C11" i="2"/>
  <c r="C13" i="2" s="1"/>
  <c r="J4" i="2"/>
  <c r="I4" i="2"/>
  <c r="B19" i="6" l="1"/>
  <c r="K8" i="6"/>
  <c r="L8" i="6" s="1"/>
  <c r="M8" i="6" s="1"/>
  <c r="K6" i="2"/>
  <c r="L6" i="2" s="1"/>
  <c r="M6" i="2" s="1"/>
  <c r="C17" i="2"/>
  <c r="K5" i="2"/>
  <c r="B11" i="2"/>
  <c r="B18" i="2" l="1"/>
  <c r="J8" i="2" s="1"/>
  <c r="E13" i="2" l="1"/>
  <c r="B13" i="2"/>
  <c r="K4" i="2" s="1"/>
  <c r="L4" i="2" s="1"/>
  <c r="M4" i="2" s="1"/>
  <c r="E17" i="2" l="1"/>
  <c r="K7" i="2"/>
  <c r="L7" i="2" s="1"/>
  <c r="M7" i="2" s="1"/>
  <c r="L5" i="2"/>
  <c r="M5" i="2" s="1"/>
  <c r="B17" i="2"/>
  <c r="B14" i="2"/>
  <c r="B19" i="2" l="1"/>
  <c r="K8" i="2"/>
  <c r="L8" i="2" s="1"/>
  <c r="M8" i="2" s="1"/>
</calcChain>
</file>

<file path=xl/sharedStrings.xml><?xml version="1.0" encoding="utf-8"?>
<sst xmlns="http://schemas.openxmlformats.org/spreadsheetml/2006/main" count="52" uniqueCount="28">
  <si>
    <t>Group</t>
  </si>
  <si>
    <t>Roadway</t>
  </si>
  <si>
    <t>Pavement</t>
  </si>
  <si>
    <t>Traffic Control</t>
  </si>
  <si>
    <t>MOT</t>
  </si>
  <si>
    <t>Incidentals</t>
  </si>
  <si>
    <t>Total:</t>
  </si>
  <si>
    <t>Inflation</t>
  </si>
  <si>
    <t>Grand Total:</t>
  </si>
  <si>
    <t>Project Total:</t>
  </si>
  <si>
    <t>Erosion Control</t>
  </si>
  <si>
    <t>Drainage</t>
  </si>
  <si>
    <t>ellis</t>
  </si>
  <si>
    <t>% diff</t>
  </si>
  <si>
    <t>Structures</t>
  </si>
  <si>
    <t>Plan Split</t>
  </si>
  <si>
    <t>Current Ellis</t>
  </si>
  <si>
    <t>Stage 1 Estimate</t>
  </si>
  <si>
    <t>Change</t>
  </si>
  <si>
    <t>% Change</t>
  </si>
  <si>
    <t>Total</t>
  </si>
  <si>
    <t>Stage 3 Estimate</t>
  </si>
  <si>
    <t>HAM Inverts FY2025
PID 110633
Stage 1 - Plan Split Breakdown</t>
  </si>
  <si>
    <t>04/NFA/WWtr</t>
  </si>
  <si>
    <t>03/IMS/13</t>
  </si>
  <si>
    <t>02/IMS/06</t>
  </si>
  <si>
    <t>01/S&gt;2/06</t>
  </si>
  <si>
    <t>HAM Inverts FY2025
PID 110633
Stage 3 - Plan Split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</si>
</sst>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%"/>
    <numFmt numFmtId="165" formatCode="&quot;$&quot;#,##0"/>
    <numFmt numFmtId="166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2" fillId="0" borderId="1" xfId="0" applyFont="1" applyBorder="1"/>
    <xf numFmtId="165" fontId="2" fillId="0" borderId="1" xfId="0" applyNumberFormat="1" applyFont="1" applyBorder="1"/>
    <xf numFmtId="0" fontId="0" fillId="0" borderId="1" xfId="0" applyBorder="1" applyAlignment="1">
      <alignment horizontal="center"/>
    </xf>
    <xf numFmtId="9" fontId="0" fillId="0" borderId="0" xfId="1" applyFont="1"/>
    <xf numFmtId="166" fontId="0" fillId="0" borderId="0" xfId="2" applyNumberFormat="1" applyFont="1"/>
    <xf numFmtId="0" fontId="0" fillId="0" borderId="9" xfId="0" applyBorder="1"/>
    <xf numFmtId="165" fontId="0" fillId="0" borderId="9" xfId="0" applyNumberFormat="1" applyBorder="1"/>
    <xf numFmtId="0" fontId="0" fillId="0" borderId="8" xfId="0" applyBorder="1"/>
    <xf numFmtId="165" fontId="0" fillId="0" borderId="8" xfId="0" applyNumberFormat="1" applyBorder="1"/>
    <xf numFmtId="9" fontId="0" fillId="0" borderId="1" xfId="1" applyFont="1" applyBorder="1"/>
    <xf numFmtId="9" fontId="0" fillId="0" borderId="9" xfId="1" applyFont="1" applyBorder="1"/>
    <xf numFmtId="0" fontId="2" fillId="0" borderId="10" xfId="0" applyFont="1" applyBorder="1" applyAlignment="1">
      <alignment horizontal="center"/>
    </xf>
    <xf numFmtId="166" fontId="0" fillId="0" borderId="9" xfId="0" applyNumberFormat="1" applyBorder="1"/>
    <xf numFmtId="166" fontId="0" fillId="0" borderId="1" xfId="0" applyNumberFormat="1" applyBorder="1"/>
    <xf numFmtId="0" fontId="0" fillId="0" borderId="10" xfId="0" applyBorder="1"/>
    <xf numFmtId="9" fontId="0" fillId="0" borderId="10" xfId="1" applyFont="1" applyBorder="1"/>
    <xf numFmtId="166" fontId="0" fillId="0" borderId="10" xfId="0" applyNumberFormat="1" applyBorder="1"/>
    <xf numFmtId="166" fontId="0" fillId="0" borderId="1" xfId="2" applyNumberFormat="1" applyFont="1" applyBorder="1"/>
    <xf numFmtId="166" fontId="0" fillId="0" borderId="10" xfId="2" applyNumberFormat="1" applyFont="1" applyBorder="1"/>
    <xf numFmtId="165" fontId="2" fillId="0" borderId="6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95F52-DCD9-468B-A9AC-CA52D9C5C6FA}">
  <dimension ref="A1:M19"/>
  <sheetViews>
    <sheetView workbookViewId="0">
      <selection sqref="A1:E1"/>
    </sheetView>
  </sheetViews>
  <sheetFormatPr defaultRowHeight="15" x14ac:dyDescent="0.25"/>
  <cols>
    <col min="1" max="1" width="14.7109375" bestFit="1" customWidth="1"/>
    <col min="2" max="2" width="10.28515625" bestFit="1" customWidth="1"/>
    <col min="3" max="3" width="10.28515625" customWidth="1"/>
    <col min="4" max="4" width="11.5703125" bestFit="1" customWidth="1"/>
    <col min="5" max="5" width="13.7109375" bestFit="1" customWidth="1"/>
    <col min="9" max="9" width="14" customWidth="1"/>
    <col min="10" max="10" width="15.28515625" bestFit="1" customWidth="1"/>
    <col min="11" max="11" width="18.28515625" customWidth="1"/>
    <col min="12" max="12" width="15" bestFit="1" customWidth="1"/>
    <col min="13" max="13" width="11.42578125" customWidth="1"/>
  </cols>
  <sheetData>
    <row r="1" spans="1:13" ht="48" customHeight="1" x14ac:dyDescent="0.25">
      <c r="A1" s="26" t="s">
        <v>22</v>
      </c>
      <c r="B1" s="27"/>
      <c r="C1" s="27"/>
      <c r="D1" s="27"/>
      <c r="E1" s="27"/>
    </row>
    <row r="2" spans="1:13" x14ac:dyDescent="0.25">
      <c r="A2" s="1" t="s">
        <v>0</v>
      </c>
      <c r="B2" s="5" t="s">
        <v>26</v>
      </c>
      <c r="C2" s="5" t="s">
        <v>25</v>
      </c>
      <c r="D2" s="5" t="s">
        <v>24</v>
      </c>
      <c r="E2" s="5" t="s">
        <v>23</v>
      </c>
    </row>
    <row r="3" spans="1:13" ht="15.75" thickBot="1" x14ac:dyDescent="0.3">
      <c r="A3" s="1" t="s">
        <v>1</v>
      </c>
      <c r="B3" s="2">
        <v>10440</v>
      </c>
      <c r="C3" s="2">
        <v>10000</v>
      </c>
      <c r="D3" s="2">
        <v>38557</v>
      </c>
      <c r="E3" s="2"/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</row>
    <row r="4" spans="1:13" x14ac:dyDescent="0.25">
      <c r="A4" s="1" t="s">
        <v>10</v>
      </c>
      <c r="B4" s="2">
        <v>3461</v>
      </c>
      <c r="C4" s="2">
        <v>1987</v>
      </c>
      <c r="D4" s="2">
        <v>4268</v>
      </c>
      <c r="E4" s="2"/>
      <c r="I4" s="8" t="str">
        <f>B2</f>
        <v>01/S&gt;2/06</v>
      </c>
      <c r="J4" s="15">
        <f>B16</f>
        <v>227000</v>
      </c>
      <c r="K4" s="15">
        <f>B13</f>
        <v>225087.04200000002</v>
      </c>
      <c r="L4" s="15">
        <f>K4-J4</f>
        <v>-1912.9579999999842</v>
      </c>
      <c r="M4" s="13">
        <f>L4/J4</f>
        <v>-8.4271277533038945E-3</v>
      </c>
    </row>
    <row r="5" spans="1:13" x14ac:dyDescent="0.25">
      <c r="A5" s="1" t="s">
        <v>11</v>
      </c>
      <c r="B5" s="2">
        <v>46035</v>
      </c>
      <c r="C5" s="2"/>
      <c r="D5" s="2"/>
      <c r="E5" s="2"/>
      <c r="I5" s="1" t="str">
        <f>C2</f>
        <v>02/IMS/06</v>
      </c>
      <c r="J5" s="16">
        <f>C16</f>
        <v>180000</v>
      </c>
      <c r="K5" s="16">
        <f>C13</f>
        <v>169165.35600000003</v>
      </c>
      <c r="L5" s="16">
        <f>K5-J5</f>
        <v>-10834.643999999971</v>
      </c>
      <c r="M5" s="12">
        <f>L5/J5</f>
        <v>-6.0192466666666507E-2</v>
      </c>
    </row>
    <row r="6" spans="1:13" x14ac:dyDescent="0.25">
      <c r="A6" s="1" t="s">
        <v>14</v>
      </c>
      <c r="B6" s="2">
        <v>125450</v>
      </c>
      <c r="C6" s="2">
        <v>123200</v>
      </c>
      <c r="D6" s="2">
        <v>798693</v>
      </c>
      <c r="E6" s="2">
        <v>26400</v>
      </c>
      <c r="I6" s="1" t="str">
        <f>D2</f>
        <v>03/IMS/13</v>
      </c>
      <c r="J6" s="16">
        <f>D16</f>
        <v>1085000</v>
      </c>
      <c r="K6" s="20">
        <f>D13</f>
        <v>956018.09000000008</v>
      </c>
      <c r="L6" s="16">
        <f t="shared" ref="L6:L7" si="0">K6-J6</f>
        <v>-128981.90999999992</v>
      </c>
      <c r="M6" s="12">
        <f t="shared" ref="M6:M7" si="1">L6/J6</f>
        <v>-0.11887733640552987</v>
      </c>
    </row>
    <row r="7" spans="1:13" ht="15.75" thickBot="1" x14ac:dyDescent="0.3">
      <c r="A7" s="1" t="s">
        <v>2</v>
      </c>
      <c r="B7" s="2"/>
      <c r="C7" s="2"/>
      <c r="D7" s="2"/>
      <c r="E7" s="2"/>
      <c r="I7" s="17" t="str">
        <f>E2</f>
        <v>04/NFA/WWtr</v>
      </c>
      <c r="J7" s="19">
        <f>E16</f>
        <v>60000</v>
      </c>
      <c r="K7" s="21">
        <f>E13</f>
        <v>29409.600000000002</v>
      </c>
      <c r="L7" s="19">
        <f t="shared" si="0"/>
        <v>-30590.399999999998</v>
      </c>
      <c r="M7" s="18">
        <f t="shared" si="1"/>
        <v>-0.50983999999999996</v>
      </c>
    </row>
    <row r="8" spans="1:13" x14ac:dyDescent="0.25">
      <c r="A8" s="1" t="s">
        <v>3</v>
      </c>
      <c r="B8" s="2"/>
      <c r="C8" s="2"/>
      <c r="D8" s="2"/>
      <c r="E8" s="2"/>
      <c r="I8" s="8" t="s">
        <v>20</v>
      </c>
      <c r="J8" s="15">
        <f>B18</f>
        <v>1552000</v>
      </c>
      <c r="K8" s="15">
        <f>B14</f>
        <v>1379680.0880000002</v>
      </c>
      <c r="L8" s="15">
        <f>K8-J8</f>
        <v>-172319.91199999978</v>
      </c>
      <c r="M8" s="13">
        <f>L8/J8</f>
        <v>-0.11103087113402048</v>
      </c>
    </row>
    <row r="9" spans="1:13" x14ac:dyDescent="0.25">
      <c r="A9" s="1" t="s">
        <v>4</v>
      </c>
      <c r="B9" s="2"/>
      <c r="C9" s="2"/>
      <c r="D9" s="2"/>
      <c r="E9" s="2"/>
    </row>
    <row r="10" spans="1:13" ht="15.75" thickBot="1" x14ac:dyDescent="0.3">
      <c r="A10" s="10" t="s">
        <v>5</v>
      </c>
      <c r="B10" s="11">
        <v>16667</v>
      </c>
      <c r="C10" s="11">
        <v>16667</v>
      </c>
      <c r="D10" s="11">
        <v>16667</v>
      </c>
      <c r="E10" s="11"/>
    </row>
    <row r="11" spans="1:13" ht="15.75" thickTop="1" x14ac:dyDescent="0.25">
      <c r="A11" s="8" t="s">
        <v>6</v>
      </c>
      <c r="B11" s="9">
        <f>SUM(B3:B10)</f>
        <v>202053</v>
      </c>
      <c r="C11" s="9">
        <f>SUM(C3:C10)</f>
        <v>151854</v>
      </c>
      <c r="D11" s="9">
        <f t="shared" ref="D11:E11" si="2">SUM(D3:D10)</f>
        <v>858185</v>
      </c>
      <c r="E11" s="9">
        <f t="shared" si="2"/>
        <v>26400</v>
      </c>
    </row>
    <row r="12" spans="1:13" x14ac:dyDescent="0.25">
      <c r="A12" s="1" t="s">
        <v>7</v>
      </c>
      <c r="B12" s="24">
        <v>0.114</v>
      </c>
      <c r="C12" s="25"/>
      <c r="D12" s="25"/>
      <c r="E12" s="25"/>
    </row>
    <row r="13" spans="1:13" x14ac:dyDescent="0.25">
      <c r="A13" s="3" t="s">
        <v>8</v>
      </c>
      <c r="B13" s="4">
        <f>B11*(1+B12)</f>
        <v>225087.04200000002</v>
      </c>
      <c r="C13" s="4">
        <f>C11*(1+B12)</f>
        <v>169165.35600000003</v>
      </c>
      <c r="D13" s="4">
        <f>D11*(1+B12)</f>
        <v>956018.09000000008</v>
      </c>
      <c r="E13" s="4">
        <f>E11*(1+B12)</f>
        <v>29409.600000000002</v>
      </c>
    </row>
    <row r="14" spans="1:13" x14ac:dyDescent="0.25">
      <c r="A14" s="1" t="s">
        <v>9</v>
      </c>
      <c r="B14" s="22">
        <f>SUM(B13:E13)</f>
        <v>1379680.0880000002</v>
      </c>
      <c r="C14" s="23"/>
      <c r="D14" s="23"/>
      <c r="E14" s="23"/>
    </row>
    <row r="16" spans="1:13" x14ac:dyDescent="0.25">
      <c r="A16" t="s">
        <v>12</v>
      </c>
      <c r="B16" s="7">
        <v>227000</v>
      </c>
      <c r="C16" s="7">
        <v>180000</v>
      </c>
      <c r="D16" s="7">
        <v>1085000</v>
      </c>
      <c r="E16" s="7">
        <v>60000</v>
      </c>
    </row>
    <row r="17" spans="1:5" x14ac:dyDescent="0.25">
      <c r="A17" t="s">
        <v>13</v>
      </c>
      <c r="B17" s="6">
        <f>(B13-B16)/B16</f>
        <v>-8.4271277533038945E-3</v>
      </c>
      <c r="C17" s="6">
        <f>(C13-C16)/C16</f>
        <v>-6.0192466666666507E-2</v>
      </c>
      <c r="D17" s="6">
        <f>(D13-D16)/D16</f>
        <v>-0.11887733640552987</v>
      </c>
      <c r="E17" s="6">
        <f>(E13-E16)/E16</f>
        <v>-0.50983999999999996</v>
      </c>
    </row>
    <row r="18" spans="1:5" x14ac:dyDescent="0.25">
      <c r="B18" s="28">
        <f>SUM(B16:E16)</f>
        <v>1552000</v>
      </c>
      <c r="C18" s="28"/>
      <c r="D18" s="28"/>
      <c r="E18" s="28"/>
    </row>
    <row r="19" spans="1:5" x14ac:dyDescent="0.25">
      <c r="B19" s="29">
        <f>(B14-B18)/B18</f>
        <v>-0.11103087113402048</v>
      </c>
      <c r="C19" s="29"/>
      <c r="D19" s="29"/>
      <c r="E19" s="29"/>
    </row>
  </sheetData>
  <mergeCells count="5">
    <mergeCell ref="B14:E14"/>
    <mergeCell ref="B12:E12"/>
    <mergeCell ref="A1:E1"/>
    <mergeCell ref="B18:E18"/>
    <mergeCell ref="B19:E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3B22-C5F4-4FBB-8F66-7656D28F099E}">
  <dimension ref="A1:M19"/>
  <sheetViews>
    <sheetView tabSelected="1" workbookViewId="0">
      <selection activeCell="O10" sqref="O10"/>
    </sheetView>
  </sheetViews>
  <sheetFormatPr defaultRowHeight="15" x14ac:dyDescent="0.25"/>
  <cols>
    <col min="1" max="1" width="14.7109375" bestFit="1" customWidth="1"/>
    <col min="2" max="2" width="10.28515625" bestFit="1" customWidth="1"/>
    <col min="3" max="3" width="10.28515625" customWidth="1"/>
    <col min="4" max="4" width="11.5703125" bestFit="1" customWidth="1"/>
    <col min="5" max="5" width="13.7109375" bestFit="1" customWidth="1"/>
    <col min="9" max="9" width="14" customWidth="1"/>
    <col min="10" max="10" width="15.28515625" bestFit="1" customWidth="1"/>
    <col min="11" max="11" width="18.28515625" customWidth="1"/>
    <col min="12" max="12" width="15" bestFit="1" customWidth="1"/>
    <col min="13" max="13" width="11.42578125" customWidth="1"/>
  </cols>
  <sheetData>
    <row r="1" spans="1:13" ht="48" customHeight="1" x14ac:dyDescent="0.25">
      <c r="A1" s="26" t="s">
        <v>27</v>
      </c>
      <c r="B1" s="27"/>
      <c r="C1" s="27"/>
      <c r="D1" s="27"/>
      <c r="E1" s="27"/>
    </row>
    <row r="2" spans="1:13" x14ac:dyDescent="0.25">
      <c r="A2" s="1" t="s">
        <v>0</v>
      </c>
      <c r="B2" s="5" t="s">
        <v>26</v>
      </c>
      <c r="C2" s="5" t="s">
        <v>25</v>
      </c>
      <c r="D2" s="5" t="s">
        <v>24</v>
      </c>
      <c r="E2" s="5" t="s">
        <v>23</v>
      </c>
    </row>
    <row r="3" spans="1:13" ht="15.75" thickBot="1" x14ac:dyDescent="0.3">
      <c r="A3" s="1" t="s">
        <v>1</v>
      </c>
      <c r="B3" s="2">
        <v>33330</v>
      </c>
      <c r="C3" s="2">
        <v>32790</v>
      </c>
      <c r="D3" s="2">
        <v>57510</v>
      </c>
      <c r="E3" s="2"/>
      <c r="I3" s="14" t="s">
        <v>15</v>
      </c>
      <c r="J3" s="14" t="s">
        <v>16</v>
      </c>
      <c r="K3" s="14" t="s">
        <v>21</v>
      </c>
      <c r="L3" s="14" t="s">
        <v>18</v>
      </c>
      <c r="M3" s="14" t="s">
        <v>19</v>
      </c>
    </row>
    <row r="4" spans="1:13" x14ac:dyDescent="0.25">
      <c r="A4" s="1" t="s">
        <v>10</v>
      </c>
      <c r="B4" s="2">
        <v>6996</v>
      </c>
      <c r="C4" s="2">
        <v>5356</v>
      </c>
      <c r="D4" s="2">
        <v>9062</v>
      </c>
      <c r="E4" s="2"/>
      <c r="I4" s="8" t="str">
        <f>B2</f>
        <v>01/S&gt;2/06</v>
      </c>
      <c r="J4" s="15">
        <f>B16</f>
        <v>227000</v>
      </c>
      <c r="K4" s="15">
        <f>B13</f>
        <v>260709.98800000001</v>
      </c>
      <c r="L4" s="15">
        <f>K4-J4</f>
        <v>33709.988000000012</v>
      </c>
      <c r="M4" s="13">
        <f>L4/J4</f>
        <v>0.14850214977973575</v>
      </c>
    </row>
    <row r="5" spans="1:13" x14ac:dyDescent="0.25">
      <c r="A5" s="1" t="s">
        <v>11</v>
      </c>
      <c r="B5" s="2">
        <v>54950</v>
      </c>
      <c r="C5" s="2"/>
      <c r="D5" s="2"/>
      <c r="E5" s="2"/>
      <c r="I5" s="1" t="str">
        <f>C2</f>
        <v>02/IMS/06</v>
      </c>
      <c r="J5" s="16">
        <f>C16</f>
        <v>180000</v>
      </c>
      <c r="K5" s="16">
        <f>C13</f>
        <v>173068.58800000002</v>
      </c>
      <c r="L5" s="16">
        <f>K5-J5</f>
        <v>-6931.4119999999821</v>
      </c>
      <c r="M5" s="12">
        <f>L5/J5</f>
        <v>-3.8507844444444342E-2</v>
      </c>
    </row>
    <row r="6" spans="1:13" x14ac:dyDescent="0.25">
      <c r="A6" s="1" t="s">
        <v>14</v>
      </c>
      <c r="B6" s="2">
        <v>116570</v>
      </c>
      <c r="C6" s="2">
        <v>92400</v>
      </c>
      <c r="D6" s="2">
        <v>823920</v>
      </c>
      <c r="E6" s="2">
        <v>19800</v>
      </c>
      <c r="I6" s="1" t="str">
        <f>D2</f>
        <v>03/IMS/13</v>
      </c>
      <c r="J6" s="16">
        <f>D16</f>
        <v>1085000</v>
      </c>
      <c r="K6" s="20">
        <f>D13</f>
        <v>992290.37600000005</v>
      </c>
      <c r="L6" s="16">
        <f t="shared" ref="L6:L7" si="0">K6-J6</f>
        <v>-92709.623999999953</v>
      </c>
      <c r="M6" s="12">
        <f t="shared" ref="M6:M7" si="1">L6/J6</f>
        <v>-8.5446658064516082E-2</v>
      </c>
    </row>
    <row r="7" spans="1:13" ht="15.75" thickBot="1" x14ac:dyDescent="0.3">
      <c r="A7" s="1" t="s">
        <v>2</v>
      </c>
      <c r="B7" s="2"/>
      <c r="C7" s="2"/>
      <c r="D7" s="2"/>
      <c r="E7" s="2"/>
      <c r="I7" s="17" t="str">
        <f>E2</f>
        <v>04/NFA/WWtr</v>
      </c>
      <c r="J7" s="19">
        <f>E16</f>
        <v>60000</v>
      </c>
      <c r="K7" s="21">
        <f>E13</f>
        <v>21344.400000000001</v>
      </c>
      <c r="L7" s="19">
        <f t="shared" si="0"/>
        <v>-38655.599999999999</v>
      </c>
      <c r="M7" s="18">
        <f t="shared" si="1"/>
        <v>-0.64425999999999994</v>
      </c>
    </row>
    <row r="8" spans="1:13" x14ac:dyDescent="0.25">
      <c r="A8" s="1" t="s">
        <v>3</v>
      </c>
      <c r="B8" s="2"/>
      <c r="C8" s="2"/>
      <c r="D8" s="2"/>
      <c r="E8" s="2"/>
      <c r="I8" s="8" t="s">
        <v>20</v>
      </c>
      <c r="J8" s="15">
        <f>B18</f>
        <v>1552000</v>
      </c>
      <c r="K8" s="15">
        <f>B14</f>
        <v>1447413.352</v>
      </c>
      <c r="L8" s="15">
        <f>K8-J8</f>
        <v>-104586.64800000004</v>
      </c>
      <c r="M8" s="13">
        <f>L8/J8</f>
        <v>-6.7388304123711371E-2</v>
      </c>
    </row>
    <row r="9" spans="1:13" x14ac:dyDescent="0.25">
      <c r="A9" s="1" t="s">
        <v>4</v>
      </c>
      <c r="B9" s="2"/>
      <c r="C9" s="2"/>
      <c r="D9" s="2"/>
      <c r="E9" s="2"/>
    </row>
    <row r="10" spans="1:13" ht="15.75" thickBot="1" x14ac:dyDescent="0.3">
      <c r="A10" s="10" t="s">
        <v>5</v>
      </c>
      <c r="B10" s="11">
        <v>30000</v>
      </c>
      <c r="C10" s="11">
        <v>30000</v>
      </c>
      <c r="D10" s="11">
        <v>30000</v>
      </c>
      <c r="E10" s="11"/>
    </row>
    <row r="11" spans="1:13" ht="15.75" thickTop="1" x14ac:dyDescent="0.25">
      <c r="A11" s="8" t="s">
        <v>6</v>
      </c>
      <c r="B11" s="9">
        <f>SUM(B3:B10)</f>
        <v>241846</v>
      </c>
      <c r="C11" s="9">
        <f>SUM(C3:C10)</f>
        <v>160546</v>
      </c>
      <c r="D11" s="9">
        <f t="shared" ref="D11:E11" si="2">SUM(D3:D10)</f>
        <v>920492</v>
      </c>
      <c r="E11" s="9">
        <f t="shared" si="2"/>
        <v>19800</v>
      </c>
    </row>
    <row r="12" spans="1:13" x14ac:dyDescent="0.25">
      <c r="A12" s="1" t="s">
        <v>7</v>
      </c>
      <c r="B12" s="24">
        <v>7.8E-2</v>
      </c>
      <c r="C12" s="25"/>
      <c r="D12" s="25"/>
      <c r="E12" s="25"/>
    </row>
    <row r="13" spans="1:13" x14ac:dyDescent="0.25">
      <c r="A13" s="3" t="s">
        <v>8</v>
      </c>
      <c r="B13" s="4">
        <f>B11*(1+B12)</f>
        <v>260709.98800000001</v>
      </c>
      <c r="C13" s="4">
        <f>C11*(1+B12)</f>
        <v>173068.58800000002</v>
      </c>
      <c r="D13" s="4">
        <f>D11*(1+B12)</f>
        <v>992290.37600000005</v>
      </c>
      <c r="E13" s="4">
        <f>E11*(1+B12)</f>
        <v>21344.400000000001</v>
      </c>
    </row>
    <row r="14" spans="1:13" x14ac:dyDescent="0.25">
      <c r="A14" s="1" t="s">
        <v>9</v>
      </c>
      <c r="B14" s="22">
        <f>SUM(B13:E13)</f>
        <v>1447413.352</v>
      </c>
      <c r="C14" s="23"/>
      <c r="D14" s="23"/>
      <c r="E14" s="23"/>
    </row>
    <row r="16" spans="1:13" x14ac:dyDescent="0.25">
      <c r="A16" t="s">
        <v>12</v>
      </c>
      <c r="B16" s="7">
        <v>227000</v>
      </c>
      <c r="C16" s="7">
        <v>180000</v>
      </c>
      <c r="D16" s="7">
        <v>1085000</v>
      </c>
      <c r="E16" s="7">
        <v>60000</v>
      </c>
    </row>
    <row r="17" spans="1:5" x14ac:dyDescent="0.25">
      <c r="A17" t="s">
        <v>13</v>
      </c>
      <c r="B17" s="6">
        <f>(B13-B16)/B16</f>
        <v>0.14850214977973575</v>
      </c>
      <c r="C17" s="6">
        <f>(C13-C16)/C16</f>
        <v>-3.8507844444444342E-2</v>
      </c>
      <c r="D17" s="6">
        <f>(D13-D16)/D16</f>
        <v>-8.5446658064516082E-2</v>
      </c>
      <c r="E17" s="6">
        <f>(E13-E16)/E16</f>
        <v>-0.64425999999999994</v>
      </c>
    </row>
    <row r="18" spans="1:5" x14ac:dyDescent="0.25">
      <c r="B18" s="28">
        <f>SUM(B16:E16)</f>
        <v>1552000</v>
      </c>
      <c r="C18" s="28"/>
      <c r="D18" s="28"/>
      <c r="E18" s="28"/>
    </row>
    <row r="19" spans="1:5" x14ac:dyDescent="0.25">
      <c r="B19" s="29">
        <f>(B14-B18)/B18</f>
        <v>-6.7388304123711371E-2</v>
      </c>
      <c r="C19" s="29"/>
      <c r="D19" s="29"/>
      <c r="E19" s="29"/>
    </row>
  </sheetData>
  <mergeCells count="5">
    <mergeCell ref="A1:E1"/>
    <mergeCell ref="B12:E12"/>
    <mergeCell ref="B14:E14"/>
    <mergeCell ref="B18:E18"/>
    <mergeCell ref="B19:E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Stage1</vt:lpstr>
      <vt:lpstr>Stage3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Roth</dc:creator>
  <cp:lastModifiedBy>Bailey, Maxwell</cp:lastModifiedBy>
  <dcterms:created xsi:type="dcterms:W3CDTF">2017-12-14T15:54:57Z</dcterms:created>
  <dcterms:modified xsi:type="dcterms:W3CDTF">2024-03-13T11:56:10Z</dcterms:modified>
</cp:coreProperties>
</file>