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559562\"/>
    </mc:Choice>
  </mc:AlternateContent>
  <xr:revisionPtr revIDLastSave="0" documentId="13_ncr:1_{8046A5C4-B538-40D0-AB45-CF4AF9C5D09F}" xr6:coauthVersionLast="47" xr6:coauthVersionMax="47" xr10:uidLastSave="{00000000-0000-0000-0000-000000000000}"/>
  <bookViews>
    <workbookView xWindow="28680" yWindow="-120" windowWidth="29040" windowHeight="15720" xr2:uid="{5809985E-DC09-4640-BE3E-7400B11A6EA8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6" i="1"/>
  <c r="B4" i="1"/>
  <c r="B7" i="1" s="1"/>
  <c r="B8" i="1" s="1"/>
</calcChain>
</file>

<file path=xl/sharedStrings.xml><?xml version="1.0" encoding="utf-8"?>
<sst xmlns="http://schemas.openxmlformats.org/spreadsheetml/2006/main" count="9" uniqueCount="8">
  <si>
    <t>Mannings calculation for culvert with 1/3 field pave and 125' lined</t>
  </si>
  <si>
    <t>1/3 field pave n =</t>
  </si>
  <si>
    <t>6x2 corrugation n=</t>
  </si>
  <si>
    <t>composite n =</t>
  </si>
  <si>
    <t>125' lined n =</t>
  </si>
  <si>
    <t>441' field paved n =</t>
  </si>
  <si>
    <t>Field Paved</t>
  </si>
  <si>
    <t>Field paved w/125' Lined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</si>
</sst>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9" fontId="0" fillId="0" borderId="3" xfId="0" applyNumberFormat="1" applyBorder="1" applyAlignment="1">
      <alignment horizontal="center"/>
    </xf>
    <xf numFmtId="164" fontId="0" fillId="0" borderId="2" xfId="0" applyNumberFormat="1" applyBorder="1"/>
    <xf numFmtId="9" fontId="0" fillId="0" borderId="3" xfId="1" applyFont="1" applyBorder="1" applyAlignment="1">
      <alignment horizontal="center"/>
    </xf>
    <xf numFmtId="9" fontId="0" fillId="0" borderId="3" xfId="1" applyFont="1" applyBorder="1" applyAlignment="1">
      <alignment horizontal="left"/>
    </xf>
    <xf numFmtId="0" fontId="0" fillId="0" borderId="4" xfId="0" applyBorder="1"/>
    <xf numFmtId="164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9BC17-2F79-493E-964B-B43A1D549B86}">
  <dimension ref="A1:D9"/>
  <sheetViews>
    <sheetView tabSelected="1" workbookViewId="0">
      <selection activeCell="C8" sqref="A1:C8"/>
    </sheetView>
  </sheetViews>
  <sheetFormatPr defaultRowHeight="15" x14ac:dyDescent="0.25"/>
  <cols>
    <col min="1" max="1" width="17.42578125" bestFit="1" customWidth="1"/>
    <col min="3" max="3" width="22.7109375" bestFit="1" customWidth="1"/>
  </cols>
  <sheetData>
    <row r="1" spans="1:4" ht="37.5" customHeight="1" thickTop="1" thickBot="1" x14ac:dyDescent="0.3">
      <c r="A1" s="15" t="s">
        <v>0</v>
      </c>
      <c r="B1" s="16"/>
      <c r="C1" s="17"/>
      <c r="D1" s="1"/>
    </row>
    <row r="2" spans="1:4" ht="15.75" thickTop="1" x14ac:dyDescent="0.25">
      <c r="A2" s="12" t="s">
        <v>1</v>
      </c>
      <c r="B2" s="13">
        <v>1.2E-2</v>
      </c>
      <c r="C2" s="14">
        <v>0.33</v>
      </c>
    </row>
    <row r="3" spans="1:4" x14ac:dyDescent="0.25">
      <c r="A3" s="2" t="s">
        <v>2</v>
      </c>
      <c r="B3" s="3">
        <v>3.3000000000000002E-2</v>
      </c>
      <c r="C3" s="5">
        <v>0.67</v>
      </c>
    </row>
    <row r="4" spans="1:4" x14ac:dyDescent="0.25">
      <c r="A4" s="2" t="s">
        <v>3</v>
      </c>
      <c r="B4" s="6">
        <f>B2*C2+B3*C3</f>
        <v>2.6070000000000003E-2</v>
      </c>
      <c r="C4" s="4" t="s">
        <v>6</v>
      </c>
    </row>
    <row r="5" spans="1:4" x14ac:dyDescent="0.25">
      <c r="A5" s="2"/>
      <c r="B5" s="3"/>
      <c r="C5" s="4"/>
    </row>
    <row r="6" spans="1:4" x14ac:dyDescent="0.25">
      <c r="A6" s="2" t="s">
        <v>4</v>
      </c>
      <c r="B6" s="3">
        <v>1.2E-2</v>
      </c>
      <c r="C6" s="7">
        <f>125/566</f>
        <v>0.22084805653710246</v>
      </c>
    </row>
    <row r="7" spans="1:4" x14ac:dyDescent="0.25">
      <c r="A7" s="2" t="s">
        <v>5</v>
      </c>
      <c r="B7" s="6">
        <f>B4</f>
        <v>2.6070000000000003E-2</v>
      </c>
      <c r="C7" s="8">
        <f>441/566</f>
        <v>0.77915194346289751</v>
      </c>
    </row>
    <row r="8" spans="1:4" ht="15.75" thickBot="1" x14ac:dyDescent="0.3">
      <c r="A8" s="9" t="s">
        <v>3</v>
      </c>
      <c r="B8" s="10">
        <f>B6*C6+B7*C7</f>
        <v>2.2962667844522971E-2</v>
      </c>
      <c r="C8" s="11" t="s">
        <v>7</v>
      </c>
    </row>
    <row r="9" spans="1:4" ht="15.75" thickTop="1" x14ac:dyDescent="0.25"/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2024-02-15T12:20:05Z</dcterms:created>
  <dcterms:modified xsi:type="dcterms:W3CDTF">2024-02-22T13:45:25Z</dcterms:modified>
</cp:coreProperties>
</file>