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wahlbri\appdata\local\bentley\projectwise\workingdir\ohiodot-pw.bentley.com_ohiodot-pw-02\christopher.wahlbrink@hdrinc.com\d1442529\"/>
    </mc:Choice>
  </mc:AlternateContent>
  <xr:revisionPtr revIDLastSave="0" documentId="13_ncr:1_{2DA0D6EB-A712-4172-B33B-AD3335F896BD}" xr6:coauthVersionLast="47" xr6:coauthVersionMax="47" xr10:uidLastSave="{00000000-0000-0000-0000-000000000000}"/>
  <bookViews>
    <workbookView xWindow="135" yWindow="3510" windowWidth="28665" windowHeight="12090" xr2:uid="{FFF13929-7EA9-42D2-B6B4-AE5F69E27F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G19" i="1" s="1"/>
  <c r="I19" i="1" l="1"/>
  <c r="I28" i="1" s="1"/>
  <c r="J19" i="1"/>
  <c r="J28" i="1" s="1"/>
  <c r="L19" i="1"/>
  <c r="L28" i="1" s="1"/>
  <c r="H19" i="1"/>
  <c r="H28" i="1" s="1"/>
  <c r="K19" i="1"/>
  <c r="K28" i="1" s="1"/>
  <c r="M28" i="1"/>
</calcChain>
</file>

<file path=xl/sharedStrings.xml><?xml version="1.0" encoding="utf-8"?>
<sst xmlns="http://schemas.openxmlformats.org/spreadsheetml/2006/main" count="23" uniqueCount="20">
  <si>
    <t>FT</t>
  </si>
  <si>
    <t>SY</t>
  </si>
  <si>
    <t>TO</t>
  </si>
  <si>
    <t>TOTALS CARRIED TO GENERAL SUMMARY</t>
  </si>
  <si>
    <t>STATION RANGE</t>
  </si>
  <si>
    <t>SIDE</t>
  </si>
  <si>
    <t>SQ YD</t>
  </si>
  <si>
    <t>DISTANCE (D)</t>
  </si>
  <si>
    <t>WIDTH (W)</t>
  </si>
  <si>
    <t>SURFACE AREA (A)
A=DXW/9</t>
  </si>
  <si>
    <t>LT.</t>
  </si>
  <si>
    <t>CY</t>
  </si>
  <si>
    <t>GAL</t>
  </si>
  <si>
    <t>PAVEMENT</t>
  </si>
  <si>
    <t>ASPHALT CONCRETE SURFACE COURSE,
12.5 MM, TYPE A (448)
2xAx(1.5/12)/27</t>
  </si>
  <si>
    <t>AGGREGATE BASE
Dx(W+14/12)x(6/12)/27</t>
  </si>
  <si>
    <t>ASPHALT CONCRETE BASE, PG64-22 (449)
Dx(W+4/12)x(10/12)/27</t>
  </si>
  <si>
    <t>SUBGRADE COMPACTION
Dx(W+18/12)/9</t>
  </si>
  <si>
    <t>RUMBLE STRIPS, SHOULDER
(ASPHALT CONCRETE)</t>
  </si>
  <si>
    <t>NON-TRACKING TACK COAT
2xDxWx0.057/9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</si>
</sst>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+##.00"/>
    <numFmt numFmtId="165" formatCode="0.0"/>
  </numFmts>
  <fonts count="6" x14ac:knownFonts="1">
    <font>
      <sz val="10"/>
      <color theme="1"/>
      <name val="Aptos Narrow"/>
      <family val="2"/>
      <scheme val="minor"/>
    </font>
    <font>
      <sz val="12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Calibri"/>
      <family val="2"/>
    </font>
    <font>
      <sz val="10"/>
      <color theme="1"/>
      <name val="Verdana"/>
      <family val="2"/>
    </font>
    <font>
      <i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90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44714-654B-43EC-82F2-507B9CC7BEA5}">
  <dimension ref="A1:AD28"/>
  <sheetViews>
    <sheetView tabSelected="1" zoomScaleNormal="100" workbookViewId="0">
      <selection activeCell="P3" sqref="P3:P16"/>
    </sheetView>
  </sheetViews>
  <sheetFormatPr defaultColWidth="8.7109375" defaultRowHeight="12.75" customHeight="1" x14ac:dyDescent="0.25"/>
  <cols>
    <col min="1" max="1" width="11.140625" style="3" customWidth="1"/>
    <col min="2" max="2" width="5" style="3" customWidth="1"/>
    <col min="3" max="3" width="11.140625" style="3" customWidth="1"/>
    <col min="4" max="4" width="10.7109375" style="3" customWidth="1"/>
    <col min="5" max="11" width="8.7109375" style="3"/>
    <col min="12" max="12" width="8.7109375" style="3" customWidth="1"/>
    <col min="13" max="16384" width="8.7109375" style="3"/>
  </cols>
  <sheetData>
    <row r="1" spans="1:30" s="2" customFormat="1" ht="13.5" customHeight="1" x14ac:dyDescent="0.25">
      <c r="A1" s="13" t="s">
        <v>4</v>
      </c>
      <c r="B1" s="13"/>
      <c r="C1" s="13"/>
      <c r="D1" s="13" t="s">
        <v>5</v>
      </c>
      <c r="E1" s="15" t="s">
        <v>7</v>
      </c>
      <c r="F1" s="15" t="s">
        <v>8</v>
      </c>
      <c r="G1" s="14" t="s">
        <v>9</v>
      </c>
      <c r="H1" s="11" t="s">
        <v>13</v>
      </c>
      <c r="I1" s="11"/>
      <c r="J1" s="11"/>
      <c r="K1" s="11"/>
      <c r="L1" s="11"/>
      <c r="M1" s="11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30" s="1" customFormat="1" ht="12.75" customHeight="1" x14ac:dyDescent="0.25">
      <c r="A2" s="13"/>
      <c r="B2" s="13"/>
      <c r="C2" s="13"/>
      <c r="D2" s="13"/>
      <c r="E2" s="15"/>
      <c r="F2" s="15"/>
      <c r="G2" s="15"/>
      <c r="H2" s="8">
        <v>204</v>
      </c>
      <c r="I2" s="8">
        <v>301</v>
      </c>
      <c r="J2" s="8">
        <v>304</v>
      </c>
      <c r="K2" s="8">
        <v>407</v>
      </c>
      <c r="L2" s="8">
        <v>442</v>
      </c>
      <c r="M2" s="8">
        <v>618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1" customFormat="1" ht="12.75" customHeight="1" x14ac:dyDescent="0.25">
      <c r="A3" s="13"/>
      <c r="B3" s="13"/>
      <c r="C3" s="13"/>
      <c r="D3" s="13"/>
      <c r="E3" s="15"/>
      <c r="F3" s="15"/>
      <c r="G3" s="15"/>
      <c r="H3" s="10" t="s">
        <v>17</v>
      </c>
      <c r="I3" s="10" t="s">
        <v>16</v>
      </c>
      <c r="J3" s="10" t="s">
        <v>15</v>
      </c>
      <c r="K3" s="10" t="s">
        <v>19</v>
      </c>
      <c r="L3" s="10" t="s">
        <v>14</v>
      </c>
      <c r="M3" s="10" t="s">
        <v>18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s="1" customFormat="1" ht="12.75" customHeight="1" x14ac:dyDescent="0.25">
      <c r="A4" s="13"/>
      <c r="B4" s="13"/>
      <c r="C4" s="13"/>
      <c r="D4" s="13"/>
      <c r="E4" s="15"/>
      <c r="F4" s="15"/>
      <c r="G4" s="15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x14ac:dyDescent="0.25">
      <c r="A5" s="13"/>
      <c r="B5" s="13"/>
      <c r="C5" s="13"/>
      <c r="D5" s="13"/>
      <c r="E5" s="15"/>
      <c r="F5" s="15"/>
      <c r="G5" s="1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x14ac:dyDescent="0.25">
      <c r="A6" s="13"/>
      <c r="B6" s="13"/>
      <c r="C6" s="13"/>
      <c r="D6" s="13"/>
      <c r="E6" s="15"/>
      <c r="F6" s="15"/>
      <c r="G6" s="15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x14ac:dyDescent="0.25">
      <c r="A7" s="13"/>
      <c r="B7" s="13"/>
      <c r="C7" s="13"/>
      <c r="D7" s="13"/>
      <c r="E7" s="15"/>
      <c r="F7" s="15"/>
      <c r="G7" s="15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x14ac:dyDescent="0.25">
      <c r="A8" s="13"/>
      <c r="B8" s="13"/>
      <c r="C8" s="13"/>
      <c r="D8" s="13"/>
      <c r="E8" s="15"/>
      <c r="F8" s="15"/>
      <c r="G8" s="15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x14ac:dyDescent="0.25">
      <c r="A9" s="13"/>
      <c r="B9" s="13"/>
      <c r="C9" s="13"/>
      <c r="D9" s="13"/>
      <c r="E9" s="15"/>
      <c r="F9" s="15"/>
      <c r="G9" s="1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x14ac:dyDescent="0.25">
      <c r="A10" s="13"/>
      <c r="B10" s="13"/>
      <c r="C10" s="13"/>
      <c r="D10" s="13"/>
      <c r="E10" s="15"/>
      <c r="F10" s="15"/>
      <c r="G10" s="15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x14ac:dyDescent="0.25">
      <c r="A11" s="13"/>
      <c r="B11" s="13"/>
      <c r="C11" s="13"/>
      <c r="D11" s="13"/>
      <c r="E11" s="15"/>
      <c r="F11" s="15"/>
      <c r="G11" s="15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x14ac:dyDescent="0.25">
      <c r="A12" s="13"/>
      <c r="B12" s="13"/>
      <c r="C12" s="13"/>
      <c r="D12" s="13"/>
      <c r="E12" s="15"/>
      <c r="F12" s="15"/>
      <c r="G12" s="15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x14ac:dyDescent="0.25">
      <c r="A13" s="13"/>
      <c r="B13" s="13"/>
      <c r="C13" s="13"/>
      <c r="D13" s="13"/>
      <c r="E13" s="15"/>
      <c r="F13" s="15"/>
      <c r="G13" s="15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x14ac:dyDescent="0.25">
      <c r="A14" s="13"/>
      <c r="B14" s="13"/>
      <c r="C14" s="13"/>
      <c r="D14" s="13"/>
      <c r="E14" s="15"/>
      <c r="F14" s="15"/>
      <c r="G14" s="15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x14ac:dyDescent="0.25">
      <c r="A15" s="13"/>
      <c r="B15" s="13"/>
      <c r="C15" s="13"/>
      <c r="D15" s="13"/>
      <c r="E15" s="15"/>
      <c r="F15" s="15"/>
      <c r="G15" s="15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x14ac:dyDescent="0.25">
      <c r="A16" s="13"/>
      <c r="B16" s="13"/>
      <c r="C16" s="13"/>
      <c r="D16" s="13"/>
      <c r="E16" s="15"/>
      <c r="F16" s="15"/>
      <c r="G16" s="15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2.75" customHeight="1" x14ac:dyDescent="0.25">
      <c r="A17" s="13"/>
      <c r="B17" s="13"/>
      <c r="C17" s="13"/>
      <c r="D17" s="13"/>
      <c r="E17" s="4" t="s">
        <v>0</v>
      </c>
      <c r="F17" s="4" t="s">
        <v>0</v>
      </c>
      <c r="G17" s="4" t="s">
        <v>6</v>
      </c>
      <c r="H17" s="4" t="s">
        <v>1</v>
      </c>
      <c r="I17" s="4" t="s">
        <v>11</v>
      </c>
      <c r="J17" s="4" t="s">
        <v>11</v>
      </c>
      <c r="K17" s="4" t="s">
        <v>12</v>
      </c>
      <c r="L17" s="4" t="s">
        <v>11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2.75" customHeight="1" x14ac:dyDescent="0.25">
      <c r="A18" s="5"/>
      <c r="B18" s="4"/>
      <c r="C18" s="5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12.75" customHeight="1" x14ac:dyDescent="0.25">
      <c r="A19" s="5">
        <v>28140</v>
      </c>
      <c r="B19" s="4" t="s">
        <v>2</v>
      </c>
      <c r="C19" s="5">
        <v>28310</v>
      </c>
      <c r="D19" s="4" t="s">
        <v>10</v>
      </c>
      <c r="E19" s="7">
        <f>C19-A19</f>
        <v>170</v>
      </c>
      <c r="F19" s="4">
        <v>9.3000000000000007</v>
      </c>
      <c r="G19" s="4">
        <f>ROUND(E19*F19/9,0)</f>
        <v>176</v>
      </c>
      <c r="H19" s="9">
        <f>(E19*(F19+1.5))/9</f>
        <v>204.00000000000003</v>
      </c>
      <c r="I19" s="9">
        <f>($E19*($F19+4/12)*10/12)/27</f>
        <v>50.545267489711939</v>
      </c>
      <c r="J19" s="9">
        <f>($E$19*($F$19+14/12)*6/12)/27</f>
        <v>32.950617283950614</v>
      </c>
      <c r="K19" s="9">
        <f>(2*$E19*$F19*0.057)/9</f>
        <v>20.026000000000003</v>
      </c>
      <c r="L19" s="9">
        <f>2*($E19*$F19*1.5/12)/27</f>
        <v>14.638888888888891</v>
      </c>
      <c r="M19" s="4">
        <v>170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2.75" customHeight="1" x14ac:dyDescent="0.25">
      <c r="A20" s="5"/>
      <c r="B20" s="4"/>
      <c r="C20" s="5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2.75" customHeight="1" x14ac:dyDescent="0.25">
      <c r="A21" s="5"/>
      <c r="B21" s="4"/>
      <c r="C21" s="5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12.75" customHeight="1" x14ac:dyDescent="0.25">
      <c r="A22" s="5"/>
      <c r="B22" s="4"/>
      <c r="C22" s="5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12.75" customHeight="1" x14ac:dyDescent="0.25">
      <c r="A23" s="5"/>
      <c r="B23" s="4"/>
      <c r="C23" s="5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2.75" customHeight="1" x14ac:dyDescent="0.25">
      <c r="A24" s="5"/>
      <c r="B24" s="4"/>
      <c r="C24" s="5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2.75" customHeight="1" x14ac:dyDescent="0.25">
      <c r="A25" s="5"/>
      <c r="B25" s="4"/>
      <c r="C25" s="5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12.75" customHeight="1" x14ac:dyDescent="0.25">
      <c r="A26" s="5"/>
      <c r="B26" s="4"/>
      <c r="C26" s="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2.75" customHeight="1" x14ac:dyDescent="0.25">
      <c r="A27" s="5"/>
      <c r="B27" s="4"/>
      <c r="C27" s="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2.75" customHeight="1" x14ac:dyDescent="0.25">
      <c r="A28" s="13" t="s">
        <v>3</v>
      </c>
      <c r="B28" s="13"/>
      <c r="C28" s="13"/>
      <c r="D28" s="13"/>
      <c r="E28" s="13"/>
      <c r="F28" s="13"/>
      <c r="G28" s="13"/>
      <c r="H28" s="4">
        <f>ROUND(SUM(H18:H27),0)</f>
        <v>204</v>
      </c>
      <c r="I28" s="4">
        <f t="shared" ref="I28:L28" si="0">ROUND(SUM(I18:I27),0)</f>
        <v>51</v>
      </c>
      <c r="J28" s="4">
        <f t="shared" si="0"/>
        <v>33</v>
      </c>
      <c r="K28" s="4">
        <f t="shared" si="0"/>
        <v>20</v>
      </c>
      <c r="L28" s="4">
        <f t="shared" si="0"/>
        <v>15</v>
      </c>
      <c r="M28" s="4">
        <f>SUM(M18:M27)</f>
        <v>170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</sheetData>
  <mergeCells count="31">
    <mergeCell ref="S3:S16"/>
    <mergeCell ref="K3:K16"/>
    <mergeCell ref="L3:L16"/>
    <mergeCell ref="M3:M16"/>
    <mergeCell ref="N3:N16"/>
    <mergeCell ref="O3:O16"/>
    <mergeCell ref="P3:P16"/>
    <mergeCell ref="Q3:Q16"/>
    <mergeCell ref="R3:R16"/>
    <mergeCell ref="A28:G28"/>
    <mergeCell ref="D1:D17"/>
    <mergeCell ref="G1:G16"/>
    <mergeCell ref="F1:F16"/>
    <mergeCell ref="E1:E16"/>
    <mergeCell ref="A1:C17"/>
    <mergeCell ref="AA3:AA16"/>
    <mergeCell ref="X3:X16"/>
    <mergeCell ref="Y3:Y16"/>
    <mergeCell ref="H1:M1"/>
    <mergeCell ref="N1:AD1"/>
    <mergeCell ref="Z3:Z16"/>
    <mergeCell ref="AB3:AB16"/>
    <mergeCell ref="AD3:AD16"/>
    <mergeCell ref="T3:T16"/>
    <mergeCell ref="U3:U16"/>
    <mergeCell ref="AC3:AC16"/>
    <mergeCell ref="V3:V16"/>
    <mergeCell ref="W3:W16"/>
    <mergeCell ref="J3:J16"/>
    <mergeCell ref="H3:H16"/>
    <mergeCell ref="I3:I16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563d9c4-1af6-4d5e-894d-8f5a4315f709}" enabled="1" method="Privileged" siteId="{3667e201-cbdc-48b3-9b42-5d2d3f16e2a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Durbin, Hunter</dc:creator>
  <cp:lastModifiedBy>Wahlbrink, Chris</cp:lastModifiedBy>
  <dcterms:created xsi:type="dcterms:W3CDTF">2026-03-03T21:27:15Z</dcterms:created>
  <dcterms:modified xsi:type="dcterms:W3CDTF">2026-05-28T18:17:59Z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