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wahlbri\appdata\local\bentley\projectwise\workingdir\ohiodot-pw.bentley.com_ohiodot-pw-02\christopher.wahlbrink@hdrinc.com\d1442529\"/>
    </mc:Choice>
  </mc:AlternateContent>
  <xr:revisionPtr revIDLastSave="0" documentId="13_ncr:1_{2A9B7637-B050-4613-942E-1F2A0E12038D}" xr6:coauthVersionLast="47" xr6:coauthVersionMax="47" xr10:uidLastSave="{00000000-0000-0000-0000-000000000000}"/>
  <bookViews>
    <workbookView xWindow="135" yWindow="780" windowWidth="28665" windowHeight="12090" xr2:uid="{FFF13929-7EA9-42D2-B6B4-AE5F69E27F3D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0" i="1" l="1"/>
  <c r="AF44" i="1"/>
  <c r="AE44" i="1"/>
  <c r="AD44" i="1"/>
  <c r="AC44" i="1"/>
  <c r="AB44" i="1"/>
  <c r="AA44" i="1"/>
  <c r="Z44" i="1"/>
  <c r="Y44" i="1"/>
  <c r="X44" i="1"/>
  <c r="W44" i="1"/>
  <c r="V44" i="1"/>
  <c r="U44" i="1"/>
  <c r="H44" i="1" l="1"/>
  <c r="T44" i="1"/>
  <c r="I44" i="1"/>
  <c r="J44" i="1"/>
  <c r="K44" i="1"/>
  <c r="L44" i="1"/>
  <c r="M44" i="1"/>
  <c r="N44" i="1"/>
  <c r="P44" i="1"/>
  <c r="Q44" i="1"/>
  <c r="R44" i="1"/>
</calcChain>
</file>

<file path=xl/sharedStrings.xml><?xml version="1.0" encoding="utf-8"?>
<sst xmlns="http://schemas.openxmlformats.org/spreadsheetml/2006/main" count="142" uniqueCount="64">
  <si>
    <t>ROADWAY</t>
  </si>
  <si>
    <t>EROSION CONTROL &amp; DRAINAGE</t>
  </si>
  <si>
    <t>TRAFFIC CONTROL</t>
  </si>
  <si>
    <t>REF NO.</t>
  </si>
  <si>
    <t>SHEET NO.</t>
  </si>
  <si>
    <t>WORK ZONE IMPACT ATTENUATOR, 24" WIDE HAZARDS, (UNIDIRECTIONAL)</t>
  </si>
  <si>
    <t>WORK ZONE EDGE LINE, CLASS I, 6", 642 PAINT</t>
  </si>
  <si>
    <t>PORTABLE BARRIER, UNANCHORED</t>
  </si>
  <si>
    <t>PAVEMENT REMOVED</t>
  </si>
  <si>
    <t>GUARDRAIL REMOVED</t>
  </si>
  <si>
    <t>CATCH BASIN REMOVED</t>
  </si>
  <si>
    <t>GUARDRAIL, TYPE MGS</t>
  </si>
  <si>
    <t>ANCHOR ASSEMBLY, MGS TYPE E</t>
  </si>
  <si>
    <t>TIED CONCRETE BLOCK MAT WITH TYPE 1 UNDERLAYMENT</t>
  </si>
  <si>
    <t>6" SHALLOW PIPE UNDERDRAINS</t>
  </si>
  <si>
    <t>6" BASE PIPE UNDERDRAINS</t>
  </si>
  <si>
    <t>CATCH BASIN, NO. 5A</t>
  </si>
  <si>
    <t>6" CONDUIT, TYPE F FOR UNDERDRAIN OUTLETS</t>
  </si>
  <si>
    <t>PRECAST REINFORCED CONCRETE OUTLET</t>
  </si>
  <si>
    <t>CURED-IN-PLACE PIPE LINER, 36" DIAMETER</t>
  </si>
  <si>
    <t>EDGE LINE, 6" (WHITE)</t>
  </si>
  <si>
    <t>LANE LINE, 6"</t>
  </si>
  <si>
    <t>FT</t>
  </si>
  <si>
    <t>EACH</t>
  </si>
  <si>
    <t>MILE</t>
  </si>
  <si>
    <t>SY</t>
  </si>
  <si>
    <t>EW-1</t>
  </si>
  <si>
    <t>LL-1</t>
  </si>
  <si>
    <t>PB-1</t>
  </si>
  <si>
    <t>PB-2</t>
  </si>
  <si>
    <t>IA-1</t>
  </si>
  <si>
    <t>IA-2</t>
  </si>
  <si>
    <t>R-1</t>
  </si>
  <si>
    <t>R-2</t>
  </si>
  <si>
    <t>GR-1</t>
  </si>
  <si>
    <t>UD-1</t>
  </si>
  <si>
    <t>UD-2</t>
  </si>
  <si>
    <t>D-1</t>
  </si>
  <si>
    <t>D-2</t>
  </si>
  <si>
    <t>D-3</t>
  </si>
  <si>
    <t>D-4</t>
  </si>
  <si>
    <t>D-5</t>
  </si>
  <si>
    <t>E6-1</t>
  </si>
  <si>
    <t>P.6</t>
  </si>
  <si>
    <t>P.9</t>
  </si>
  <si>
    <t>LT</t>
  </si>
  <si>
    <t>TO</t>
  </si>
  <si>
    <t>RT</t>
  </si>
  <si>
    <t>TOTALS CARRIED TO GENERAL SUMMARY</t>
  </si>
  <si>
    <t>P.7</t>
  </si>
  <si>
    <t>LL6-1</t>
  </si>
  <si>
    <t>FILL AND PLUG EXISTING CONDUIT, 36"</t>
  </si>
  <si>
    <t>WORK ZONE LANE LINE, CLASS I, 6", 642 PAINT</t>
  </si>
  <si>
    <t>STATION RANGE</t>
  </si>
  <si>
    <t>MANHOLE ABANDONED</t>
  </si>
  <si>
    <t>STABILIZED CRUSHED AGGREGATE</t>
  </si>
  <si>
    <t>CY</t>
  </si>
  <si>
    <t>ANCHOR ASSEMBLY REMOVED</t>
  </si>
  <si>
    <t>RPM</t>
  </si>
  <si>
    <t>BARRIER REFLECTOR, TYPE 2, ONE WAY</t>
  </si>
  <si>
    <t>PIPE CLEANOUT, 27" TO 48"</t>
  </si>
  <si>
    <t>P.20</t>
  </si>
  <si>
    <t>P.21</t>
  </si>
  <si>
    <t>MAINTENANCE OF 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</si>
</sst>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+##.00"/>
    <numFmt numFmtId="165" formatCode="0.0"/>
  </numFmts>
  <fonts count="6" x14ac:knownFonts="1">
    <font>
      <sz val="10"/>
      <color theme="1"/>
      <name val="Aptos Narrow"/>
      <family val="2"/>
      <scheme val="minor"/>
    </font>
    <font>
      <sz val="12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Calibri"/>
      <family val="2"/>
    </font>
    <font>
      <sz val="10"/>
      <color theme="1"/>
      <name val="Verdana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BD36F"/>
      <color rgb="FF0085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44714-654B-43EC-82F2-507B9CC7BEA5}">
  <dimension ref="A1:AI45"/>
  <sheetViews>
    <sheetView tabSelected="1" topLeftCell="A11" zoomScale="85" zoomScaleNormal="85" workbookViewId="0">
      <selection sqref="A1:AF44"/>
    </sheetView>
  </sheetViews>
  <sheetFormatPr defaultColWidth="8.7109375" defaultRowHeight="12.75" customHeight="1" x14ac:dyDescent="0.25"/>
  <cols>
    <col min="1" max="2" width="7.7109375" style="3" customWidth="1"/>
    <col min="3" max="3" width="10" style="3" customWidth="1"/>
    <col min="4" max="4" width="5.7109375" style="3" customWidth="1"/>
    <col min="5" max="5" width="5.140625" style="3" customWidth="1"/>
    <col min="6" max="6" width="10" style="3" customWidth="1"/>
    <col min="7" max="7" width="5.140625" style="3" customWidth="1"/>
    <col min="8" max="9" width="7.5703125" style="3" customWidth="1"/>
    <col min="10" max="10" width="7.42578125" style="3" customWidth="1"/>
    <col min="11" max="11" width="7.28515625" style="3" customWidth="1"/>
    <col min="12" max="12" width="7.42578125" style="3" customWidth="1"/>
    <col min="13" max="17" width="7.5703125" style="3" customWidth="1"/>
    <col min="18" max="23" width="7.42578125" style="3" customWidth="1"/>
    <col min="24" max="26" width="7.5703125" style="3" customWidth="1"/>
    <col min="27" max="32" width="7.42578125" style="3" customWidth="1"/>
    <col min="33" max="16384" width="8.7109375" style="3"/>
  </cols>
  <sheetData>
    <row r="1" spans="1:35" s="2" customFormat="1" ht="12.75" customHeight="1" x14ac:dyDescent="0.25">
      <c r="A1" s="15" t="s">
        <v>3</v>
      </c>
      <c r="B1" s="15" t="s">
        <v>4</v>
      </c>
      <c r="C1" s="13" t="s">
        <v>53</v>
      </c>
      <c r="D1" s="13"/>
      <c r="E1" s="13"/>
      <c r="F1" s="13"/>
      <c r="G1" s="14"/>
      <c r="H1" s="19" t="s">
        <v>63</v>
      </c>
      <c r="I1" s="20"/>
      <c r="J1" s="20"/>
      <c r="K1" s="20"/>
      <c r="L1" s="21"/>
      <c r="M1" s="16" t="s">
        <v>0</v>
      </c>
      <c r="N1" s="16"/>
      <c r="O1" s="16"/>
      <c r="P1" s="16"/>
      <c r="Q1" s="16"/>
      <c r="R1" s="16"/>
      <c r="S1" s="16"/>
      <c r="T1" s="16"/>
      <c r="U1" s="16"/>
      <c r="V1" s="18" t="s">
        <v>1</v>
      </c>
      <c r="W1" s="18"/>
      <c r="X1" s="18"/>
      <c r="Y1" s="18"/>
      <c r="Z1" s="18"/>
      <c r="AA1" s="18"/>
      <c r="AB1" s="18"/>
      <c r="AC1" s="16" t="s">
        <v>2</v>
      </c>
      <c r="AD1" s="16"/>
      <c r="AE1" s="16"/>
      <c r="AF1" s="16"/>
      <c r="AG1" s="6"/>
      <c r="AH1" s="6"/>
      <c r="AI1" s="6"/>
    </row>
    <row r="2" spans="1:35" s="1" customFormat="1" ht="12.75" customHeight="1" x14ac:dyDescent="0.25">
      <c r="A2" s="15"/>
      <c r="B2" s="15"/>
      <c r="C2" s="13"/>
      <c r="D2" s="13"/>
      <c r="E2" s="13"/>
      <c r="F2" s="13"/>
      <c r="G2" s="13"/>
      <c r="H2" s="4">
        <v>411</v>
      </c>
      <c r="I2" s="4">
        <v>614</v>
      </c>
      <c r="J2" s="4">
        <v>614</v>
      </c>
      <c r="K2" s="4">
        <v>614</v>
      </c>
      <c r="L2" s="4">
        <v>622</v>
      </c>
      <c r="M2" s="4">
        <v>202</v>
      </c>
      <c r="N2" s="4">
        <v>202</v>
      </c>
      <c r="O2" s="4">
        <v>202</v>
      </c>
      <c r="P2" s="4">
        <v>202</v>
      </c>
      <c r="Q2" s="4">
        <v>202</v>
      </c>
      <c r="R2" s="4">
        <v>202</v>
      </c>
      <c r="S2" s="4">
        <v>202</v>
      </c>
      <c r="T2" s="4">
        <v>606</v>
      </c>
      <c r="U2" s="4">
        <v>606</v>
      </c>
      <c r="V2" s="4">
        <v>601</v>
      </c>
      <c r="W2" s="4">
        <v>605</v>
      </c>
      <c r="X2" s="4">
        <v>605</v>
      </c>
      <c r="Y2" s="4">
        <v>611</v>
      </c>
      <c r="Z2" s="4">
        <v>611</v>
      </c>
      <c r="AA2" s="4">
        <v>611</v>
      </c>
      <c r="AB2" s="4">
        <v>899</v>
      </c>
      <c r="AC2" s="4">
        <v>621</v>
      </c>
      <c r="AD2" s="4">
        <v>626</v>
      </c>
      <c r="AE2" s="4">
        <v>644</v>
      </c>
      <c r="AF2" s="4">
        <v>644</v>
      </c>
      <c r="AG2" s="6"/>
      <c r="AH2" s="6"/>
      <c r="AI2" s="6"/>
    </row>
    <row r="3" spans="1:35" s="1" customFormat="1" ht="12.75" customHeight="1" x14ac:dyDescent="0.25">
      <c r="A3" s="15"/>
      <c r="B3" s="15"/>
      <c r="C3" s="13"/>
      <c r="D3" s="13"/>
      <c r="E3" s="13"/>
      <c r="F3" s="13"/>
      <c r="G3" s="13"/>
      <c r="H3" s="17" t="s">
        <v>55</v>
      </c>
      <c r="I3" s="17" t="s">
        <v>5</v>
      </c>
      <c r="J3" s="17" t="s">
        <v>52</v>
      </c>
      <c r="K3" s="17" t="s">
        <v>6</v>
      </c>
      <c r="L3" s="17" t="s">
        <v>7</v>
      </c>
      <c r="M3" s="17" t="s">
        <v>8</v>
      </c>
      <c r="N3" s="17" t="s">
        <v>9</v>
      </c>
      <c r="O3" s="17" t="s">
        <v>57</v>
      </c>
      <c r="P3" s="17" t="s">
        <v>10</v>
      </c>
      <c r="Q3" s="17" t="s">
        <v>54</v>
      </c>
      <c r="R3" s="17" t="s">
        <v>51</v>
      </c>
      <c r="S3" s="17" t="s">
        <v>60</v>
      </c>
      <c r="T3" s="17" t="s">
        <v>11</v>
      </c>
      <c r="U3" s="10" t="s">
        <v>12</v>
      </c>
      <c r="V3" s="10" t="s">
        <v>13</v>
      </c>
      <c r="W3" s="10" t="s">
        <v>14</v>
      </c>
      <c r="X3" s="10" t="s">
        <v>15</v>
      </c>
      <c r="Y3" s="10" t="s">
        <v>17</v>
      </c>
      <c r="Z3" s="10" t="s">
        <v>16</v>
      </c>
      <c r="AA3" s="10" t="s">
        <v>18</v>
      </c>
      <c r="AB3" s="10" t="s">
        <v>19</v>
      </c>
      <c r="AC3" s="10" t="s">
        <v>58</v>
      </c>
      <c r="AD3" s="10" t="s">
        <v>59</v>
      </c>
      <c r="AE3" s="10" t="s">
        <v>20</v>
      </c>
      <c r="AF3" s="10" t="s">
        <v>21</v>
      </c>
      <c r="AG3" s="6"/>
      <c r="AH3" s="6"/>
      <c r="AI3" s="6"/>
    </row>
    <row r="4" spans="1:35" s="1" customFormat="1" ht="12.75" customHeight="1" x14ac:dyDescent="0.25">
      <c r="A4" s="15"/>
      <c r="B4" s="15"/>
      <c r="C4" s="13"/>
      <c r="D4" s="13"/>
      <c r="E4" s="13"/>
      <c r="F4" s="13"/>
      <c r="G4" s="13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6"/>
      <c r="AH4" s="6"/>
      <c r="AI4" s="6"/>
    </row>
    <row r="5" spans="1:35" x14ac:dyDescent="0.25">
      <c r="A5" s="15"/>
      <c r="B5" s="15"/>
      <c r="C5" s="13"/>
      <c r="D5" s="13"/>
      <c r="E5" s="13"/>
      <c r="F5" s="13"/>
      <c r="G5" s="13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6"/>
      <c r="AH5" s="6"/>
      <c r="AI5" s="6"/>
    </row>
    <row r="6" spans="1:35" x14ac:dyDescent="0.25">
      <c r="A6" s="15"/>
      <c r="B6" s="15"/>
      <c r="C6" s="13"/>
      <c r="D6" s="13"/>
      <c r="E6" s="13"/>
      <c r="F6" s="13"/>
      <c r="G6" s="13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6"/>
      <c r="AH6" s="6"/>
      <c r="AI6" s="6"/>
    </row>
    <row r="7" spans="1:35" x14ac:dyDescent="0.25">
      <c r="A7" s="15"/>
      <c r="B7" s="15"/>
      <c r="C7" s="13"/>
      <c r="D7" s="13"/>
      <c r="E7" s="13"/>
      <c r="F7" s="13"/>
      <c r="G7" s="13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6"/>
      <c r="AH7" s="6"/>
      <c r="AI7" s="6"/>
    </row>
    <row r="8" spans="1:35" x14ac:dyDescent="0.25">
      <c r="A8" s="15"/>
      <c r="B8" s="15"/>
      <c r="C8" s="13"/>
      <c r="D8" s="13"/>
      <c r="E8" s="13"/>
      <c r="F8" s="13"/>
      <c r="G8" s="13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6"/>
      <c r="AH8" s="6"/>
      <c r="AI8" s="6"/>
    </row>
    <row r="9" spans="1:35" x14ac:dyDescent="0.25">
      <c r="A9" s="15"/>
      <c r="B9" s="15"/>
      <c r="C9" s="13"/>
      <c r="D9" s="13"/>
      <c r="E9" s="13"/>
      <c r="F9" s="13"/>
      <c r="G9" s="13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6"/>
      <c r="AH9" s="6"/>
      <c r="AI9" s="6"/>
    </row>
    <row r="10" spans="1:35" x14ac:dyDescent="0.25">
      <c r="A10" s="15"/>
      <c r="B10" s="15"/>
      <c r="C10" s="13"/>
      <c r="D10" s="13"/>
      <c r="E10" s="13"/>
      <c r="F10" s="13"/>
      <c r="G10" s="13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6"/>
      <c r="AH10" s="6"/>
      <c r="AI10" s="6"/>
    </row>
    <row r="11" spans="1:35" x14ac:dyDescent="0.25">
      <c r="A11" s="15"/>
      <c r="B11" s="15"/>
      <c r="C11" s="13"/>
      <c r="D11" s="13"/>
      <c r="E11" s="13"/>
      <c r="F11" s="13"/>
      <c r="G11" s="13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6"/>
      <c r="AH11" s="6"/>
      <c r="AI11" s="6"/>
    </row>
    <row r="12" spans="1:35" x14ac:dyDescent="0.25">
      <c r="A12" s="15"/>
      <c r="B12" s="15"/>
      <c r="C12" s="13"/>
      <c r="D12" s="13"/>
      <c r="E12" s="13"/>
      <c r="F12" s="13"/>
      <c r="G12" s="13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6"/>
      <c r="AH12" s="6"/>
      <c r="AI12" s="6"/>
    </row>
    <row r="13" spans="1:35" x14ac:dyDescent="0.25">
      <c r="A13" s="15"/>
      <c r="B13" s="15"/>
      <c r="C13" s="13"/>
      <c r="D13" s="13"/>
      <c r="E13" s="13"/>
      <c r="F13" s="13"/>
      <c r="G13" s="13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6"/>
      <c r="AH13" s="6"/>
      <c r="AI13" s="6"/>
    </row>
    <row r="14" spans="1:35" x14ac:dyDescent="0.25">
      <c r="A14" s="15"/>
      <c r="B14" s="15"/>
      <c r="C14" s="13"/>
      <c r="D14" s="13"/>
      <c r="E14" s="13"/>
      <c r="F14" s="13"/>
      <c r="G14" s="13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6"/>
      <c r="AH14" s="6"/>
      <c r="AI14" s="6"/>
    </row>
    <row r="15" spans="1:35" x14ac:dyDescent="0.25">
      <c r="A15" s="15"/>
      <c r="B15" s="15"/>
      <c r="C15" s="13"/>
      <c r="D15" s="13"/>
      <c r="E15" s="13"/>
      <c r="F15" s="13"/>
      <c r="G15" s="13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6"/>
      <c r="AH15" s="6"/>
      <c r="AI15" s="6"/>
    </row>
    <row r="16" spans="1:35" x14ac:dyDescent="0.25">
      <c r="A16" s="15"/>
      <c r="B16" s="15"/>
      <c r="C16" s="13"/>
      <c r="D16" s="13"/>
      <c r="E16" s="13"/>
      <c r="F16" s="13"/>
      <c r="G16" s="13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6"/>
      <c r="AH16" s="6"/>
      <c r="AI16" s="6"/>
    </row>
    <row r="17" spans="1:35" x14ac:dyDescent="0.25">
      <c r="A17" s="15"/>
      <c r="B17" s="15"/>
      <c r="C17" s="13"/>
      <c r="D17" s="13"/>
      <c r="E17" s="13"/>
      <c r="F17" s="13"/>
      <c r="G17" s="13"/>
      <c r="H17" s="4" t="s">
        <v>56</v>
      </c>
      <c r="I17" s="4" t="s">
        <v>23</v>
      </c>
      <c r="J17" s="4" t="s">
        <v>24</v>
      </c>
      <c r="K17" s="4" t="s">
        <v>24</v>
      </c>
      <c r="L17" s="4" t="s">
        <v>22</v>
      </c>
      <c r="M17" s="4" t="s">
        <v>25</v>
      </c>
      <c r="N17" s="4" t="s">
        <v>22</v>
      </c>
      <c r="O17" s="4" t="s">
        <v>23</v>
      </c>
      <c r="P17" s="4" t="s">
        <v>23</v>
      </c>
      <c r="Q17" s="4" t="s">
        <v>23</v>
      </c>
      <c r="R17" s="4" t="s">
        <v>22</v>
      </c>
      <c r="S17" s="4" t="s">
        <v>22</v>
      </c>
      <c r="T17" s="4" t="s">
        <v>22</v>
      </c>
      <c r="U17" s="4" t="s">
        <v>23</v>
      </c>
      <c r="V17" s="4" t="s">
        <v>25</v>
      </c>
      <c r="W17" s="4" t="s">
        <v>22</v>
      </c>
      <c r="X17" s="4" t="s">
        <v>22</v>
      </c>
      <c r="Y17" s="4" t="s">
        <v>22</v>
      </c>
      <c r="Z17" s="4" t="s">
        <v>23</v>
      </c>
      <c r="AA17" s="4" t="s">
        <v>23</v>
      </c>
      <c r="AB17" s="4" t="s">
        <v>22</v>
      </c>
      <c r="AC17" s="4" t="s">
        <v>23</v>
      </c>
      <c r="AD17" s="4" t="s">
        <v>23</v>
      </c>
      <c r="AE17" s="4" t="s">
        <v>24</v>
      </c>
      <c r="AF17" s="4" t="s">
        <v>24</v>
      </c>
      <c r="AG17" s="6"/>
      <c r="AH17" s="6"/>
      <c r="AI17" s="6"/>
    </row>
    <row r="18" spans="1:35" x14ac:dyDescent="0.25">
      <c r="A18" s="4" t="s">
        <v>26</v>
      </c>
      <c r="B18" s="4" t="s">
        <v>43</v>
      </c>
      <c r="C18" s="5">
        <v>27840</v>
      </c>
      <c r="D18" s="4" t="s">
        <v>45</v>
      </c>
      <c r="E18" s="4" t="s">
        <v>46</v>
      </c>
      <c r="F18" s="5">
        <v>29221</v>
      </c>
      <c r="G18" s="4" t="s">
        <v>45</v>
      </c>
      <c r="H18" s="4"/>
      <c r="I18" s="4"/>
      <c r="J18" s="4"/>
      <c r="K18" s="9">
        <v>0.26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6"/>
      <c r="AH18" s="6"/>
      <c r="AI18" s="6"/>
    </row>
    <row r="19" spans="1:35" x14ac:dyDescent="0.25">
      <c r="A19" s="4" t="s">
        <v>27</v>
      </c>
      <c r="B19" s="4" t="s">
        <v>43</v>
      </c>
      <c r="C19" s="5">
        <v>27840</v>
      </c>
      <c r="D19" s="4" t="s">
        <v>45</v>
      </c>
      <c r="E19" s="4" t="s">
        <v>46</v>
      </c>
      <c r="F19" s="5">
        <v>29221</v>
      </c>
      <c r="G19" s="4" t="s">
        <v>45</v>
      </c>
      <c r="H19" s="4"/>
      <c r="I19" s="4"/>
      <c r="J19" s="4">
        <v>0.26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6"/>
      <c r="AH19" s="6"/>
      <c r="AI19" s="6"/>
    </row>
    <row r="20" spans="1:35" x14ac:dyDescent="0.25">
      <c r="A20" s="4"/>
      <c r="B20" s="4"/>
      <c r="C20" s="5"/>
      <c r="D20" s="4"/>
      <c r="E20" s="4"/>
      <c r="F20" s="5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6"/>
      <c r="AH20" s="6"/>
      <c r="AI20" s="6"/>
    </row>
    <row r="21" spans="1:35" x14ac:dyDescent="0.25">
      <c r="A21" s="4" t="s">
        <v>28</v>
      </c>
      <c r="B21" s="4" t="s">
        <v>43</v>
      </c>
      <c r="C21" s="5">
        <v>28100</v>
      </c>
      <c r="D21" s="4" t="s">
        <v>45</v>
      </c>
      <c r="E21" s="4" t="s">
        <v>46</v>
      </c>
      <c r="F21" s="5">
        <v>28320</v>
      </c>
      <c r="G21" s="4" t="s">
        <v>45</v>
      </c>
      <c r="H21" s="4">
        <v>16</v>
      </c>
      <c r="I21" s="4"/>
      <c r="J21" s="4"/>
      <c r="K21" s="4"/>
      <c r="L21" s="4">
        <v>220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6"/>
      <c r="AH21" s="6"/>
      <c r="AI21" s="6"/>
    </row>
    <row r="22" spans="1:35" x14ac:dyDescent="0.25">
      <c r="A22" s="4" t="s">
        <v>29</v>
      </c>
      <c r="B22" s="4" t="s">
        <v>43</v>
      </c>
      <c r="C22" s="5">
        <v>27970</v>
      </c>
      <c r="D22" s="4" t="s">
        <v>45</v>
      </c>
      <c r="E22" s="4" t="s">
        <v>46</v>
      </c>
      <c r="F22" s="5">
        <v>28519.91</v>
      </c>
      <c r="G22" s="4" t="s">
        <v>45</v>
      </c>
      <c r="H22" s="4"/>
      <c r="I22" s="4"/>
      <c r="J22" s="4"/>
      <c r="K22" s="4"/>
      <c r="L22" s="4">
        <v>550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6"/>
      <c r="AH22" s="6"/>
      <c r="AI22" s="6"/>
    </row>
    <row r="23" spans="1:35" x14ac:dyDescent="0.25">
      <c r="A23" s="4"/>
      <c r="B23" s="4"/>
      <c r="C23" s="5"/>
      <c r="D23" s="4"/>
      <c r="E23" s="4"/>
      <c r="F23" s="5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6"/>
      <c r="AH23" s="6"/>
      <c r="AI23" s="6"/>
    </row>
    <row r="24" spans="1:35" x14ac:dyDescent="0.25">
      <c r="A24" s="4" t="s">
        <v>30</v>
      </c>
      <c r="B24" s="4" t="s">
        <v>43</v>
      </c>
      <c r="C24" s="5">
        <v>28240</v>
      </c>
      <c r="D24" s="4" t="s">
        <v>45</v>
      </c>
      <c r="E24" s="4" t="s">
        <v>46</v>
      </c>
      <c r="F24" s="5">
        <v>28266</v>
      </c>
      <c r="G24" s="4" t="s">
        <v>45</v>
      </c>
      <c r="H24" s="4"/>
      <c r="I24" s="4">
        <v>1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6"/>
      <c r="AH24" s="6"/>
      <c r="AI24" s="6"/>
    </row>
    <row r="25" spans="1:35" x14ac:dyDescent="0.25">
      <c r="A25" s="4" t="s">
        <v>31</v>
      </c>
      <c r="B25" s="4" t="s">
        <v>49</v>
      </c>
      <c r="C25" s="5">
        <v>28419.91</v>
      </c>
      <c r="D25" s="4" t="s">
        <v>45</v>
      </c>
      <c r="E25" s="4" t="s">
        <v>46</v>
      </c>
      <c r="F25" s="5">
        <v>28435.91</v>
      </c>
      <c r="G25" s="4" t="s">
        <v>45</v>
      </c>
      <c r="H25" s="4"/>
      <c r="I25" s="4">
        <v>1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6"/>
      <c r="AH25" s="6"/>
      <c r="AI25" s="6"/>
    </row>
    <row r="26" spans="1:35" x14ac:dyDescent="0.25">
      <c r="A26" s="4"/>
      <c r="B26" s="4"/>
      <c r="C26" s="5"/>
      <c r="D26" s="4"/>
      <c r="E26" s="4"/>
      <c r="F26" s="5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6"/>
      <c r="AH26" s="6"/>
      <c r="AI26" s="6"/>
    </row>
    <row r="27" spans="1:35" x14ac:dyDescent="0.25">
      <c r="A27" s="4" t="s">
        <v>32</v>
      </c>
      <c r="B27" s="4" t="s">
        <v>44</v>
      </c>
      <c r="C27" s="5">
        <v>28120</v>
      </c>
      <c r="D27" s="4" t="s">
        <v>45</v>
      </c>
      <c r="E27" s="4"/>
      <c r="F27" s="5"/>
      <c r="G27" s="4"/>
      <c r="H27" s="4"/>
      <c r="I27" s="4"/>
      <c r="J27" s="4"/>
      <c r="K27" s="4"/>
      <c r="L27" s="4"/>
      <c r="M27" s="4"/>
      <c r="N27" s="4"/>
      <c r="O27" s="4"/>
      <c r="P27" s="4">
        <v>1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6"/>
      <c r="AH27" s="6"/>
      <c r="AI27" s="6"/>
    </row>
    <row r="28" spans="1:35" x14ac:dyDescent="0.25">
      <c r="A28" s="4" t="s">
        <v>33</v>
      </c>
      <c r="B28" s="4" t="s">
        <v>44</v>
      </c>
      <c r="C28" s="5">
        <v>28140</v>
      </c>
      <c r="D28" s="4" t="s">
        <v>45</v>
      </c>
      <c r="E28" s="4" t="s">
        <v>46</v>
      </c>
      <c r="F28" s="5">
        <v>28310</v>
      </c>
      <c r="G28" s="4" t="s">
        <v>45</v>
      </c>
      <c r="H28" s="4"/>
      <c r="I28" s="4"/>
      <c r="J28" s="4"/>
      <c r="K28" s="4"/>
      <c r="L28" s="4"/>
      <c r="M28" s="4">
        <v>176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6"/>
      <c r="AH28" s="6"/>
      <c r="AI28" s="6"/>
    </row>
    <row r="29" spans="1:35" x14ac:dyDescent="0.25">
      <c r="A29" s="4"/>
      <c r="B29" s="4"/>
      <c r="C29" s="5"/>
      <c r="D29" s="4"/>
      <c r="E29" s="4"/>
      <c r="F29" s="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6"/>
      <c r="AH29" s="6"/>
      <c r="AI29" s="6"/>
    </row>
    <row r="30" spans="1:35" x14ac:dyDescent="0.25">
      <c r="A30" s="4" t="s">
        <v>34</v>
      </c>
      <c r="B30" s="4" t="s">
        <v>44</v>
      </c>
      <c r="C30" s="5">
        <v>28137.5</v>
      </c>
      <c r="D30" s="4" t="s">
        <v>45</v>
      </c>
      <c r="E30" s="4" t="s">
        <v>46</v>
      </c>
      <c r="F30" s="5">
        <v>28475</v>
      </c>
      <c r="G30" s="4" t="s">
        <v>45</v>
      </c>
      <c r="H30" s="4"/>
      <c r="I30" s="4"/>
      <c r="J30" s="4"/>
      <c r="K30" s="4"/>
      <c r="L30" s="4"/>
      <c r="M30" s="4"/>
      <c r="N30" s="8">
        <v>138</v>
      </c>
      <c r="O30" s="4">
        <v>1</v>
      </c>
      <c r="P30" s="4"/>
      <c r="Q30" s="4"/>
      <c r="R30" s="4"/>
      <c r="S30" s="4"/>
      <c r="T30" s="7">
        <f>F30-C30-50</f>
        <v>287.5</v>
      </c>
      <c r="U30" s="4">
        <v>1</v>
      </c>
      <c r="V30" s="4"/>
      <c r="W30" s="4"/>
      <c r="X30" s="4"/>
      <c r="Y30" s="4"/>
      <c r="Z30" s="4"/>
      <c r="AA30" s="4"/>
      <c r="AB30" s="4"/>
      <c r="AC30" s="4"/>
      <c r="AD30" s="4">
        <v>3</v>
      </c>
      <c r="AE30" s="4"/>
      <c r="AF30" s="4"/>
      <c r="AG30" s="6"/>
      <c r="AH30" s="6"/>
      <c r="AI30" s="6"/>
    </row>
    <row r="31" spans="1:35" x14ac:dyDescent="0.25">
      <c r="A31" s="4"/>
      <c r="B31" s="4"/>
      <c r="C31" s="5"/>
      <c r="D31" s="4"/>
      <c r="E31" s="4"/>
      <c r="F31" s="5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6"/>
      <c r="AH31" s="6"/>
      <c r="AI31" s="6"/>
    </row>
    <row r="32" spans="1:35" x14ac:dyDescent="0.25">
      <c r="A32" s="4" t="s">
        <v>35</v>
      </c>
      <c r="B32" s="4" t="s">
        <v>44</v>
      </c>
      <c r="C32" s="5">
        <v>28140</v>
      </c>
      <c r="D32" s="4" t="s">
        <v>45</v>
      </c>
      <c r="E32" s="4" t="s">
        <v>46</v>
      </c>
      <c r="F32" s="5">
        <v>28310</v>
      </c>
      <c r="G32" s="4" t="s">
        <v>45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>
        <v>2</v>
      </c>
      <c r="W32" s="4">
        <v>170</v>
      </c>
      <c r="X32" s="4"/>
      <c r="Y32" s="4">
        <v>24</v>
      </c>
      <c r="Z32" s="4"/>
      <c r="AA32" s="4">
        <v>1</v>
      </c>
      <c r="AB32" s="4"/>
      <c r="AC32" s="4"/>
      <c r="AD32" s="4"/>
      <c r="AE32" s="4"/>
      <c r="AF32" s="4"/>
      <c r="AG32" s="6"/>
      <c r="AH32" s="6"/>
      <c r="AI32" s="6"/>
    </row>
    <row r="33" spans="1:35" x14ac:dyDescent="0.25">
      <c r="A33" s="4" t="s">
        <v>36</v>
      </c>
      <c r="B33" s="4" t="s">
        <v>44</v>
      </c>
      <c r="C33" s="5">
        <v>28140</v>
      </c>
      <c r="D33" s="4" t="s">
        <v>45</v>
      </c>
      <c r="E33" s="4" t="s">
        <v>46</v>
      </c>
      <c r="F33" s="5">
        <v>28310</v>
      </c>
      <c r="G33" s="4" t="s">
        <v>45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>
        <v>170</v>
      </c>
      <c r="Y33" s="4"/>
      <c r="Z33" s="4"/>
      <c r="AA33" s="4"/>
      <c r="AB33" s="4"/>
      <c r="AC33" s="4"/>
      <c r="AD33" s="4"/>
      <c r="AE33" s="4"/>
      <c r="AF33" s="4"/>
      <c r="AG33" s="6"/>
      <c r="AH33" s="6"/>
      <c r="AI33" s="6"/>
    </row>
    <row r="34" spans="1:35" x14ac:dyDescent="0.25">
      <c r="A34" s="4"/>
      <c r="B34" s="4"/>
      <c r="C34" s="5"/>
      <c r="D34" s="4"/>
      <c r="E34" s="4"/>
      <c r="F34" s="5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6"/>
      <c r="AH34" s="6"/>
      <c r="AI34" s="6"/>
    </row>
    <row r="35" spans="1:35" x14ac:dyDescent="0.25">
      <c r="A35" s="4" t="s">
        <v>37</v>
      </c>
      <c r="B35" s="4" t="s">
        <v>61</v>
      </c>
      <c r="C35" s="5">
        <v>28102.49</v>
      </c>
      <c r="D35" s="4" t="s">
        <v>45</v>
      </c>
      <c r="E35" s="4" t="s">
        <v>46</v>
      </c>
      <c r="F35" s="5">
        <v>28107.24</v>
      </c>
      <c r="G35" s="4" t="s">
        <v>45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>
        <v>30</v>
      </c>
      <c r="S35" s="4">
        <v>30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6"/>
      <c r="AH35" s="6"/>
      <c r="AI35" s="6"/>
    </row>
    <row r="36" spans="1:35" x14ac:dyDescent="0.25">
      <c r="A36" s="4" t="s">
        <v>38</v>
      </c>
      <c r="B36" s="4" t="s">
        <v>61</v>
      </c>
      <c r="C36" s="5">
        <v>28107.24</v>
      </c>
      <c r="D36" s="4" t="s">
        <v>45</v>
      </c>
      <c r="E36" s="4"/>
      <c r="F36" s="5"/>
      <c r="G36" s="4"/>
      <c r="H36" s="4"/>
      <c r="I36" s="4"/>
      <c r="J36" s="4"/>
      <c r="K36" s="4"/>
      <c r="L36" s="4"/>
      <c r="M36" s="4"/>
      <c r="N36" s="4"/>
      <c r="O36" s="4"/>
      <c r="P36" s="4"/>
      <c r="Q36" s="4">
        <v>1</v>
      </c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6"/>
      <c r="AH36" s="6"/>
      <c r="AI36" s="6"/>
    </row>
    <row r="37" spans="1:35" x14ac:dyDescent="0.25">
      <c r="A37" s="4" t="s">
        <v>39</v>
      </c>
      <c r="B37" s="4" t="s">
        <v>61</v>
      </c>
      <c r="C37" s="5">
        <v>28107.24</v>
      </c>
      <c r="D37" s="4" t="s">
        <v>45</v>
      </c>
      <c r="E37" s="4" t="s">
        <v>46</v>
      </c>
      <c r="F37" s="5">
        <v>28118.73</v>
      </c>
      <c r="G37" s="4" t="s">
        <v>45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>
        <v>111</v>
      </c>
      <c r="S37" s="4">
        <v>111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6"/>
      <c r="AH37" s="6"/>
      <c r="AI37" s="6"/>
    </row>
    <row r="38" spans="1:35" x14ac:dyDescent="0.25">
      <c r="A38" s="4" t="s">
        <v>40</v>
      </c>
      <c r="B38" s="4" t="s">
        <v>61</v>
      </c>
      <c r="C38" s="5">
        <v>28118.73</v>
      </c>
      <c r="D38" s="4" t="s">
        <v>45</v>
      </c>
      <c r="E38" s="4"/>
      <c r="F38" s="5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>
        <v>1</v>
      </c>
      <c r="AA38" s="4"/>
      <c r="AB38" s="4"/>
      <c r="AC38" s="4"/>
      <c r="AD38" s="4"/>
      <c r="AE38" s="4"/>
      <c r="AF38" s="4"/>
      <c r="AG38" s="6"/>
      <c r="AH38" s="6"/>
      <c r="AI38" s="6"/>
    </row>
    <row r="39" spans="1:35" x14ac:dyDescent="0.25">
      <c r="A39" s="4" t="s">
        <v>41</v>
      </c>
      <c r="B39" s="4" t="s">
        <v>61</v>
      </c>
      <c r="C39" s="5">
        <v>28118.73</v>
      </c>
      <c r="D39" s="4" t="s">
        <v>45</v>
      </c>
      <c r="E39" s="4" t="s">
        <v>46</v>
      </c>
      <c r="F39" s="5">
        <v>28140.49</v>
      </c>
      <c r="G39" s="4" t="s">
        <v>47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>
        <v>168</v>
      </c>
      <c r="AC39" s="4"/>
      <c r="AD39" s="4"/>
      <c r="AE39" s="4"/>
      <c r="AF39" s="4"/>
      <c r="AG39" s="6"/>
      <c r="AH39" s="6"/>
      <c r="AI39" s="6"/>
    </row>
    <row r="40" spans="1:35" x14ac:dyDescent="0.25">
      <c r="A40" s="4"/>
      <c r="B40" s="4"/>
      <c r="C40" s="5"/>
      <c r="D40" s="4"/>
      <c r="E40" s="4"/>
      <c r="F40" s="5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6"/>
      <c r="AH40" s="6"/>
      <c r="AI40" s="6"/>
    </row>
    <row r="41" spans="1:35" x14ac:dyDescent="0.25">
      <c r="A41" s="4" t="s">
        <v>42</v>
      </c>
      <c r="B41" s="4" t="s">
        <v>62</v>
      </c>
      <c r="C41" s="5">
        <v>27840</v>
      </c>
      <c r="D41" s="4" t="s">
        <v>45</v>
      </c>
      <c r="E41" s="4" t="s">
        <v>46</v>
      </c>
      <c r="F41" s="5">
        <v>29321</v>
      </c>
      <c r="G41" s="4" t="s">
        <v>45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>
        <v>0.26</v>
      </c>
      <c r="AF41" s="4"/>
      <c r="AG41" s="6"/>
      <c r="AH41" s="6"/>
      <c r="AI41" s="6"/>
    </row>
    <row r="42" spans="1:35" x14ac:dyDescent="0.25">
      <c r="A42" s="4" t="s">
        <v>50</v>
      </c>
      <c r="B42" s="4" t="s">
        <v>62</v>
      </c>
      <c r="C42" s="5">
        <v>27840</v>
      </c>
      <c r="D42" s="4" t="s">
        <v>45</v>
      </c>
      <c r="E42" s="4" t="s">
        <v>46</v>
      </c>
      <c r="F42" s="5">
        <v>29321</v>
      </c>
      <c r="G42" s="4" t="s">
        <v>45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>
        <v>12</v>
      </c>
      <c r="AD42" s="4"/>
      <c r="AE42" s="4"/>
      <c r="AF42" s="4">
        <v>0.26</v>
      </c>
      <c r="AG42" s="6"/>
      <c r="AH42" s="6"/>
      <c r="AI42" s="6"/>
    </row>
    <row r="43" spans="1:3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6"/>
      <c r="AH43" s="6"/>
      <c r="AI43" s="6"/>
    </row>
    <row r="44" spans="1:35" ht="12.75" customHeight="1" x14ac:dyDescent="0.25">
      <c r="A44" s="13" t="s">
        <v>48</v>
      </c>
      <c r="B44" s="13"/>
      <c r="C44" s="13"/>
      <c r="D44" s="13"/>
      <c r="E44" s="13"/>
      <c r="F44" s="13"/>
      <c r="G44" s="13"/>
      <c r="H44" s="4">
        <f t="shared" ref="H44:AF44" si="0">SUM(H18:H43)</f>
        <v>16</v>
      </c>
      <c r="I44" s="4">
        <f t="shared" si="0"/>
        <v>2</v>
      </c>
      <c r="J44" s="4">
        <f t="shared" si="0"/>
        <v>0.26</v>
      </c>
      <c r="K44" s="4">
        <f t="shared" si="0"/>
        <v>0.26</v>
      </c>
      <c r="L44" s="4">
        <f t="shared" si="0"/>
        <v>770</v>
      </c>
      <c r="M44" s="4">
        <f t="shared" si="0"/>
        <v>176</v>
      </c>
      <c r="N44" s="4">
        <f t="shared" si="0"/>
        <v>138</v>
      </c>
      <c r="O44" s="4">
        <v>1</v>
      </c>
      <c r="P44" s="4">
        <f t="shared" si="0"/>
        <v>1</v>
      </c>
      <c r="Q44" s="4">
        <f t="shared" si="0"/>
        <v>1</v>
      </c>
      <c r="R44" s="4">
        <f t="shared" si="0"/>
        <v>141</v>
      </c>
      <c r="S44" s="4">
        <v>141</v>
      </c>
      <c r="T44" s="4">
        <f t="shared" si="0"/>
        <v>287.5</v>
      </c>
      <c r="U44" s="4">
        <f t="shared" si="0"/>
        <v>1</v>
      </c>
      <c r="V44" s="4">
        <f t="shared" si="0"/>
        <v>2</v>
      </c>
      <c r="W44" s="4">
        <f t="shared" si="0"/>
        <v>170</v>
      </c>
      <c r="X44" s="4">
        <f t="shared" si="0"/>
        <v>170</v>
      </c>
      <c r="Y44" s="4">
        <f>SUM(Y3:Y43)</f>
        <v>24</v>
      </c>
      <c r="Z44" s="4">
        <f t="shared" si="0"/>
        <v>1</v>
      </c>
      <c r="AA44" s="4">
        <f t="shared" si="0"/>
        <v>1</v>
      </c>
      <c r="AB44" s="4">
        <f t="shared" si="0"/>
        <v>168</v>
      </c>
      <c r="AC44" s="4">
        <f t="shared" si="0"/>
        <v>12</v>
      </c>
      <c r="AD44" s="4">
        <f t="shared" si="0"/>
        <v>3</v>
      </c>
      <c r="AE44" s="4">
        <f t="shared" si="0"/>
        <v>0.26</v>
      </c>
      <c r="AF44" s="4">
        <f t="shared" si="0"/>
        <v>0.26</v>
      </c>
      <c r="AG44" s="6"/>
      <c r="AH44" s="6"/>
      <c r="AI44" s="6"/>
    </row>
    <row r="45" spans="1:35" ht="12.75" customHeight="1" x14ac:dyDescent="0.25">
      <c r="AG45" s="6"/>
      <c r="AH45" s="6"/>
      <c r="AI45" s="6"/>
    </row>
  </sheetData>
  <mergeCells count="33">
    <mergeCell ref="AC1:AF1"/>
    <mergeCell ref="AE3:AE16"/>
    <mergeCell ref="AF3:AF16"/>
    <mergeCell ref="S3:S16"/>
    <mergeCell ref="O3:O16"/>
    <mergeCell ref="M1:U1"/>
    <mergeCell ref="U3:U16"/>
    <mergeCell ref="V1:AB1"/>
    <mergeCell ref="X3:X16"/>
    <mergeCell ref="M3:M16"/>
    <mergeCell ref="N3:N16"/>
    <mergeCell ref="P3:P16"/>
    <mergeCell ref="Q3:Q16"/>
    <mergeCell ref="R3:R16"/>
    <mergeCell ref="T3:T16"/>
    <mergeCell ref="AD3:AD16"/>
    <mergeCell ref="A44:G44"/>
    <mergeCell ref="C1:G17"/>
    <mergeCell ref="B1:B17"/>
    <mergeCell ref="A1:A17"/>
    <mergeCell ref="H3:H16"/>
    <mergeCell ref="L3:L16"/>
    <mergeCell ref="I3:I16"/>
    <mergeCell ref="J3:J16"/>
    <mergeCell ref="K3:K16"/>
    <mergeCell ref="H1:L1"/>
    <mergeCell ref="V3:V16"/>
    <mergeCell ref="W3:W16"/>
    <mergeCell ref="AA3:AA16"/>
    <mergeCell ref="AB3:AB16"/>
    <mergeCell ref="AC3:AC16"/>
    <mergeCell ref="Z3:Z16"/>
    <mergeCell ref="Y3:Y16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B4CEB-9FD9-40A7-AAED-9D1EED83AEF6}">
  <dimension ref="A1"/>
  <sheetViews>
    <sheetView workbookViewId="0"/>
  </sheetViews>
  <sheetFormatPr defaultRowHeight="13.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563d9c4-1af6-4d5e-894d-8f5a4315f709}" enabled="1" method="Privileged" siteId="{3667e201-cbdc-48b3-9b42-5d2d3f16e2a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HDR,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Durbin, Hunter</dc:creator>
  <cp:lastModifiedBy>Wahlbrink, Chris</cp:lastModifiedBy>
  <dcterms:created xsi:type="dcterms:W3CDTF">2026-03-03T21:27:15Z</dcterms:created>
  <dcterms:modified xsi:type="dcterms:W3CDTF">2026-05-28T19:27:48Z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