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durbin\appdata\local\bentley\projectwise\workingdir\ohiodot-pw.bentley.com_ohiodot-pw-02\hunter.durbin@hdrinc.com\d1464651\"/>
    </mc:Choice>
  </mc:AlternateContent>
  <xr:revisionPtr revIDLastSave="0" documentId="13_ncr:1_{DCB0EF16-F7D1-428A-96FF-C21A8D6E319F}" xr6:coauthVersionLast="47" xr6:coauthVersionMax="47" xr10:uidLastSave="{00000000-0000-0000-0000-000000000000}"/>
  <bookViews>
    <workbookView xWindow="-28920" yWindow="-120" windowWidth="29040" windowHeight="15720" activeTab="2" xr2:uid="{FFF13929-7EA9-42D2-B6B4-AE5F69E27F3D}"/>
  </bookViews>
  <sheets>
    <sheet name="MOT" sheetId="5" r:id="rId1"/>
    <sheet name="Drainage" sheetId="6" r:id="rId2"/>
    <sheet name="Traffic Control" sheetId="7" r:id="rId3"/>
    <sheet name="Roadway" sheetId="8" r:id="rId4"/>
    <sheet name="Pavement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9" l="1"/>
  <c r="E20" i="9"/>
  <c r="O20" i="9" s="1"/>
  <c r="O22" i="9" s="1"/>
  <c r="P20" i="9" l="1"/>
  <c r="P22" i="9" s="1"/>
  <c r="G20" i="9"/>
  <c r="H20" i="9"/>
  <c r="H22" i="9" s="1"/>
  <c r="I20" i="9"/>
  <c r="I22" i="9" s="1"/>
  <c r="J20" i="9"/>
  <c r="J22" i="9" s="1"/>
  <c r="L20" i="9"/>
  <c r="L22" i="9" s="1"/>
  <c r="M20" i="9"/>
  <c r="M22" i="9" s="1"/>
  <c r="N20" i="9"/>
  <c r="N22" i="9" s="1"/>
  <c r="L23" i="8"/>
  <c r="K23" i="8"/>
  <c r="J23" i="8"/>
  <c r="I23" i="8"/>
  <c r="L22" i="8"/>
  <c r="K22" i="8"/>
  <c r="J22" i="8"/>
  <c r="I22" i="8"/>
  <c r="N25" i="7"/>
  <c r="M25" i="7"/>
  <c r="L25" i="7"/>
  <c r="K25" i="7"/>
  <c r="J25" i="7"/>
  <c r="I25" i="7"/>
  <c r="AC32" i="6"/>
  <c r="AB32" i="6"/>
  <c r="AA32" i="6"/>
  <c r="Z32" i="6"/>
  <c r="Y32" i="6"/>
  <c r="X32" i="6"/>
  <c r="W32" i="6"/>
  <c r="V32" i="6"/>
  <c r="U32" i="6"/>
  <c r="R32" i="6"/>
  <c r="Q32" i="6"/>
  <c r="P32" i="6"/>
  <c r="O32" i="6"/>
  <c r="N32" i="6"/>
  <c r="M32" i="6"/>
  <c r="L32" i="6"/>
  <c r="K32" i="6"/>
  <c r="J32" i="6"/>
  <c r="I32" i="6"/>
  <c r="AC31" i="6"/>
  <c r="AB31" i="6"/>
  <c r="AA31" i="6"/>
  <c r="Z31" i="6"/>
  <c r="Y31" i="6"/>
  <c r="X31" i="6"/>
  <c r="W31" i="6"/>
  <c r="V31" i="6"/>
  <c r="U31" i="6"/>
  <c r="R31" i="6"/>
  <c r="Q31" i="6"/>
  <c r="P31" i="6"/>
  <c r="O31" i="6"/>
  <c r="N31" i="6"/>
  <c r="M31" i="6"/>
  <c r="L31" i="6"/>
  <c r="K31" i="6"/>
  <c r="J31" i="6"/>
  <c r="I31" i="6"/>
  <c r="S20" i="6"/>
  <c r="S31" i="6" s="1"/>
  <c r="T19" i="6"/>
  <c r="T31" i="6" s="1"/>
  <c r="S30" i="5"/>
  <c r="Q30" i="5"/>
  <c r="P30" i="5"/>
  <c r="N30" i="5"/>
  <c r="M30" i="5"/>
  <c r="L30" i="5"/>
  <c r="J30" i="5"/>
  <c r="R27" i="5"/>
  <c r="K27" i="5"/>
  <c r="K30" i="5" s="1"/>
  <c r="I26" i="5"/>
  <c r="I30" i="5" s="1"/>
  <c r="O20" i="5"/>
  <c r="O19" i="5"/>
  <c r="S32" i="6" l="1"/>
  <c r="T32" i="6"/>
  <c r="O30" i="5"/>
  <c r="R30" i="5"/>
</calcChain>
</file>

<file path=xl/sharedStrings.xml><?xml version="1.0" encoding="utf-8"?>
<sst xmlns="http://schemas.openxmlformats.org/spreadsheetml/2006/main" count="261" uniqueCount="108">
  <si>
    <t>REF NO.</t>
  </si>
  <si>
    <t>SHEET NO.</t>
  </si>
  <si>
    <t>PORTABLE BARRIER, UNANCHORED</t>
  </si>
  <si>
    <t>PAVEMENT REMOVED</t>
  </si>
  <si>
    <t>GUARDRAIL REMOVED</t>
  </si>
  <si>
    <t>GUARDRAIL, TYPE MGS</t>
  </si>
  <si>
    <t>ANCHOR ASSEMBLY, MGS TYPE E</t>
  </si>
  <si>
    <t>6" SHALLOW PIPE UNDERDRAINS</t>
  </si>
  <si>
    <t>6" BASE PIPE UNDERDRAINS</t>
  </si>
  <si>
    <t>6" CONDUIT, TYPE F FOR UNDERDRAIN OUTLETS</t>
  </si>
  <si>
    <t>PRECAST REINFORCED CONCRETE OUTLET</t>
  </si>
  <si>
    <t>FT</t>
  </si>
  <si>
    <t>EACH</t>
  </si>
  <si>
    <t>MILE</t>
  </si>
  <si>
    <t>SY</t>
  </si>
  <si>
    <t>EW-1</t>
  </si>
  <si>
    <t>LL-1</t>
  </si>
  <si>
    <t>PB-1</t>
  </si>
  <si>
    <t>IA-1</t>
  </si>
  <si>
    <t>R-1</t>
  </si>
  <si>
    <t>GR-1</t>
  </si>
  <si>
    <t>UD-1</t>
  </si>
  <si>
    <t>UD-2</t>
  </si>
  <si>
    <t>D-1</t>
  </si>
  <si>
    <t>D-2</t>
  </si>
  <si>
    <t>D-3</t>
  </si>
  <si>
    <t>D-4</t>
  </si>
  <si>
    <t>D-5</t>
  </si>
  <si>
    <t>LT</t>
  </si>
  <si>
    <t>TO</t>
  </si>
  <si>
    <t>RT</t>
  </si>
  <si>
    <t>TOTALS CARRIED TO GENERAL SUMMARY</t>
  </si>
  <si>
    <t>STATION RANGE</t>
  </si>
  <si>
    <t>WORK ZONE RAISED PAVEMENT
MARKER, AS PER PLAN</t>
  </si>
  <si>
    <t>EY-1</t>
  </si>
  <si>
    <t>TG-1</t>
  </si>
  <si>
    <t>TP-1</t>
  </si>
  <si>
    <t>CY</t>
  </si>
  <si>
    <t>HEADWALL REMOVED</t>
  </si>
  <si>
    <t>PIPE REMOVED, 24" AND UNDER</t>
  </si>
  <si>
    <t>PIPE REMOVED, OVER 24"</t>
  </si>
  <si>
    <t>ANCHOR ASSEMBLY REMOVED</t>
  </si>
  <si>
    <t>MANHOLE REMOVED</t>
  </si>
  <si>
    <t>BARRIER REFLECTOR, TYPE 2</t>
  </si>
  <si>
    <t>EW6-1</t>
  </si>
  <si>
    <t>EY6-1</t>
  </si>
  <si>
    <t>LL-2</t>
  </si>
  <si>
    <t>STABILIZED CRUSHED
AGGREGATE</t>
  </si>
  <si>
    <t>PAVEMENT FOR MAINTAINING
TRAFFIC, CLASS A</t>
  </si>
  <si>
    <t>REMOVAL OF GROUND MOUNTED
SIGN AND REERECTION</t>
  </si>
  <si>
    <t>REMOVAL OF GROUND MOUNTED
POST SUPPORT AND DISPOSAL</t>
  </si>
  <si>
    <t>GROUND MOUNTED
SUPPORT, NO. 3 POST</t>
  </si>
  <si>
    <t>SPECIAL - PIPE CLEANOUT,
24" AND UNDER</t>
  </si>
  <si>
    <t>CONCRETE MASONRY</t>
  </si>
  <si>
    <t>42" CONDUIT, TYPE C</t>
  </si>
  <si>
    <t>D-6</t>
  </si>
  <si>
    <t>D-7</t>
  </si>
  <si>
    <t>CURED-IN-PLACE PIPE LINER,
42" DIAMETER</t>
  </si>
  <si>
    <t>ROCK CHANNEL PROTECTION, TYPE B WITH GEOTEXTILE FABRIC</t>
  </si>
  <si>
    <t>D-8</t>
  </si>
  <si>
    <t>446+24.95</t>
  </si>
  <si>
    <t>24" CONDUIT, TYPE C</t>
  </si>
  <si>
    <t>P.13</t>
  </si>
  <si>
    <t>P.27</t>
  </si>
  <si>
    <t>P.28</t>
  </si>
  <si>
    <t>P.29</t>
  </si>
  <si>
    <t>445+74.89</t>
  </si>
  <si>
    <t>RIPRAP, TYPE D</t>
  </si>
  <si>
    <t>TIED CONCRETE BLOCK MAT WITH TYPE 1 UNDERLAYMENT</t>
  </si>
  <si>
    <t>CONCRETE MASONRY, AS PER PLAN</t>
  </si>
  <si>
    <t>18" CONDUIT, TYPE B, 706.02</t>
  </si>
  <si>
    <t>42" CONDUIT, TYPE B, 707.07, GUAGE 8</t>
  </si>
  <si>
    <t>MANHOLE NO. 3 WITH 60" BASE I.D.</t>
  </si>
  <si>
    <t>MANHOLE NO. 3 WITH 72" BASE I.D.</t>
  </si>
  <si>
    <t>S-1</t>
  </si>
  <si>
    <t>RPM</t>
  </si>
  <si>
    <t>P.7</t>
  </si>
  <si>
    <t>TP-2</t>
  </si>
  <si>
    <t>SUBTOTAL</t>
  </si>
  <si>
    <t>CH-1</t>
  </si>
  <si>
    <t>CH-2</t>
  </si>
  <si>
    <t>WORK ZONE IMPACT ATTENUATOR,
24" WIDE HAZARDS, (UNIDIRECTIONAL)</t>
  </si>
  <si>
    <t>WORK ZONE EDGE LINE,
CLASS I, 6", 642 PAINT</t>
  </si>
  <si>
    <t>WORK ZONE CHANNELIZING LINE,
CLASS I, 12", 642 PAINT</t>
  </si>
  <si>
    <t>PAVEMENT SUBSUMMARY</t>
  </si>
  <si>
    <t>SIDE</t>
  </si>
  <si>
    <t>DISTANCE (D)</t>
  </si>
  <si>
    <t>WIDTH ( W)</t>
  </si>
  <si>
    <t>SURFACE AREA (A)</t>
  </si>
  <si>
    <t>SUBGRADE COMPACTION
(D*(W+18/12)/9)</t>
  </si>
  <si>
    <t>EXCAVATION OF SUBGRADE
(D*(W+12/12)*(12/12)/27)</t>
  </si>
  <si>
    <t>GRANULAR EMBANKMENT
(D*(W+12/12)*(12/12)/27)</t>
  </si>
  <si>
    <t>GEOTEXTILE FABRIC
(D*(W+18/12)/9)</t>
  </si>
  <si>
    <t>ASPHALT CONCRETE BASE, PG64-22 (449)
D*(W+4/12)*(8/12)/27</t>
  </si>
  <si>
    <t>AGGREGATE BASE
(D*(W+12/12)*(10/12)/27)</t>
  </si>
  <si>
    <t>NON-TRACKING TACK COAT
(2*D*W*0.057/9)</t>
  </si>
  <si>
    <t>ASPHALT CONCRETE SURFACE COURSE,
12.5 MM, TYPE A (448)
(2*A*(1.5/12)/3)</t>
  </si>
  <si>
    <t>RUMBLE STRIPS, SHOULDER
(ASPHALT CONCRETE)</t>
  </si>
  <si>
    <t>FROM</t>
  </si>
  <si>
    <t>SQ YD</t>
  </si>
  <si>
    <t>GAL</t>
  </si>
  <si>
    <t>LT.</t>
  </si>
  <si>
    <t>ROADWAY SUBSUMMARY</t>
  </si>
  <si>
    <t>DRAINAGE SUBSUMMARY</t>
  </si>
  <si>
    <t>TRAFFIC CONTROL SUBSUMMARY</t>
  </si>
  <si>
    <t>MAINTENANCE OF TRAFFIC SUBSUMMARY</t>
  </si>
  <si>
    <t>EDGE LINE, 6", TYPE 1</t>
  </si>
  <si>
    <t>LANE LINE, 6",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</si>
</sst>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6" x14ac:knownFonts="1">
    <font>
      <sz val="10"/>
      <color theme="1"/>
      <name val="Aptos Narrow"/>
      <family val="2"/>
      <scheme val="minor"/>
    </font>
    <font>
      <sz val="12"/>
      <color theme="1"/>
      <name val="Verdana"/>
      <family val="2"/>
    </font>
    <font>
      <sz val="10"/>
      <color theme="1"/>
      <name val="Calibri"/>
      <family val="2"/>
    </font>
    <font>
      <sz val="10"/>
      <color theme="1"/>
      <name val="Verdana"/>
      <family val="2"/>
    </font>
    <font>
      <sz val="10"/>
      <color rgb="FFFF000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HDR_2024-Branding">
      <a:dk1>
        <a:sysClr val="windowText" lastClr="000000"/>
      </a:dk1>
      <a:lt1>
        <a:sysClr val="window" lastClr="FFFFFF"/>
      </a:lt1>
      <a:dk2>
        <a:srgbClr val="54585A"/>
      </a:dk2>
      <a:lt2>
        <a:sysClr val="window" lastClr="FFFFFF"/>
      </a:lt2>
      <a:accent1>
        <a:srgbClr val="377F99"/>
      </a:accent1>
      <a:accent2>
        <a:srgbClr val="C8102E"/>
      </a:accent2>
      <a:accent3>
        <a:srgbClr val="CE0058"/>
      </a:accent3>
      <a:accent4>
        <a:srgbClr val="FF8200"/>
      </a:accent4>
      <a:accent5>
        <a:srgbClr val="FFC600"/>
      </a:accent5>
      <a:accent6>
        <a:srgbClr val="4A7729"/>
      </a:accent6>
      <a:hlink>
        <a:srgbClr val="01426A"/>
      </a:hlink>
      <a:folHlink>
        <a:srgbClr val="77258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955E-DCA9-4ABE-BC22-F56A9712C630}">
  <dimension ref="B1:S30"/>
  <sheetViews>
    <sheetView zoomScale="85" zoomScaleNormal="85" workbookViewId="0">
      <selection activeCell="D42" sqref="D42"/>
    </sheetView>
  </sheetViews>
  <sheetFormatPr defaultRowHeight="13.5" x14ac:dyDescent="0.25"/>
  <cols>
    <col min="4" max="4" width="10.7109375" customWidth="1"/>
    <col min="5" max="5" width="5.7109375" customWidth="1"/>
    <col min="6" max="6" width="5.140625" customWidth="1"/>
    <col min="7" max="7" width="10.7109375" customWidth="1"/>
    <col min="8" max="8" width="5.7109375" customWidth="1"/>
  </cols>
  <sheetData>
    <row r="1" spans="2:19" ht="14.25" thickBot="1" x14ac:dyDescent="0.3"/>
    <row r="2" spans="2:19" ht="14.25" customHeight="1" thickBot="1" x14ac:dyDescent="0.3">
      <c r="B2" s="68" t="s">
        <v>105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</row>
    <row r="3" spans="2:19" ht="14.25" customHeight="1" thickBot="1" x14ac:dyDescent="0.3">
      <c r="B3" s="77" t="s">
        <v>0</v>
      </c>
      <c r="C3" s="77" t="s">
        <v>1</v>
      </c>
      <c r="D3" s="71" t="s">
        <v>32</v>
      </c>
      <c r="E3" s="72"/>
      <c r="F3" s="72"/>
      <c r="G3" s="72"/>
      <c r="H3" s="73"/>
      <c r="I3" s="29">
        <v>202</v>
      </c>
      <c r="J3" s="29">
        <v>202</v>
      </c>
      <c r="K3" s="29">
        <v>411</v>
      </c>
      <c r="L3" s="29">
        <v>606</v>
      </c>
      <c r="M3" s="29">
        <v>606</v>
      </c>
      <c r="N3" s="29">
        <v>614</v>
      </c>
      <c r="O3" s="29">
        <v>614</v>
      </c>
      <c r="P3" s="29">
        <v>614</v>
      </c>
      <c r="Q3" s="29">
        <v>614</v>
      </c>
      <c r="R3" s="29">
        <v>615</v>
      </c>
      <c r="S3" s="29">
        <v>622</v>
      </c>
    </row>
    <row r="4" spans="2:19" ht="13.5" customHeight="1" x14ac:dyDescent="0.25">
      <c r="B4" s="77"/>
      <c r="C4" s="77"/>
      <c r="D4" s="71"/>
      <c r="E4" s="72"/>
      <c r="F4" s="72"/>
      <c r="G4" s="72"/>
      <c r="H4" s="73"/>
      <c r="I4" s="80" t="s">
        <v>4</v>
      </c>
      <c r="J4" s="80" t="s">
        <v>41</v>
      </c>
      <c r="K4" s="37" t="s">
        <v>47</v>
      </c>
      <c r="L4" s="80" t="s">
        <v>5</v>
      </c>
      <c r="M4" s="37" t="s">
        <v>6</v>
      </c>
      <c r="N4" s="37" t="s">
        <v>81</v>
      </c>
      <c r="O4" s="80" t="s">
        <v>33</v>
      </c>
      <c r="P4" s="80" t="s">
        <v>82</v>
      </c>
      <c r="Q4" s="80" t="s">
        <v>83</v>
      </c>
      <c r="R4" s="37" t="s">
        <v>48</v>
      </c>
      <c r="S4" s="37" t="s">
        <v>2</v>
      </c>
    </row>
    <row r="5" spans="2:19" ht="13.5" customHeight="1" x14ac:dyDescent="0.25">
      <c r="B5" s="77"/>
      <c r="C5" s="77"/>
      <c r="D5" s="71"/>
      <c r="E5" s="72"/>
      <c r="F5" s="72"/>
      <c r="G5" s="72"/>
      <c r="H5" s="73"/>
      <c r="I5" s="81"/>
      <c r="J5" s="81"/>
      <c r="K5" s="38"/>
      <c r="L5" s="81"/>
      <c r="M5" s="38"/>
      <c r="N5" s="38"/>
      <c r="O5" s="81"/>
      <c r="P5" s="81"/>
      <c r="Q5" s="81"/>
      <c r="R5" s="38"/>
      <c r="S5" s="38"/>
    </row>
    <row r="6" spans="2:19" ht="13.5" customHeight="1" x14ac:dyDescent="0.25">
      <c r="B6" s="77"/>
      <c r="C6" s="77"/>
      <c r="D6" s="71"/>
      <c r="E6" s="72"/>
      <c r="F6" s="72"/>
      <c r="G6" s="72"/>
      <c r="H6" s="73"/>
      <c r="I6" s="81"/>
      <c r="J6" s="81"/>
      <c r="K6" s="38"/>
      <c r="L6" s="81"/>
      <c r="M6" s="38"/>
      <c r="N6" s="38"/>
      <c r="O6" s="81"/>
      <c r="P6" s="81"/>
      <c r="Q6" s="81"/>
      <c r="R6" s="38"/>
      <c r="S6" s="38"/>
    </row>
    <row r="7" spans="2:19" ht="13.5" customHeight="1" x14ac:dyDescent="0.25">
      <c r="B7" s="77"/>
      <c r="C7" s="77"/>
      <c r="D7" s="71"/>
      <c r="E7" s="72"/>
      <c r="F7" s="72"/>
      <c r="G7" s="72"/>
      <c r="H7" s="73"/>
      <c r="I7" s="81"/>
      <c r="J7" s="81"/>
      <c r="K7" s="38"/>
      <c r="L7" s="81"/>
      <c r="M7" s="38"/>
      <c r="N7" s="38"/>
      <c r="O7" s="81"/>
      <c r="P7" s="81"/>
      <c r="Q7" s="81"/>
      <c r="R7" s="38"/>
      <c r="S7" s="38"/>
    </row>
    <row r="8" spans="2:19" ht="13.5" customHeight="1" x14ac:dyDescent="0.25">
      <c r="B8" s="77"/>
      <c r="C8" s="77"/>
      <c r="D8" s="71"/>
      <c r="E8" s="72"/>
      <c r="F8" s="72"/>
      <c r="G8" s="72"/>
      <c r="H8" s="73"/>
      <c r="I8" s="81"/>
      <c r="J8" s="81"/>
      <c r="K8" s="38"/>
      <c r="L8" s="81"/>
      <c r="M8" s="38"/>
      <c r="N8" s="38"/>
      <c r="O8" s="81"/>
      <c r="P8" s="81"/>
      <c r="Q8" s="81"/>
      <c r="R8" s="38"/>
      <c r="S8" s="38"/>
    </row>
    <row r="9" spans="2:19" ht="13.5" customHeight="1" x14ac:dyDescent="0.25">
      <c r="B9" s="77"/>
      <c r="C9" s="77"/>
      <c r="D9" s="71"/>
      <c r="E9" s="72"/>
      <c r="F9" s="72"/>
      <c r="G9" s="72"/>
      <c r="H9" s="73"/>
      <c r="I9" s="81"/>
      <c r="J9" s="81"/>
      <c r="K9" s="38"/>
      <c r="L9" s="81"/>
      <c r="M9" s="38"/>
      <c r="N9" s="38"/>
      <c r="O9" s="81"/>
      <c r="P9" s="81"/>
      <c r="Q9" s="81"/>
      <c r="R9" s="38"/>
      <c r="S9" s="38"/>
    </row>
    <row r="10" spans="2:19" ht="13.5" customHeight="1" x14ac:dyDescent="0.25">
      <c r="B10" s="77"/>
      <c r="C10" s="77"/>
      <c r="D10" s="71"/>
      <c r="E10" s="72"/>
      <c r="F10" s="72"/>
      <c r="G10" s="72"/>
      <c r="H10" s="73"/>
      <c r="I10" s="81"/>
      <c r="J10" s="81"/>
      <c r="K10" s="38"/>
      <c r="L10" s="81"/>
      <c r="M10" s="38"/>
      <c r="N10" s="38"/>
      <c r="O10" s="81"/>
      <c r="P10" s="81"/>
      <c r="Q10" s="81"/>
      <c r="R10" s="38"/>
      <c r="S10" s="38"/>
    </row>
    <row r="11" spans="2:19" ht="13.5" customHeight="1" x14ac:dyDescent="0.25">
      <c r="B11" s="77"/>
      <c r="C11" s="77"/>
      <c r="D11" s="71"/>
      <c r="E11" s="72"/>
      <c r="F11" s="72"/>
      <c r="G11" s="72"/>
      <c r="H11" s="73"/>
      <c r="I11" s="81"/>
      <c r="J11" s="81"/>
      <c r="K11" s="38"/>
      <c r="L11" s="81"/>
      <c r="M11" s="38"/>
      <c r="N11" s="38"/>
      <c r="O11" s="81"/>
      <c r="P11" s="81"/>
      <c r="Q11" s="81"/>
      <c r="R11" s="38"/>
      <c r="S11" s="38"/>
    </row>
    <row r="12" spans="2:19" ht="13.5" customHeight="1" x14ac:dyDescent="0.25">
      <c r="B12" s="77"/>
      <c r="C12" s="77"/>
      <c r="D12" s="71"/>
      <c r="E12" s="72"/>
      <c r="F12" s="72"/>
      <c r="G12" s="72"/>
      <c r="H12" s="73"/>
      <c r="I12" s="81"/>
      <c r="J12" s="81"/>
      <c r="K12" s="38"/>
      <c r="L12" s="81"/>
      <c r="M12" s="38"/>
      <c r="N12" s="38"/>
      <c r="O12" s="81"/>
      <c r="P12" s="81"/>
      <c r="Q12" s="81"/>
      <c r="R12" s="38"/>
      <c r="S12" s="38"/>
    </row>
    <row r="13" spans="2:19" ht="13.5" customHeight="1" x14ac:dyDescent="0.25">
      <c r="B13" s="77"/>
      <c r="C13" s="77"/>
      <c r="D13" s="71"/>
      <c r="E13" s="72"/>
      <c r="F13" s="72"/>
      <c r="G13" s="72"/>
      <c r="H13" s="73"/>
      <c r="I13" s="81"/>
      <c r="J13" s="81"/>
      <c r="K13" s="38"/>
      <c r="L13" s="81"/>
      <c r="M13" s="38"/>
      <c r="N13" s="38"/>
      <c r="O13" s="81"/>
      <c r="P13" s="81"/>
      <c r="Q13" s="81"/>
      <c r="R13" s="38"/>
      <c r="S13" s="38"/>
    </row>
    <row r="14" spans="2:19" ht="13.5" customHeight="1" x14ac:dyDescent="0.25">
      <c r="B14" s="77"/>
      <c r="C14" s="77"/>
      <c r="D14" s="71"/>
      <c r="E14" s="72"/>
      <c r="F14" s="72"/>
      <c r="G14" s="72"/>
      <c r="H14" s="73"/>
      <c r="I14" s="81"/>
      <c r="J14" s="81"/>
      <c r="K14" s="38"/>
      <c r="L14" s="81"/>
      <c r="M14" s="38"/>
      <c r="N14" s="38"/>
      <c r="O14" s="81"/>
      <c r="P14" s="81"/>
      <c r="Q14" s="81"/>
      <c r="R14" s="38"/>
      <c r="S14" s="38"/>
    </row>
    <row r="15" spans="2:19" ht="13.5" customHeight="1" x14ac:dyDescent="0.25">
      <c r="B15" s="77"/>
      <c r="C15" s="77"/>
      <c r="D15" s="71"/>
      <c r="E15" s="72"/>
      <c r="F15" s="72"/>
      <c r="G15" s="72"/>
      <c r="H15" s="73"/>
      <c r="I15" s="81"/>
      <c r="J15" s="81"/>
      <c r="K15" s="38"/>
      <c r="L15" s="81"/>
      <c r="M15" s="38"/>
      <c r="N15" s="38"/>
      <c r="O15" s="81"/>
      <c r="P15" s="81"/>
      <c r="Q15" s="81"/>
      <c r="R15" s="38"/>
      <c r="S15" s="38"/>
    </row>
    <row r="16" spans="2:19" ht="13.5" customHeight="1" x14ac:dyDescent="0.25">
      <c r="B16" s="77"/>
      <c r="C16" s="77"/>
      <c r="D16" s="71"/>
      <c r="E16" s="72"/>
      <c r="F16" s="72"/>
      <c r="G16" s="72"/>
      <c r="H16" s="73"/>
      <c r="I16" s="81"/>
      <c r="J16" s="81"/>
      <c r="K16" s="38"/>
      <c r="L16" s="81"/>
      <c r="M16" s="38"/>
      <c r="N16" s="38"/>
      <c r="O16" s="81"/>
      <c r="P16" s="81"/>
      <c r="Q16" s="81"/>
      <c r="R16" s="38"/>
      <c r="S16" s="38"/>
    </row>
    <row r="17" spans="2:19" ht="14.25" customHeight="1" thickBot="1" x14ac:dyDescent="0.3">
      <c r="B17" s="77"/>
      <c r="C17" s="77"/>
      <c r="D17" s="71"/>
      <c r="E17" s="72"/>
      <c r="F17" s="72"/>
      <c r="G17" s="72"/>
      <c r="H17" s="73"/>
      <c r="I17" s="82"/>
      <c r="J17" s="82"/>
      <c r="K17" s="39"/>
      <c r="L17" s="82"/>
      <c r="M17" s="39"/>
      <c r="N17" s="39"/>
      <c r="O17" s="82"/>
      <c r="P17" s="82"/>
      <c r="Q17" s="82"/>
      <c r="R17" s="39"/>
      <c r="S17" s="39"/>
    </row>
    <row r="18" spans="2:19" ht="14.25" customHeight="1" thickBot="1" x14ac:dyDescent="0.3">
      <c r="B18" s="78"/>
      <c r="C18" s="78"/>
      <c r="D18" s="74"/>
      <c r="E18" s="75"/>
      <c r="F18" s="75"/>
      <c r="G18" s="75"/>
      <c r="H18" s="76"/>
      <c r="I18" s="13" t="s">
        <v>11</v>
      </c>
      <c r="J18" s="13" t="s">
        <v>12</v>
      </c>
      <c r="K18" s="13" t="s">
        <v>37</v>
      </c>
      <c r="L18" s="13" t="s">
        <v>11</v>
      </c>
      <c r="M18" s="13" t="s">
        <v>12</v>
      </c>
      <c r="N18" s="13" t="s">
        <v>12</v>
      </c>
      <c r="O18" s="13" t="s">
        <v>12</v>
      </c>
      <c r="P18" s="13" t="s">
        <v>13</v>
      </c>
      <c r="Q18" s="13" t="s">
        <v>11</v>
      </c>
      <c r="R18" s="13" t="s">
        <v>14</v>
      </c>
      <c r="S18" s="13" t="s">
        <v>11</v>
      </c>
    </row>
    <row r="19" spans="2:19" x14ac:dyDescent="0.25">
      <c r="B19" s="19" t="s">
        <v>79</v>
      </c>
      <c r="C19" s="19" t="s">
        <v>76</v>
      </c>
      <c r="D19" s="21">
        <v>43605</v>
      </c>
      <c r="E19" s="19" t="s">
        <v>28</v>
      </c>
      <c r="F19" s="19" t="s">
        <v>29</v>
      </c>
      <c r="G19" s="21">
        <v>46579</v>
      </c>
      <c r="H19" s="19" t="s">
        <v>28</v>
      </c>
      <c r="I19" s="19"/>
      <c r="J19" s="19"/>
      <c r="K19" s="19"/>
      <c r="L19" s="19"/>
      <c r="M19" s="19"/>
      <c r="N19" s="19"/>
      <c r="O19" s="19">
        <f>ROUND((G19-D19)/20,0)</f>
        <v>149</v>
      </c>
      <c r="P19" s="19"/>
      <c r="Q19" s="19">
        <v>2972</v>
      </c>
      <c r="R19" s="19"/>
      <c r="S19" s="19"/>
    </row>
    <row r="20" spans="2:19" x14ac:dyDescent="0.25">
      <c r="B20" s="16" t="s">
        <v>80</v>
      </c>
      <c r="C20" s="16" t="s">
        <v>76</v>
      </c>
      <c r="D20" s="22">
        <v>43605</v>
      </c>
      <c r="E20" s="16" t="s">
        <v>28</v>
      </c>
      <c r="F20" s="16" t="s">
        <v>29</v>
      </c>
      <c r="G20" s="22">
        <v>46579</v>
      </c>
      <c r="H20" s="16" t="s">
        <v>28</v>
      </c>
      <c r="I20" s="16"/>
      <c r="J20" s="16"/>
      <c r="K20" s="16"/>
      <c r="L20" s="16"/>
      <c r="M20" s="16"/>
      <c r="N20" s="16"/>
      <c r="O20" s="16">
        <f>ROUND((G20-D20)/20,0)</f>
        <v>149</v>
      </c>
      <c r="P20" s="16"/>
      <c r="Q20" s="16">
        <v>2972</v>
      </c>
      <c r="R20" s="16"/>
      <c r="S20" s="16"/>
    </row>
    <row r="21" spans="2:19" x14ac:dyDescent="0.25">
      <c r="B21" s="16" t="s">
        <v>15</v>
      </c>
      <c r="C21" s="16" t="s">
        <v>76</v>
      </c>
      <c r="D21" s="22">
        <v>43429</v>
      </c>
      <c r="E21" s="16" t="s">
        <v>28</v>
      </c>
      <c r="F21" s="16" t="s">
        <v>29</v>
      </c>
      <c r="G21" s="22">
        <v>46579</v>
      </c>
      <c r="H21" s="16" t="s">
        <v>28</v>
      </c>
      <c r="I21" s="16"/>
      <c r="J21" s="16"/>
      <c r="K21" s="16"/>
      <c r="L21" s="16"/>
      <c r="M21" s="16"/>
      <c r="N21" s="16"/>
      <c r="O21" s="16">
        <v>78</v>
      </c>
      <c r="P21" s="16">
        <v>0.59</v>
      </c>
      <c r="Q21" s="16"/>
      <c r="R21" s="16"/>
      <c r="S21" s="16"/>
    </row>
    <row r="22" spans="2:19" x14ac:dyDescent="0.25">
      <c r="B22" s="16" t="s">
        <v>34</v>
      </c>
      <c r="C22" s="16" t="s">
        <v>76</v>
      </c>
      <c r="D22" s="22">
        <v>43605</v>
      </c>
      <c r="E22" s="16" t="s">
        <v>28</v>
      </c>
      <c r="F22" s="16" t="s">
        <v>29</v>
      </c>
      <c r="G22" s="22">
        <v>46579</v>
      </c>
      <c r="H22" s="16" t="s">
        <v>28</v>
      </c>
      <c r="I22" s="16"/>
      <c r="J22" s="16"/>
      <c r="K22" s="16"/>
      <c r="L22" s="16"/>
      <c r="M22" s="16"/>
      <c r="N22" s="16"/>
      <c r="O22" s="16">
        <v>78</v>
      </c>
      <c r="P22" s="16">
        <v>0.56000000000000005</v>
      </c>
      <c r="Q22" s="16"/>
      <c r="R22" s="16"/>
      <c r="S22" s="16"/>
    </row>
    <row r="23" spans="2:19" x14ac:dyDescent="0.25">
      <c r="B23" s="16"/>
      <c r="C23" s="16"/>
      <c r="D23" s="22"/>
      <c r="E23" s="16"/>
      <c r="F23" s="16"/>
      <c r="G23" s="22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2:19" x14ac:dyDescent="0.25">
      <c r="B24" s="16" t="s">
        <v>18</v>
      </c>
      <c r="C24" s="16" t="s">
        <v>76</v>
      </c>
      <c r="D24" s="22">
        <v>45185</v>
      </c>
      <c r="E24" s="16" t="s">
        <v>28</v>
      </c>
      <c r="F24" s="16"/>
      <c r="G24" s="22"/>
      <c r="H24" s="16"/>
      <c r="I24" s="16"/>
      <c r="J24" s="16"/>
      <c r="K24" s="16"/>
      <c r="L24" s="16"/>
      <c r="M24" s="16"/>
      <c r="N24" s="16">
        <v>1</v>
      </c>
      <c r="O24" s="16"/>
      <c r="P24" s="16"/>
      <c r="Q24" s="16"/>
      <c r="R24" s="16"/>
      <c r="S24" s="16"/>
    </row>
    <row r="25" spans="2:19" x14ac:dyDescent="0.25">
      <c r="B25" s="16" t="s">
        <v>17</v>
      </c>
      <c r="C25" s="16" t="s">
        <v>76</v>
      </c>
      <c r="D25" s="22">
        <v>44194</v>
      </c>
      <c r="E25" s="16" t="s">
        <v>28</v>
      </c>
      <c r="F25" s="16" t="s">
        <v>29</v>
      </c>
      <c r="G25" s="22">
        <v>45185</v>
      </c>
      <c r="H25" s="16" t="s">
        <v>28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>
        <v>990</v>
      </c>
    </row>
    <row r="26" spans="2:19" x14ac:dyDescent="0.25">
      <c r="B26" s="16" t="s">
        <v>35</v>
      </c>
      <c r="C26" s="16" t="s">
        <v>76</v>
      </c>
      <c r="D26" s="22">
        <v>44036.52</v>
      </c>
      <c r="E26" s="16" t="s">
        <v>28</v>
      </c>
      <c r="F26" s="16" t="s">
        <v>29</v>
      </c>
      <c r="G26" s="22">
        <v>44202.92</v>
      </c>
      <c r="H26" s="16" t="s">
        <v>28</v>
      </c>
      <c r="I26" s="16">
        <f>200-50</f>
        <v>150</v>
      </c>
      <c r="J26" s="16">
        <v>1</v>
      </c>
      <c r="K26" s="16"/>
      <c r="L26" s="16">
        <v>150</v>
      </c>
      <c r="M26" s="16">
        <v>1</v>
      </c>
      <c r="N26" s="16"/>
      <c r="O26" s="16"/>
      <c r="P26" s="16"/>
      <c r="Q26" s="16"/>
      <c r="R26" s="16"/>
      <c r="S26" s="16"/>
    </row>
    <row r="27" spans="2:19" x14ac:dyDescent="0.25">
      <c r="B27" s="16" t="s">
        <v>36</v>
      </c>
      <c r="C27" s="16" t="s">
        <v>76</v>
      </c>
      <c r="D27" s="22">
        <v>44036.76</v>
      </c>
      <c r="E27" s="16" t="s">
        <v>28</v>
      </c>
      <c r="F27" s="16" t="s">
        <v>29</v>
      </c>
      <c r="G27" s="22">
        <v>46052.71</v>
      </c>
      <c r="H27" s="16" t="s">
        <v>28</v>
      </c>
      <c r="I27" s="16"/>
      <c r="J27" s="16"/>
      <c r="K27" s="16">
        <f>ROUND((G27-D27)*0.75/27,0)</f>
        <v>56</v>
      </c>
      <c r="L27" s="16"/>
      <c r="M27" s="16"/>
      <c r="N27" s="16"/>
      <c r="O27" s="16"/>
      <c r="P27" s="16"/>
      <c r="Q27" s="16"/>
      <c r="R27" s="16">
        <f>ROUND((G27-D27)*4/9,0)</f>
        <v>896</v>
      </c>
      <c r="S27" s="16"/>
    </row>
    <row r="28" spans="2:19" x14ac:dyDescent="0.25">
      <c r="B28" s="16" t="s">
        <v>77</v>
      </c>
      <c r="C28" s="16" t="s">
        <v>76</v>
      </c>
      <c r="D28" s="22">
        <v>43550</v>
      </c>
      <c r="E28" s="16" t="s">
        <v>28</v>
      </c>
      <c r="F28" s="16" t="s">
        <v>29</v>
      </c>
      <c r="G28" s="22">
        <v>44000</v>
      </c>
      <c r="H28" s="16" t="s">
        <v>28</v>
      </c>
      <c r="I28" s="16"/>
      <c r="J28" s="16"/>
      <c r="K28" s="16">
        <v>22</v>
      </c>
      <c r="L28" s="16"/>
      <c r="M28" s="16"/>
      <c r="N28" s="16"/>
      <c r="O28" s="16"/>
      <c r="P28" s="16"/>
      <c r="Q28" s="16"/>
      <c r="R28" s="16"/>
      <c r="S28" s="16"/>
    </row>
    <row r="29" spans="2:19" ht="14.25" thickBot="1" x14ac:dyDescent="0.3">
      <c r="B29" s="17"/>
      <c r="C29" s="17"/>
      <c r="D29" s="31"/>
      <c r="E29" s="17"/>
      <c r="F29" s="17"/>
      <c r="G29" s="31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2:19" ht="15.75" thickBot="1" x14ac:dyDescent="0.3">
      <c r="B30" s="40" t="s">
        <v>31</v>
      </c>
      <c r="C30" s="41"/>
      <c r="D30" s="41"/>
      <c r="E30" s="41"/>
      <c r="F30" s="41"/>
      <c r="G30" s="41"/>
      <c r="H30" s="79"/>
      <c r="I30" s="13">
        <f t="shared" ref="I30:O30" si="0">ROUNDUP(SUM(I19:I29),0)</f>
        <v>150</v>
      </c>
      <c r="J30" s="13">
        <f t="shared" si="0"/>
        <v>1</v>
      </c>
      <c r="K30" s="13">
        <f t="shared" si="0"/>
        <v>78</v>
      </c>
      <c r="L30" s="13">
        <f t="shared" si="0"/>
        <v>150</v>
      </c>
      <c r="M30" s="13">
        <f t="shared" si="0"/>
        <v>1</v>
      </c>
      <c r="N30" s="13">
        <f t="shared" si="0"/>
        <v>1</v>
      </c>
      <c r="O30" s="13">
        <f t="shared" si="0"/>
        <v>454</v>
      </c>
      <c r="P30" s="13">
        <f>ROUNDUP(SUM(P19:P29),2)</f>
        <v>1.1499999999999999</v>
      </c>
      <c r="Q30" s="13">
        <f>ROUNDUP(SUM(Q19:Q29),0)</f>
        <v>5944</v>
      </c>
      <c r="R30" s="13">
        <f>ROUNDUP(SUM(R19:R29),0)</f>
        <v>896</v>
      </c>
      <c r="S30" s="13">
        <f>ROUNDUP(SUM(S19:S29),0)</f>
        <v>990</v>
      </c>
    </row>
  </sheetData>
  <mergeCells count="16">
    <mergeCell ref="B2:S2"/>
    <mergeCell ref="D3:H18"/>
    <mergeCell ref="C3:C18"/>
    <mergeCell ref="B3:B18"/>
    <mergeCell ref="B30:H30"/>
    <mergeCell ref="P4:P17"/>
    <mergeCell ref="Q4:Q17"/>
    <mergeCell ref="R4:R17"/>
    <mergeCell ref="S4:S17"/>
    <mergeCell ref="M4:M17"/>
    <mergeCell ref="N4:N17"/>
    <mergeCell ref="O4:O17"/>
    <mergeCell ref="I4:I17"/>
    <mergeCell ref="J4:J17"/>
    <mergeCell ref="K4:K17"/>
    <mergeCell ref="L4:L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74BF-7ADA-4A65-8F62-3D0D3C919412}">
  <dimension ref="B1:AC32"/>
  <sheetViews>
    <sheetView zoomScale="85" zoomScaleNormal="85" workbookViewId="0">
      <selection activeCell="H40" sqref="H40"/>
    </sheetView>
  </sheetViews>
  <sheetFormatPr defaultRowHeight="13.5" x14ac:dyDescent="0.25"/>
  <cols>
    <col min="4" max="4" width="10.7109375" customWidth="1"/>
    <col min="5" max="5" width="5.7109375" customWidth="1"/>
    <col min="6" max="6" width="5.140625" customWidth="1"/>
    <col min="7" max="7" width="10.7109375" customWidth="1"/>
    <col min="8" max="8" width="5.7109375" customWidth="1"/>
  </cols>
  <sheetData>
    <row r="1" spans="2:29" ht="14.25" thickBot="1" x14ac:dyDescent="0.3"/>
    <row r="2" spans="2:29" ht="14.25" customHeight="1" thickBot="1" x14ac:dyDescent="0.3">
      <c r="B2" s="68" t="s">
        <v>103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70"/>
    </row>
    <row r="3" spans="2:29" ht="14.25" customHeight="1" thickBot="1" x14ac:dyDescent="0.3">
      <c r="B3" s="88" t="s">
        <v>0</v>
      </c>
      <c r="C3" s="88" t="s">
        <v>1</v>
      </c>
      <c r="D3" s="85" t="s">
        <v>32</v>
      </c>
      <c r="E3" s="86"/>
      <c r="F3" s="86"/>
      <c r="G3" s="86"/>
      <c r="H3" s="87"/>
      <c r="I3" s="29">
        <v>202</v>
      </c>
      <c r="J3" s="29">
        <v>202</v>
      </c>
      <c r="K3" s="29">
        <v>202</v>
      </c>
      <c r="L3" s="29">
        <v>202</v>
      </c>
      <c r="M3" s="29">
        <v>202</v>
      </c>
      <c r="N3" s="29">
        <v>601</v>
      </c>
      <c r="O3" s="29">
        <v>601</v>
      </c>
      <c r="P3" s="29">
        <v>601</v>
      </c>
      <c r="Q3" s="29">
        <v>602</v>
      </c>
      <c r="R3" s="29">
        <v>602</v>
      </c>
      <c r="S3" s="29">
        <v>605</v>
      </c>
      <c r="T3" s="29">
        <v>605</v>
      </c>
      <c r="U3" s="29">
        <v>611</v>
      </c>
      <c r="V3" s="29">
        <v>611</v>
      </c>
      <c r="W3" s="29">
        <v>611</v>
      </c>
      <c r="X3" s="29">
        <v>611</v>
      </c>
      <c r="Y3" s="29">
        <v>611</v>
      </c>
      <c r="Z3" s="29">
        <v>611</v>
      </c>
      <c r="AA3" s="29">
        <v>611</v>
      </c>
      <c r="AB3" s="29">
        <v>611</v>
      </c>
      <c r="AC3" s="29">
        <v>899</v>
      </c>
    </row>
    <row r="4" spans="2:29" ht="13.5" customHeight="1" x14ac:dyDescent="0.25">
      <c r="B4" s="77"/>
      <c r="C4" s="77"/>
      <c r="D4" s="71"/>
      <c r="E4" s="72"/>
      <c r="F4" s="72"/>
      <c r="G4" s="72"/>
      <c r="H4" s="73"/>
      <c r="I4" s="83" t="s">
        <v>38</v>
      </c>
      <c r="J4" s="83" t="s">
        <v>39</v>
      </c>
      <c r="K4" s="83" t="s">
        <v>40</v>
      </c>
      <c r="L4" s="83" t="s">
        <v>42</v>
      </c>
      <c r="M4" s="83" t="s">
        <v>52</v>
      </c>
      <c r="N4" s="83" t="s">
        <v>67</v>
      </c>
      <c r="O4" s="83" t="s">
        <v>68</v>
      </c>
      <c r="P4" s="83" t="s">
        <v>58</v>
      </c>
      <c r="Q4" s="83" t="s">
        <v>53</v>
      </c>
      <c r="R4" s="83" t="s">
        <v>69</v>
      </c>
      <c r="S4" s="83" t="s">
        <v>7</v>
      </c>
      <c r="T4" s="83" t="s">
        <v>8</v>
      </c>
      <c r="U4" s="83" t="s">
        <v>9</v>
      </c>
      <c r="V4" s="83" t="s">
        <v>70</v>
      </c>
      <c r="W4" s="83" t="s">
        <v>61</v>
      </c>
      <c r="X4" s="83" t="s">
        <v>71</v>
      </c>
      <c r="Y4" s="83" t="s">
        <v>54</v>
      </c>
      <c r="Z4" s="83" t="s">
        <v>72</v>
      </c>
      <c r="AA4" s="83" t="s">
        <v>73</v>
      </c>
      <c r="AB4" s="83" t="s">
        <v>10</v>
      </c>
      <c r="AC4" s="83" t="s">
        <v>57</v>
      </c>
    </row>
    <row r="5" spans="2:29" ht="13.5" customHeight="1" x14ac:dyDescent="0.25">
      <c r="B5" s="77"/>
      <c r="C5" s="77"/>
      <c r="D5" s="71"/>
      <c r="E5" s="72"/>
      <c r="F5" s="72"/>
      <c r="G5" s="72"/>
      <c r="H5" s="73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2:29" ht="13.5" customHeight="1" x14ac:dyDescent="0.25">
      <c r="B6" s="77"/>
      <c r="C6" s="77"/>
      <c r="D6" s="71"/>
      <c r="E6" s="72"/>
      <c r="F6" s="72"/>
      <c r="G6" s="72"/>
      <c r="H6" s="7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2:29" ht="13.5" customHeight="1" x14ac:dyDescent="0.25">
      <c r="B7" s="77"/>
      <c r="C7" s="77"/>
      <c r="D7" s="71"/>
      <c r="E7" s="72"/>
      <c r="F7" s="72"/>
      <c r="G7" s="72"/>
      <c r="H7" s="73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2:29" ht="13.5" customHeight="1" x14ac:dyDescent="0.25">
      <c r="B8" s="77"/>
      <c r="C8" s="77"/>
      <c r="D8" s="71"/>
      <c r="E8" s="72"/>
      <c r="F8" s="72"/>
      <c r="G8" s="72"/>
      <c r="H8" s="73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2:29" ht="13.5" customHeight="1" x14ac:dyDescent="0.25">
      <c r="B9" s="77"/>
      <c r="C9" s="77"/>
      <c r="D9" s="71"/>
      <c r="E9" s="72"/>
      <c r="F9" s="72"/>
      <c r="G9" s="72"/>
      <c r="H9" s="73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2:29" ht="13.5" customHeight="1" x14ac:dyDescent="0.25">
      <c r="B10" s="77"/>
      <c r="C10" s="77"/>
      <c r="D10" s="71"/>
      <c r="E10" s="72"/>
      <c r="F10" s="72"/>
      <c r="G10" s="72"/>
      <c r="H10" s="7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2:29" ht="13.5" customHeight="1" x14ac:dyDescent="0.25">
      <c r="B11" s="77"/>
      <c r="C11" s="77"/>
      <c r="D11" s="71"/>
      <c r="E11" s="72"/>
      <c r="F11" s="72"/>
      <c r="G11" s="72"/>
      <c r="H11" s="73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2:29" ht="13.5" customHeight="1" x14ac:dyDescent="0.25">
      <c r="B12" s="77"/>
      <c r="C12" s="77"/>
      <c r="D12" s="71"/>
      <c r="E12" s="72"/>
      <c r="F12" s="72"/>
      <c r="G12" s="72"/>
      <c r="H12" s="7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2:29" ht="13.5" customHeight="1" x14ac:dyDescent="0.25">
      <c r="B13" s="77"/>
      <c r="C13" s="77"/>
      <c r="D13" s="71"/>
      <c r="E13" s="72"/>
      <c r="F13" s="72"/>
      <c r="G13" s="72"/>
      <c r="H13" s="7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2:29" ht="13.5" customHeight="1" x14ac:dyDescent="0.25">
      <c r="B14" s="77"/>
      <c r="C14" s="77"/>
      <c r="D14" s="71"/>
      <c r="E14" s="72"/>
      <c r="F14" s="72"/>
      <c r="G14" s="72"/>
      <c r="H14" s="73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2:29" ht="13.5" customHeight="1" x14ac:dyDescent="0.25">
      <c r="B15" s="77"/>
      <c r="C15" s="77"/>
      <c r="D15" s="71"/>
      <c r="E15" s="72"/>
      <c r="F15" s="72"/>
      <c r="G15" s="72"/>
      <c r="H15" s="73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2:29" ht="13.5" customHeight="1" x14ac:dyDescent="0.25">
      <c r="B16" s="77"/>
      <c r="C16" s="77"/>
      <c r="D16" s="71"/>
      <c r="E16" s="72"/>
      <c r="F16" s="72"/>
      <c r="G16" s="72"/>
      <c r="H16" s="73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2:29" ht="14.25" customHeight="1" thickBot="1" x14ac:dyDescent="0.3">
      <c r="B17" s="77"/>
      <c r="C17" s="77"/>
      <c r="D17" s="71"/>
      <c r="E17" s="72"/>
      <c r="F17" s="72"/>
      <c r="G17" s="72"/>
      <c r="H17" s="73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</row>
    <row r="18" spans="2:29" ht="14.25" customHeight="1" thickBot="1" x14ac:dyDescent="0.3">
      <c r="B18" s="78"/>
      <c r="C18" s="78"/>
      <c r="D18" s="74"/>
      <c r="E18" s="75"/>
      <c r="F18" s="75"/>
      <c r="G18" s="75"/>
      <c r="H18" s="76"/>
      <c r="I18" s="13" t="s">
        <v>12</v>
      </c>
      <c r="J18" s="13" t="s">
        <v>11</v>
      </c>
      <c r="K18" s="13" t="s">
        <v>11</v>
      </c>
      <c r="L18" s="13" t="s">
        <v>12</v>
      </c>
      <c r="M18" s="13" t="s">
        <v>11</v>
      </c>
      <c r="N18" s="13" t="s">
        <v>14</v>
      </c>
      <c r="O18" s="13" t="s">
        <v>14</v>
      </c>
      <c r="P18" s="13" t="s">
        <v>37</v>
      </c>
      <c r="Q18" s="13" t="s">
        <v>37</v>
      </c>
      <c r="R18" s="13" t="s">
        <v>37</v>
      </c>
      <c r="S18" s="13" t="s">
        <v>11</v>
      </c>
      <c r="T18" s="13" t="s">
        <v>11</v>
      </c>
      <c r="U18" s="13" t="s">
        <v>11</v>
      </c>
      <c r="V18" s="13" t="s">
        <v>11</v>
      </c>
      <c r="W18" s="13" t="s">
        <v>11</v>
      </c>
      <c r="X18" s="13" t="s">
        <v>11</v>
      </c>
      <c r="Y18" s="13" t="s">
        <v>11</v>
      </c>
      <c r="Z18" s="13" t="s">
        <v>12</v>
      </c>
      <c r="AA18" s="13" t="s">
        <v>12</v>
      </c>
      <c r="AB18" s="13" t="s">
        <v>12</v>
      </c>
      <c r="AC18" s="13" t="s">
        <v>11</v>
      </c>
    </row>
    <row r="19" spans="2:29" x14ac:dyDescent="0.25">
      <c r="B19" s="19" t="s">
        <v>21</v>
      </c>
      <c r="C19" s="19" t="s">
        <v>62</v>
      </c>
      <c r="D19" s="21">
        <v>44451</v>
      </c>
      <c r="E19" s="19" t="s">
        <v>28</v>
      </c>
      <c r="F19" s="19" t="s">
        <v>29</v>
      </c>
      <c r="G19" s="21">
        <v>44805</v>
      </c>
      <c r="H19" s="19" t="s">
        <v>28</v>
      </c>
      <c r="I19" s="14"/>
      <c r="J19" s="14"/>
      <c r="K19" s="14"/>
      <c r="L19" s="14"/>
      <c r="M19" s="14"/>
      <c r="N19" s="14"/>
      <c r="O19" s="14">
        <v>2</v>
      </c>
      <c r="P19" s="14"/>
      <c r="Q19" s="14"/>
      <c r="R19" s="14"/>
      <c r="S19" s="14"/>
      <c r="T19" s="14">
        <f>ROUND(G19-D19,0)</f>
        <v>354</v>
      </c>
      <c r="U19" s="14">
        <v>22</v>
      </c>
      <c r="V19" s="14"/>
      <c r="W19" s="14"/>
      <c r="X19" s="14"/>
      <c r="Y19" s="14"/>
      <c r="Z19" s="14"/>
      <c r="AA19" s="14"/>
      <c r="AB19" s="14">
        <v>1</v>
      </c>
      <c r="AC19" s="14"/>
    </row>
    <row r="20" spans="2:29" x14ac:dyDescent="0.25">
      <c r="B20" s="16" t="s">
        <v>22</v>
      </c>
      <c r="C20" s="16" t="s">
        <v>62</v>
      </c>
      <c r="D20" s="22">
        <v>44451</v>
      </c>
      <c r="E20" s="16" t="s">
        <v>28</v>
      </c>
      <c r="F20" s="16" t="s">
        <v>29</v>
      </c>
      <c r="G20" s="22">
        <v>44805</v>
      </c>
      <c r="H20" s="16" t="s">
        <v>28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>
        <f>ROUND(G20-D20,0)</f>
        <v>354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2:29" x14ac:dyDescent="0.25">
      <c r="B21" s="16"/>
      <c r="C21" s="16"/>
      <c r="D21" s="22"/>
      <c r="E21" s="16"/>
      <c r="F21" s="16"/>
      <c r="G21" s="22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2:29" x14ac:dyDescent="0.25">
      <c r="B22" s="16" t="s">
        <v>23</v>
      </c>
      <c r="C22" s="16" t="s">
        <v>63</v>
      </c>
      <c r="D22" s="22">
        <v>44482.5</v>
      </c>
      <c r="E22" s="16" t="s">
        <v>30</v>
      </c>
      <c r="F22" s="16" t="s">
        <v>29</v>
      </c>
      <c r="G22" s="22">
        <v>44555.360000000001</v>
      </c>
      <c r="H22" s="16" t="s">
        <v>28</v>
      </c>
      <c r="I22" s="16"/>
      <c r="J22" s="16"/>
      <c r="K22" s="16"/>
      <c r="L22" s="16"/>
      <c r="M22" s="16">
        <v>207</v>
      </c>
      <c r="N22" s="32"/>
      <c r="O22" s="32"/>
      <c r="P22" s="33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2:29" x14ac:dyDescent="0.25">
      <c r="B23" s="16" t="s">
        <v>24</v>
      </c>
      <c r="C23" s="16" t="s">
        <v>63</v>
      </c>
      <c r="D23" s="22">
        <v>44554.64</v>
      </c>
      <c r="E23" s="16" t="s">
        <v>28</v>
      </c>
      <c r="F23" s="16" t="s">
        <v>29</v>
      </c>
      <c r="G23" s="22" t="s">
        <v>66</v>
      </c>
      <c r="H23" s="16" t="s">
        <v>28</v>
      </c>
      <c r="I23" s="16"/>
      <c r="J23" s="16">
        <v>56</v>
      </c>
      <c r="K23" s="16"/>
      <c r="L23" s="16"/>
      <c r="M23" s="16"/>
      <c r="N23" s="16"/>
      <c r="O23" s="16"/>
      <c r="P23" s="16"/>
      <c r="Q23" s="16"/>
      <c r="R23" s="16">
        <v>0.28000000000000003</v>
      </c>
      <c r="S23" s="16"/>
      <c r="T23" s="16"/>
      <c r="U23" s="16"/>
      <c r="V23" s="16">
        <v>56</v>
      </c>
      <c r="W23" s="16"/>
      <c r="X23" s="16"/>
      <c r="Y23" s="16"/>
      <c r="Z23" s="16"/>
      <c r="AA23" s="16"/>
      <c r="AB23" s="16"/>
      <c r="AC23" s="16"/>
    </row>
    <row r="24" spans="2:29" x14ac:dyDescent="0.25">
      <c r="B24" s="16" t="s">
        <v>25</v>
      </c>
      <c r="C24" s="16" t="s">
        <v>63</v>
      </c>
      <c r="D24" s="22">
        <v>44574.85</v>
      </c>
      <c r="E24" s="16" t="s">
        <v>28</v>
      </c>
      <c r="F24" s="16" t="s">
        <v>29</v>
      </c>
      <c r="G24" s="22">
        <v>44585.75</v>
      </c>
      <c r="H24" s="16" t="s">
        <v>28</v>
      </c>
      <c r="I24" s="16"/>
      <c r="J24" s="16">
        <v>41</v>
      </c>
      <c r="K24" s="16"/>
      <c r="L24" s="16">
        <v>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>
        <v>41</v>
      </c>
      <c r="X24" s="16"/>
      <c r="Y24" s="16"/>
      <c r="Z24" s="16">
        <v>1</v>
      </c>
      <c r="AA24" s="16"/>
      <c r="AB24" s="16"/>
      <c r="AC24" s="16"/>
    </row>
    <row r="25" spans="2:29" x14ac:dyDescent="0.25">
      <c r="B25" s="16" t="s">
        <v>26</v>
      </c>
      <c r="C25" s="16" t="s">
        <v>63</v>
      </c>
      <c r="D25" s="22">
        <v>44587.75</v>
      </c>
      <c r="E25" s="16" t="s">
        <v>28</v>
      </c>
      <c r="F25" s="16"/>
      <c r="G25" s="22"/>
      <c r="H25" s="16"/>
      <c r="I25" s="16">
        <v>1</v>
      </c>
      <c r="J25" s="16"/>
      <c r="K25" s="16"/>
      <c r="L25" s="16"/>
      <c r="M25" s="16"/>
      <c r="N25" s="16">
        <v>1.92</v>
      </c>
      <c r="O25" s="16"/>
      <c r="P25" s="16">
        <v>2.67</v>
      </c>
      <c r="Q25" s="16">
        <v>0.61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2:29" x14ac:dyDescent="0.25">
      <c r="B26" s="16" t="s">
        <v>27</v>
      </c>
      <c r="C26" s="16" t="s">
        <v>64</v>
      </c>
      <c r="D26" s="22">
        <v>44730.44</v>
      </c>
      <c r="E26" s="16" t="s">
        <v>30</v>
      </c>
      <c r="F26" s="16" t="s">
        <v>29</v>
      </c>
      <c r="G26" s="22">
        <v>44652.23</v>
      </c>
      <c r="H26" s="16" t="s">
        <v>28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>
        <v>228</v>
      </c>
    </row>
    <row r="27" spans="2:29" x14ac:dyDescent="0.25">
      <c r="B27" s="16" t="s">
        <v>55</v>
      </c>
      <c r="C27" s="16" t="s">
        <v>64</v>
      </c>
      <c r="D27" s="22">
        <v>44652.23</v>
      </c>
      <c r="E27" s="16" t="s">
        <v>28</v>
      </c>
      <c r="F27" s="16" t="s">
        <v>29</v>
      </c>
      <c r="G27" s="22" t="s">
        <v>60</v>
      </c>
      <c r="H27" s="16" t="s">
        <v>28</v>
      </c>
      <c r="I27" s="16"/>
      <c r="J27" s="16"/>
      <c r="K27" s="16">
        <v>79</v>
      </c>
      <c r="L27" s="16"/>
      <c r="M27" s="16"/>
      <c r="N27" s="16"/>
      <c r="O27" s="16"/>
      <c r="P27" s="16"/>
      <c r="Q27" s="16"/>
      <c r="R27" s="16">
        <v>0.5</v>
      </c>
      <c r="S27" s="16"/>
      <c r="T27" s="16"/>
      <c r="U27" s="16"/>
      <c r="V27" s="16"/>
      <c r="W27" s="16"/>
      <c r="X27" s="16">
        <v>79</v>
      </c>
      <c r="Y27" s="16"/>
      <c r="Z27" s="16"/>
      <c r="AA27" s="16"/>
      <c r="AB27" s="16"/>
      <c r="AC27" s="16"/>
    </row>
    <row r="28" spans="2:29" x14ac:dyDescent="0.25">
      <c r="B28" s="16" t="s">
        <v>56</v>
      </c>
      <c r="C28" s="16" t="s">
        <v>64</v>
      </c>
      <c r="D28" s="22">
        <v>44624.95</v>
      </c>
      <c r="E28" s="16" t="s">
        <v>28</v>
      </c>
      <c r="F28" s="16" t="s">
        <v>29</v>
      </c>
      <c r="G28" s="22">
        <v>44613.75</v>
      </c>
      <c r="H28" s="16" t="s">
        <v>28</v>
      </c>
      <c r="I28" s="16"/>
      <c r="J28" s="16"/>
      <c r="K28" s="16">
        <v>28</v>
      </c>
      <c r="L28" s="16">
        <v>1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>
        <v>28</v>
      </c>
      <c r="Z28" s="16"/>
      <c r="AA28" s="16">
        <v>1</v>
      </c>
      <c r="AB28" s="16"/>
      <c r="AC28" s="16"/>
    </row>
    <row r="29" spans="2:29" x14ac:dyDescent="0.25">
      <c r="B29" s="16" t="s">
        <v>59</v>
      </c>
      <c r="C29" s="16" t="s">
        <v>64</v>
      </c>
      <c r="D29" s="22">
        <v>44613.75</v>
      </c>
      <c r="E29" s="16" t="s">
        <v>28</v>
      </c>
      <c r="F29" s="16"/>
      <c r="G29" s="22"/>
      <c r="H29" s="16"/>
      <c r="I29" s="16">
        <v>1</v>
      </c>
      <c r="J29" s="16"/>
      <c r="K29" s="16"/>
      <c r="L29" s="16"/>
      <c r="M29" s="16"/>
      <c r="N29" s="16">
        <v>4.47</v>
      </c>
      <c r="O29" s="16"/>
      <c r="P29" s="16">
        <v>15.56</v>
      </c>
      <c r="Q29" s="16">
        <v>1.5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2:29" ht="14.25" thickBot="1" x14ac:dyDescent="0.3">
      <c r="B30" s="17"/>
      <c r="C30" s="17"/>
      <c r="D30" s="31"/>
      <c r="E30" s="17"/>
      <c r="F30" s="17"/>
      <c r="G30" s="31"/>
      <c r="H30" s="1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2:29" ht="15.75" thickBot="1" x14ac:dyDescent="0.3">
      <c r="B31" s="40" t="s">
        <v>78</v>
      </c>
      <c r="C31" s="41"/>
      <c r="D31" s="41"/>
      <c r="E31" s="41"/>
      <c r="F31" s="41"/>
      <c r="G31" s="41"/>
      <c r="H31" s="79"/>
      <c r="I31" s="13">
        <f t="shared" ref="I31:AC31" si="0">SUM(I19:I30)</f>
        <v>2</v>
      </c>
      <c r="J31" s="13">
        <f t="shared" si="0"/>
        <v>97</v>
      </c>
      <c r="K31" s="13">
        <f t="shared" si="0"/>
        <v>107</v>
      </c>
      <c r="L31" s="13">
        <f t="shared" si="0"/>
        <v>2</v>
      </c>
      <c r="M31" s="13">
        <f t="shared" si="0"/>
        <v>207</v>
      </c>
      <c r="N31" s="13">
        <f t="shared" si="0"/>
        <v>6.39</v>
      </c>
      <c r="O31" s="13">
        <f t="shared" si="0"/>
        <v>2</v>
      </c>
      <c r="P31" s="13">
        <f t="shared" si="0"/>
        <v>18.23</v>
      </c>
      <c r="Q31" s="13">
        <f t="shared" si="0"/>
        <v>2.11</v>
      </c>
      <c r="R31" s="13">
        <f t="shared" si="0"/>
        <v>0.78</v>
      </c>
      <c r="S31" s="13">
        <f t="shared" si="0"/>
        <v>354</v>
      </c>
      <c r="T31" s="13">
        <f t="shared" si="0"/>
        <v>354</v>
      </c>
      <c r="U31" s="13">
        <f t="shared" si="0"/>
        <v>22</v>
      </c>
      <c r="V31" s="13">
        <f t="shared" si="0"/>
        <v>56</v>
      </c>
      <c r="W31" s="13">
        <f t="shared" si="0"/>
        <v>41</v>
      </c>
      <c r="X31" s="13">
        <f t="shared" si="0"/>
        <v>79</v>
      </c>
      <c r="Y31" s="13">
        <f t="shared" si="0"/>
        <v>28</v>
      </c>
      <c r="Z31" s="13">
        <f t="shared" si="0"/>
        <v>1</v>
      </c>
      <c r="AA31" s="13">
        <f t="shared" si="0"/>
        <v>1</v>
      </c>
      <c r="AB31" s="13">
        <f t="shared" si="0"/>
        <v>1</v>
      </c>
      <c r="AC31" s="13">
        <f t="shared" si="0"/>
        <v>228</v>
      </c>
    </row>
    <row r="32" spans="2:29" ht="15.75" thickBot="1" x14ac:dyDescent="0.3">
      <c r="B32" s="40" t="s">
        <v>31</v>
      </c>
      <c r="C32" s="41"/>
      <c r="D32" s="41"/>
      <c r="E32" s="41"/>
      <c r="F32" s="41"/>
      <c r="G32" s="41"/>
      <c r="H32" s="79"/>
      <c r="I32" s="13">
        <f t="shared" ref="I32:P32" si="1">ROUNDUP(SUM(I19:I30),0)</f>
        <v>2</v>
      </c>
      <c r="J32" s="13">
        <f t="shared" si="1"/>
        <v>97</v>
      </c>
      <c r="K32" s="13">
        <f t="shared" si="1"/>
        <v>107</v>
      </c>
      <c r="L32" s="13">
        <f t="shared" si="1"/>
        <v>2</v>
      </c>
      <c r="M32" s="13">
        <f t="shared" si="1"/>
        <v>207</v>
      </c>
      <c r="N32" s="13">
        <f t="shared" si="1"/>
        <v>7</v>
      </c>
      <c r="O32" s="13">
        <f t="shared" si="1"/>
        <v>2</v>
      </c>
      <c r="P32" s="13">
        <f t="shared" si="1"/>
        <v>19</v>
      </c>
      <c r="Q32" s="13">
        <f>ROUNDUP(SUM(Q19:Q30),1)</f>
        <v>2.2000000000000002</v>
      </c>
      <c r="R32" s="13">
        <f>ROUNDUP(SUM(R19:R30),1)</f>
        <v>0.79999999999999993</v>
      </c>
      <c r="S32" s="13">
        <f t="shared" ref="S32:AC32" si="2">ROUNDUP(SUM(S19:S30),0)</f>
        <v>354</v>
      </c>
      <c r="T32" s="13">
        <f t="shared" si="2"/>
        <v>354</v>
      </c>
      <c r="U32" s="13">
        <f t="shared" si="2"/>
        <v>22</v>
      </c>
      <c r="V32" s="13">
        <f t="shared" si="2"/>
        <v>56</v>
      </c>
      <c r="W32" s="13">
        <f t="shared" si="2"/>
        <v>41</v>
      </c>
      <c r="X32" s="13">
        <f t="shared" si="2"/>
        <v>79</v>
      </c>
      <c r="Y32" s="13">
        <f t="shared" si="2"/>
        <v>28</v>
      </c>
      <c r="Z32" s="13">
        <f t="shared" si="2"/>
        <v>1</v>
      </c>
      <c r="AA32" s="13">
        <f t="shared" si="2"/>
        <v>1</v>
      </c>
      <c r="AB32" s="13">
        <f t="shared" si="2"/>
        <v>1</v>
      </c>
      <c r="AC32" s="13">
        <f t="shared" si="2"/>
        <v>228</v>
      </c>
    </row>
  </sheetData>
  <mergeCells count="27">
    <mergeCell ref="B2:AC2"/>
    <mergeCell ref="D3:H18"/>
    <mergeCell ref="C3:C18"/>
    <mergeCell ref="B3:B18"/>
    <mergeCell ref="AA4:AA17"/>
    <mergeCell ref="AB4:AB17"/>
    <mergeCell ref="AC4:AC17"/>
    <mergeCell ref="X4:X17"/>
    <mergeCell ref="Y4:Y17"/>
    <mergeCell ref="Z4:Z17"/>
    <mergeCell ref="S4:S17"/>
    <mergeCell ref="B31:H31"/>
    <mergeCell ref="B32:H32"/>
    <mergeCell ref="U4:U17"/>
    <mergeCell ref="V4:V17"/>
    <mergeCell ref="W4:W17"/>
    <mergeCell ref="T4:T17"/>
    <mergeCell ref="I4:I17"/>
    <mergeCell ref="J4:J17"/>
    <mergeCell ref="K4:K17"/>
    <mergeCell ref="L4:L17"/>
    <mergeCell ref="M4:M17"/>
    <mergeCell ref="N4:N17"/>
    <mergeCell ref="O4:O17"/>
    <mergeCell ref="P4:P17"/>
    <mergeCell ref="Q4:Q17"/>
    <mergeCell ref="R4:R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BDA84-3F69-4BEC-BA10-85F0657EDA0D}">
  <dimension ref="B1:N25"/>
  <sheetViews>
    <sheetView tabSelected="1" zoomScale="85" zoomScaleNormal="85" workbookViewId="0">
      <selection activeCell="N18" sqref="N18"/>
    </sheetView>
  </sheetViews>
  <sheetFormatPr defaultRowHeight="13.5" x14ac:dyDescent="0.25"/>
  <cols>
    <col min="4" max="4" width="10.7109375" customWidth="1"/>
    <col min="5" max="5" width="5.7109375" customWidth="1"/>
    <col min="6" max="6" width="5.140625" customWidth="1"/>
    <col min="7" max="7" width="10.7109375" customWidth="1"/>
    <col min="8" max="8" width="5.7109375" customWidth="1"/>
  </cols>
  <sheetData>
    <row r="1" spans="2:14" ht="14.25" thickBot="1" x14ac:dyDescent="0.3"/>
    <row r="2" spans="2:14" ht="14.25" customHeight="1" thickBot="1" x14ac:dyDescent="0.3">
      <c r="B2" s="68" t="s">
        <v>104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</row>
    <row r="3" spans="2:14" ht="14.25" customHeight="1" thickBot="1" x14ac:dyDescent="0.3">
      <c r="B3" s="88" t="s">
        <v>0</v>
      </c>
      <c r="C3" s="88" t="s">
        <v>1</v>
      </c>
      <c r="D3" s="85" t="s">
        <v>32</v>
      </c>
      <c r="E3" s="86"/>
      <c r="F3" s="86"/>
      <c r="G3" s="86"/>
      <c r="H3" s="87"/>
      <c r="I3" s="29">
        <v>621</v>
      </c>
      <c r="J3" s="29">
        <v>630</v>
      </c>
      <c r="K3" s="29">
        <v>630</v>
      </c>
      <c r="L3" s="29">
        <v>630</v>
      </c>
      <c r="M3" s="29">
        <v>644</v>
      </c>
      <c r="N3" s="29">
        <v>644</v>
      </c>
    </row>
    <row r="4" spans="2:14" ht="13.5" customHeight="1" x14ac:dyDescent="0.25">
      <c r="B4" s="77"/>
      <c r="C4" s="77"/>
      <c r="D4" s="71"/>
      <c r="E4" s="72"/>
      <c r="F4" s="72"/>
      <c r="G4" s="72"/>
      <c r="H4" s="73"/>
      <c r="I4" s="81" t="s">
        <v>75</v>
      </c>
      <c r="J4" s="81" t="s">
        <v>51</v>
      </c>
      <c r="K4" s="81" t="s">
        <v>49</v>
      </c>
      <c r="L4" s="81" t="s">
        <v>50</v>
      </c>
      <c r="M4" s="81" t="s">
        <v>106</v>
      </c>
      <c r="N4" s="81" t="s">
        <v>107</v>
      </c>
    </row>
    <row r="5" spans="2:14" ht="13.5" customHeight="1" x14ac:dyDescent="0.25">
      <c r="B5" s="77"/>
      <c r="C5" s="77"/>
      <c r="D5" s="71"/>
      <c r="E5" s="72"/>
      <c r="F5" s="72"/>
      <c r="G5" s="72"/>
      <c r="H5" s="73"/>
      <c r="I5" s="81"/>
      <c r="J5" s="81"/>
      <c r="K5" s="81"/>
      <c r="L5" s="81"/>
      <c r="M5" s="81"/>
      <c r="N5" s="81"/>
    </row>
    <row r="6" spans="2:14" ht="13.5" customHeight="1" x14ac:dyDescent="0.25">
      <c r="B6" s="77"/>
      <c r="C6" s="77"/>
      <c r="D6" s="71"/>
      <c r="E6" s="72"/>
      <c r="F6" s="72"/>
      <c r="G6" s="72"/>
      <c r="H6" s="73"/>
      <c r="I6" s="81"/>
      <c r="J6" s="81"/>
      <c r="K6" s="81"/>
      <c r="L6" s="81"/>
      <c r="M6" s="81"/>
      <c r="N6" s="81"/>
    </row>
    <row r="7" spans="2:14" ht="13.5" customHeight="1" x14ac:dyDescent="0.25">
      <c r="B7" s="77"/>
      <c r="C7" s="77"/>
      <c r="D7" s="71"/>
      <c r="E7" s="72"/>
      <c r="F7" s="72"/>
      <c r="G7" s="72"/>
      <c r="H7" s="73"/>
      <c r="I7" s="81"/>
      <c r="J7" s="81"/>
      <c r="K7" s="81"/>
      <c r="L7" s="81"/>
      <c r="M7" s="81"/>
      <c r="N7" s="81"/>
    </row>
    <row r="8" spans="2:14" ht="13.5" customHeight="1" x14ac:dyDescent="0.25">
      <c r="B8" s="77"/>
      <c r="C8" s="77"/>
      <c r="D8" s="71"/>
      <c r="E8" s="72"/>
      <c r="F8" s="72"/>
      <c r="G8" s="72"/>
      <c r="H8" s="73"/>
      <c r="I8" s="81"/>
      <c r="J8" s="81"/>
      <c r="K8" s="81"/>
      <c r="L8" s="81"/>
      <c r="M8" s="81"/>
      <c r="N8" s="81"/>
    </row>
    <row r="9" spans="2:14" ht="13.5" customHeight="1" x14ac:dyDescent="0.25">
      <c r="B9" s="77"/>
      <c r="C9" s="77"/>
      <c r="D9" s="71"/>
      <c r="E9" s="72"/>
      <c r="F9" s="72"/>
      <c r="G9" s="72"/>
      <c r="H9" s="73"/>
      <c r="I9" s="81"/>
      <c r="J9" s="81"/>
      <c r="K9" s="81"/>
      <c r="L9" s="81"/>
      <c r="M9" s="81"/>
      <c r="N9" s="81"/>
    </row>
    <row r="10" spans="2:14" ht="13.5" customHeight="1" x14ac:dyDescent="0.25">
      <c r="B10" s="77"/>
      <c r="C10" s="77"/>
      <c r="D10" s="71"/>
      <c r="E10" s="72"/>
      <c r="F10" s="72"/>
      <c r="G10" s="72"/>
      <c r="H10" s="73"/>
      <c r="I10" s="81"/>
      <c r="J10" s="81"/>
      <c r="K10" s="81"/>
      <c r="L10" s="81"/>
      <c r="M10" s="81"/>
      <c r="N10" s="81"/>
    </row>
    <row r="11" spans="2:14" ht="13.5" customHeight="1" x14ac:dyDescent="0.25">
      <c r="B11" s="77"/>
      <c r="C11" s="77"/>
      <c r="D11" s="71"/>
      <c r="E11" s="72"/>
      <c r="F11" s="72"/>
      <c r="G11" s="72"/>
      <c r="H11" s="73"/>
      <c r="I11" s="81"/>
      <c r="J11" s="81"/>
      <c r="K11" s="81"/>
      <c r="L11" s="81"/>
      <c r="M11" s="81"/>
      <c r="N11" s="81"/>
    </row>
    <row r="12" spans="2:14" ht="13.5" customHeight="1" x14ac:dyDescent="0.25">
      <c r="B12" s="77"/>
      <c r="C12" s="77"/>
      <c r="D12" s="71"/>
      <c r="E12" s="72"/>
      <c r="F12" s="72"/>
      <c r="G12" s="72"/>
      <c r="H12" s="73"/>
      <c r="I12" s="81"/>
      <c r="J12" s="81"/>
      <c r="K12" s="81"/>
      <c r="L12" s="81"/>
      <c r="M12" s="81"/>
      <c r="N12" s="81"/>
    </row>
    <row r="13" spans="2:14" ht="13.5" customHeight="1" x14ac:dyDescent="0.25">
      <c r="B13" s="77"/>
      <c r="C13" s="77"/>
      <c r="D13" s="71"/>
      <c r="E13" s="72"/>
      <c r="F13" s="72"/>
      <c r="G13" s="72"/>
      <c r="H13" s="73"/>
      <c r="I13" s="81"/>
      <c r="J13" s="81"/>
      <c r="K13" s="81"/>
      <c r="L13" s="81"/>
      <c r="M13" s="81"/>
      <c r="N13" s="81"/>
    </row>
    <row r="14" spans="2:14" ht="13.5" customHeight="1" x14ac:dyDescent="0.25">
      <c r="B14" s="77"/>
      <c r="C14" s="77"/>
      <c r="D14" s="71"/>
      <c r="E14" s="72"/>
      <c r="F14" s="72"/>
      <c r="G14" s="72"/>
      <c r="H14" s="73"/>
      <c r="I14" s="81"/>
      <c r="J14" s="81"/>
      <c r="K14" s="81"/>
      <c r="L14" s="81"/>
      <c r="M14" s="81"/>
      <c r="N14" s="81"/>
    </row>
    <row r="15" spans="2:14" ht="13.5" customHeight="1" x14ac:dyDescent="0.25">
      <c r="B15" s="77"/>
      <c r="C15" s="77"/>
      <c r="D15" s="71"/>
      <c r="E15" s="72"/>
      <c r="F15" s="72"/>
      <c r="G15" s="72"/>
      <c r="H15" s="73"/>
      <c r="I15" s="81"/>
      <c r="J15" s="81"/>
      <c r="K15" s="81"/>
      <c r="L15" s="81"/>
      <c r="M15" s="81"/>
      <c r="N15" s="81"/>
    </row>
    <row r="16" spans="2:14" ht="13.5" customHeight="1" x14ac:dyDescent="0.25">
      <c r="B16" s="77"/>
      <c r="C16" s="77"/>
      <c r="D16" s="71"/>
      <c r="E16" s="72"/>
      <c r="F16" s="72"/>
      <c r="G16" s="72"/>
      <c r="H16" s="73"/>
      <c r="I16" s="81"/>
      <c r="J16" s="81"/>
      <c r="K16" s="81"/>
      <c r="L16" s="81"/>
      <c r="M16" s="81"/>
      <c r="N16" s="81"/>
    </row>
    <row r="17" spans="2:14" ht="14.25" customHeight="1" thickBot="1" x14ac:dyDescent="0.3">
      <c r="B17" s="77"/>
      <c r="C17" s="77"/>
      <c r="D17" s="71"/>
      <c r="E17" s="72"/>
      <c r="F17" s="72"/>
      <c r="G17" s="72"/>
      <c r="H17" s="73"/>
      <c r="I17" s="81"/>
      <c r="J17" s="81"/>
      <c r="K17" s="81"/>
      <c r="L17" s="81"/>
      <c r="M17" s="81"/>
      <c r="N17" s="81"/>
    </row>
    <row r="18" spans="2:14" ht="14.25" customHeight="1" thickBot="1" x14ac:dyDescent="0.3">
      <c r="B18" s="78"/>
      <c r="C18" s="78"/>
      <c r="D18" s="74"/>
      <c r="E18" s="75"/>
      <c r="F18" s="75"/>
      <c r="G18" s="75"/>
      <c r="H18" s="76"/>
      <c r="I18" s="13" t="s">
        <v>12</v>
      </c>
      <c r="J18" s="13" t="s">
        <v>11</v>
      </c>
      <c r="K18" s="13" t="s">
        <v>12</v>
      </c>
      <c r="L18" s="13" t="s">
        <v>12</v>
      </c>
      <c r="M18" s="13" t="s">
        <v>13</v>
      </c>
      <c r="N18" s="13" t="s">
        <v>13</v>
      </c>
    </row>
    <row r="19" spans="2:14" x14ac:dyDescent="0.25">
      <c r="B19" s="19" t="s">
        <v>44</v>
      </c>
      <c r="C19" s="19" t="s">
        <v>65</v>
      </c>
      <c r="D19" s="21">
        <v>43429</v>
      </c>
      <c r="E19" s="19" t="s">
        <v>28</v>
      </c>
      <c r="F19" s="19" t="s">
        <v>29</v>
      </c>
      <c r="G19" s="21">
        <v>46579</v>
      </c>
      <c r="H19" s="19" t="s">
        <v>28</v>
      </c>
      <c r="I19" s="14"/>
      <c r="J19" s="14"/>
      <c r="K19" s="14"/>
      <c r="L19" s="14"/>
      <c r="M19" s="14">
        <v>0.59</v>
      </c>
      <c r="N19" s="14"/>
    </row>
    <row r="20" spans="2:14" x14ac:dyDescent="0.25">
      <c r="B20" s="16" t="s">
        <v>45</v>
      </c>
      <c r="C20" s="16" t="s">
        <v>65</v>
      </c>
      <c r="D20" s="22">
        <v>43605</v>
      </c>
      <c r="E20" s="16" t="s">
        <v>28</v>
      </c>
      <c r="F20" s="16" t="s">
        <v>29</v>
      </c>
      <c r="G20" s="22">
        <v>46579</v>
      </c>
      <c r="H20" s="16" t="s">
        <v>28</v>
      </c>
      <c r="I20" s="16"/>
      <c r="J20" s="16"/>
      <c r="K20" s="16"/>
      <c r="L20" s="16"/>
      <c r="M20" s="16">
        <v>0.56000000000000005</v>
      </c>
      <c r="N20" s="16"/>
    </row>
    <row r="21" spans="2:14" x14ac:dyDescent="0.25">
      <c r="B21" s="16" t="s">
        <v>16</v>
      </c>
      <c r="C21" s="16" t="s">
        <v>65</v>
      </c>
      <c r="D21" s="22">
        <v>43605</v>
      </c>
      <c r="E21" s="16" t="s">
        <v>28</v>
      </c>
      <c r="F21" s="16" t="s">
        <v>29</v>
      </c>
      <c r="G21" s="22">
        <v>46579</v>
      </c>
      <c r="H21" s="16" t="s">
        <v>28</v>
      </c>
      <c r="I21" s="16">
        <v>37</v>
      </c>
      <c r="J21" s="16"/>
      <c r="K21" s="16"/>
      <c r="L21" s="16"/>
      <c r="M21" s="16"/>
      <c r="N21" s="16">
        <v>0.56000000000000005</v>
      </c>
    </row>
    <row r="22" spans="2:14" x14ac:dyDescent="0.25">
      <c r="B22" s="16" t="s">
        <v>46</v>
      </c>
      <c r="C22" s="16" t="s">
        <v>65</v>
      </c>
      <c r="D22" s="22">
        <v>43605</v>
      </c>
      <c r="E22" s="16" t="s">
        <v>28</v>
      </c>
      <c r="F22" s="16" t="s">
        <v>29</v>
      </c>
      <c r="G22" s="22">
        <v>46579</v>
      </c>
      <c r="H22" s="16" t="s">
        <v>28</v>
      </c>
      <c r="I22" s="16">
        <v>37</v>
      </c>
      <c r="J22" s="16"/>
      <c r="K22" s="16"/>
      <c r="L22" s="16"/>
      <c r="M22" s="16"/>
      <c r="N22" s="16">
        <v>0.56000000000000005</v>
      </c>
    </row>
    <row r="23" spans="2:14" x14ac:dyDescent="0.25">
      <c r="B23" s="16" t="s">
        <v>74</v>
      </c>
      <c r="C23" s="16" t="s">
        <v>65</v>
      </c>
      <c r="D23" s="22">
        <v>44200</v>
      </c>
      <c r="E23" s="16" t="s">
        <v>28</v>
      </c>
      <c r="F23" s="16"/>
      <c r="G23" s="22"/>
      <c r="H23" s="16"/>
      <c r="I23" s="16"/>
      <c r="J23" s="16">
        <v>15.5</v>
      </c>
      <c r="K23" s="16">
        <v>1</v>
      </c>
      <c r="L23" s="16">
        <v>1</v>
      </c>
      <c r="M23" s="16"/>
      <c r="N23" s="16"/>
    </row>
    <row r="24" spans="2:14" ht="14.25" thickBot="1" x14ac:dyDescent="0.3">
      <c r="B24" s="17"/>
      <c r="C24" s="17"/>
      <c r="D24" s="17"/>
      <c r="E24" s="17"/>
      <c r="F24" s="17"/>
      <c r="G24" s="17"/>
      <c r="H24" s="17"/>
      <c r="I24" s="27"/>
      <c r="J24" s="27"/>
      <c r="K24" s="27"/>
      <c r="L24" s="27"/>
      <c r="M24" s="27"/>
      <c r="N24" s="27"/>
    </row>
    <row r="25" spans="2:14" ht="15.75" thickBot="1" x14ac:dyDescent="0.3">
      <c r="B25" s="40" t="s">
        <v>31</v>
      </c>
      <c r="C25" s="41"/>
      <c r="D25" s="41"/>
      <c r="E25" s="41"/>
      <c r="F25" s="41"/>
      <c r="G25" s="41"/>
      <c r="H25" s="79"/>
      <c r="I25" s="13">
        <f>ROUNDUP(SUM(I19:I24),0)</f>
        <v>74</v>
      </c>
      <c r="J25" s="13">
        <f>ROUNDUP(SUM(J19:J24),1)</f>
        <v>15.5</v>
      </c>
      <c r="K25" s="13">
        <f>ROUNDUP(SUM(K19:K24),0)</f>
        <v>1</v>
      </c>
      <c r="L25" s="13">
        <f>ROUNDUP(SUM(L19:L24),0)</f>
        <v>1</v>
      </c>
      <c r="M25" s="13">
        <f>ROUNDUP(SUM(M19:M24),2)</f>
        <v>1.1499999999999999</v>
      </c>
      <c r="N25" s="13">
        <f>ROUNDUP(SUM(N19:N24),2)</f>
        <v>1.1200000000000001</v>
      </c>
    </row>
  </sheetData>
  <mergeCells count="11">
    <mergeCell ref="B2:N2"/>
    <mergeCell ref="D3:H18"/>
    <mergeCell ref="C3:C18"/>
    <mergeCell ref="B3:B18"/>
    <mergeCell ref="M4:M17"/>
    <mergeCell ref="N4:N17"/>
    <mergeCell ref="B25:H25"/>
    <mergeCell ref="I4:I17"/>
    <mergeCell ref="J4:J17"/>
    <mergeCell ref="K4:K17"/>
    <mergeCell ref="L4:L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A7632-8B42-4BEB-BA68-915389403C84}">
  <dimension ref="B1:L23"/>
  <sheetViews>
    <sheetView zoomScale="85" zoomScaleNormal="85" workbookViewId="0">
      <selection activeCell="J40" sqref="J40"/>
    </sheetView>
  </sheetViews>
  <sheetFormatPr defaultRowHeight="13.5" x14ac:dyDescent="0.25"/>
  <cols>
    <col min="4" max="4" width="10.7109375" customWidth="1"/>
    <col min="5" max="5" width="5.7109375" customWidth="1"/>
    <col min="6" max="6" width="5.140625" customWidth="1"/>
    <col min="7" max="7" width="10.7109375" customWidth="1"/>
    <col min="8" max="8" width="5.7109375" customWidth="1"/>
  </cols>
  <sheetData>
    <row r="1" spans="2:12" ht="14.25" thickBot="1" x14ac:dyDescent="0.3"/>
    <row r="2" spans="2:12" ht="14.25" customHeight="1" thickBot="1" x14ac:dyDescent="0.3">
      <c r="B2" s="68" t="s">
        <v>102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2:12" ht="14.25" customHeight="1" thickBot="1" x14ac:dyDescent="0.3">
      <c r="B3" s="77" t="s">
        <v>0</v>
      </c>
      <c r="C3" s="77" t="s">
        <v>1</v>
      </c>
      <c r="D3" s="71" t="s">
        <v>32</v>
      </c>
      <c r="E3" s="72"/>
      <c r="F3" s="72"/>
      <c r="G3" s="72"/>
      <c r="H3" s="73"/>
      <c r="I3" s="29">
        <v>202</v>
      </c>
      <c r="J3" s="29">
        <v>202</v>
      </c>
      <c r="K3" s="29">
        <v>606</v>
      </c>
      <c r="L3" s="29">
        <v>626</v>
      </c>
    </row>
    <row r="4" spans="2:12" ht="13.5" customHeight="1" x14ac:dyDescent="0.25">
      <c r="B4" s="77"/>
      <c r="C4" s="77"/>
      <c r="D4" s="71"/>
      <c r="E4" s="72"/>
      <c r="F4" s="72"/>
      <c r="G4" s="72"/>
      <c r="H4" s="73"/>
      <c r="I4" s="81" t="s">
        <v>3</v>
      </c>
      <c r="J4" s="81" t="s">
        <v>4</v>
      </c>
      <c r="K4" s="81" t="s">
        <v>5</v>
      </c>
      <c r="L4" s="81" t="s">
        <v>43</v>
      </c>
    </row>
    <row r="5" spans="2:12" ht="13.5" customHeight="1" x14ac:dyDescent="0.25">
      <c r="B5" s="77"/>
      <c r="C5" s="77"/>
      <c r="D5" s="71"/>
      <c r="E5" s="72"/>
      <c r="F5" s="72"/>
      <c r="G5" s="72"/>
      <c r="H5" s="73"/>
      <c r="I5" s="81"/>
      <c r="J5" s="81"/>
      <c r="K5" s="81"/>
      <c r="L5" s="81"/>
    </row>
    <row r="6" spans="2:12" ht="13.5" customHeight="1" x14ac:dyDescent="0.25">
      <c r="B6" s="77"/>
      <c r="C6" s="77"/>
      <c r="D6" s="71"/>
      <c r="E6" s="72"/>
      <c r="F6" s="72"/>
      <c r="G6" s="72"/>
      <c r="H6" s="73"/>
      <c r="I6" s="81"/>
      <c r="J6" s="81"/>
      <c r="K6" s="81"/>
      <c r="L6" s="81"/>
    </row>
    <row r="7" spans="2:12" ht="13.5" customHeight="1" x14ac:dyDescent="0.25">
      <c r="B7" s="77"/>
      <c r="C7" s="77"/>
      <c r="D7" s="71"/>
      <c r="E7" s="72"/>
      <c r="F7" s="72"/>
      <c r="G7" s="72"/>
      <c r="H7" s="73"/>
      <c r="I7" s="81"/>
      <c r="J7" s="81"/>
      <c r="K7" s="81"/>
      <c r="L7" s="81"/>
    </row>
    <row r="8" spans="2:12" ht="13.5" customHeight="1" x14ac:dyDescent="0.25">
      <c r="B8" s="77"/>
      <c r="C8" s="77"/>
      <c r="D8" s="71"/>
      <c r="E8" s="72"/>
      <c r="F8" s="72"/>
      <c r="G8" s="72"/>
      <c r="H8" s="73"/>
      <c r="I8" s="81"/>
      <c r="J8" s="81"/>
      <c r="K8" s="81"/>
      <c r="L8" s="81"/>
    </row>
    <row r="9" spans="2:12" ht="13.5" customHeight="1" x14ac:dyDescent="0.25">
      <c r="B9" s="77"/>
      <c r="C9" s="77"/>
      <c r="D9" s="71"/>
      <c r="E9" s="72"/>
      <c r="F9" s="72"/>
      <c r="G9" s="72"/>
      <c r="H9" s="73"/>
      <c r="I9" s="81"/>
      <c r="J9" s="81"/>
      <c r="K9" s="81"/>
      <c r="L9" s="81"/>
    </row>
    <row r="10" spans="2:12" ht="13.5" customHeight="1" x14ac:dyDescent="0.25">
      <c r="B10" s="77"/>
      <c r="C10" s="77"/>
      <c r="D10" s="71"/>
      <c r="E10" s="72"/>
      <c r="F10" s="72"/>
      <c r="G10" s="72"/>
      <c r="H10" s="73"/>
      <c r="I10" s="81"/>
      <c r="J10" s="81"/>
      <c r="K10" s="81"/>
      <c r="L10" s="81"/>
    </row>
    <row r="11" spans="2:12" ht="13.5" customHeight="1" x14ac:dyDescent="0.25">
      <c r="B11" s="77"/>
      <c r="C11" s="77"/>
      <c r="D11" s="71"/>
      <c r="E11" s="72"/>
      <c r="F11" s="72"/>
      <c r="G11" s="72"/>
      <c r="H11" s="73"/>
      <c r="I11" s="81"/>
      <c r="J11" s="81"/>
      <c r="K11" s="81"/>
      <c r="L11" s="81"/>
    </row>
    <row r="12" spans="2:12" ht="13.5" customHeight="1" x14ac:dyDescent="0.25">
      <c r="B12" s="77"/>
      <c r="C12" s="77"/>
      <c r="D12" s="71"/>
      <c r="E12" s="72"/>
      <c r="F12" s="72"/>
      <c r="G12" s="72"/>
      <c r="H12" s="73"/>
      <c r="I12" s="81"/>
      <c r="J12" s="81"/>
      <c r="K12" s="81"/>
      <c r="L12" s="81"/>
    </row>
    <row r="13" spans="2:12" ht="13.5" customHeight="1" x14ac:dyDescent="0.25">
      <c r="B13" s="77"/>
      <c r="C13" s="77"/>
      <c r="D13" s="71"/>
      <c r="E13" s="72"/>
      <c r="F13" s="72"/>
      <c r="G13" s="72"/>
      <c r="H13" s="73"/>
      <c r="I13" s="81"/>
      <c r="J13" s="81"/>
      <c r="K13" s="81"/>
      <c r="L13" s="81"/>
    </row>
    <row r="14" spans="2:12" ht="13.5" customHeight="1" x14ac:dyDescent="0.25">
      <c r="B14" s="77"/>
      <c r="C14" s="77"/>
      <c r="D14" s="71"/>
      <c r="E14" s="72"/>
      <c r="F14" s="72"/>
      <c r="G14" s="72"/>
      <c r="H14" s="73"/>
      <c r="I14" s="81"/>
      <c r="J14" s="81"/>
      <c r="K14" s="81"/>
      <c r="L14" s="81"/>
    </row>
    <row r="15" spans="2:12" ht="13.5" customHeight="1" x14ac:dyDescent="0.25">
      <c r="B15" s="77"/>
      <c r="C15" s="77"/>
      <c r="D15" s="71"/>
      <c r="E15" s="72"/>
      <c r="F15" s="72"/>
      <c r="G15" s="72"/>
      <c r="H15" s="73"/>
      <c r="I15" s="81"/>
      <c r="J15" s="81"/>
      <c r="K15" s="81"/>
      <c r="L15" s="81"/>
    </row>
    <row r="16" spans="2:12" ht="13.5" customHeight="1" x14ac:dyDescent="0.25">
      <c r="B16" s="77"/>
      <c r="C16" s="77"/>
      <c r="D16" s="71"/>
      <c r="E16" s="72"/>
      <c r="F16" s="72"/>
      <c r="G16" s="72"/>
      <c r="H16" s="73"/>
      <c r="I16" s="81"/>
      <c r="J16" s="81"/>
      <c r="K16" s="81"/>
      <c r="L16" s="81"/>
    </row>
    <row r="17" spans="2:12" ht="14.25" customHeight="1" thickBot="1" x14ac:dyDescent="0.3">
      <c r="B17" s="77"/>
      <c r="C17" s="77"/>
      <c r="D17" s="71"/>
      <c r="E17" s="72"/>
      <c r="F17" s="72"/>
      <c r="G17" s="72"/>
      <c r="H17" s="73"/>
      <c r="I17" s="81"/>
      <c r="J17" s="81"/>
      <c r="K17" s="81"/>
      <c r="L17" s="81"/>
    </row>
    <row r="18" spans="2:12" ht="14.25" customHeight="1" thickBot="1" x14ac:dyDescent="0.3">
      <c r="B18" s="78"/>
      <c r="C18" s="78"/>
      <c r="D18" s="74"/>
      <c r="E18" s="75"/>
      <c r="F18" s="75"/>
      <c r="G18" s="75"/>
      <c r="H18" s="76"/>
      <c r="I18" s="13" t="s">
        <v>14</v>
      </c>
      <c r="J18" s="13" t="s">
        <v>11</v>
      </c>
      <c r="K18" s="13" t="s">
        <v>11</v>
      </c>
      <c r="L18" s="13" t="s">
        <v>12</v>
      </c>
    </row>
    <row r="19" spans="2:12" x14ac:dyDescent="0.25">
      <c r="B19" s="16" t="s">
        <v>19</v>
      </c>
      <c r="C19" s="16" t="s">
        <v>62</v>
      </c>
      <c r="D19" s="22">
        <v>44450</v>
      </c>
      <c r="E19" s="16" t="s">
        <v>28</v>
      </c>
      <c r="F19" s="16" t="s">
        <v>29</v>
      </c>
      <c r="G19" s="22">
        <v>44805</v>
      </c>
      <c r="H19" s="16" t="s">
        <v>28</v>
      </c>
      <c r="I19" s="16">
        <v>440</v>
      </c>
      <c r="J19" s="16"/>
      <c r="K19" s="16"/>
      <c r="L19" s="16"/>
    </row>
    <row r="20" spans="2:12" x14ac:dyDescent="0.25">
      <c r="B20" s="16" t="s">
        <v>20</v>
      </c>
      <c r="C20" s="16" t="s">
        <v>62</v>
      </c>
      <c r="D20" s="22">
        <v>44450</v>
      </c>
      <c r="E20" s="16" t="s">
        <v>28</v>
      </c>
      <c r="F20" s="16" t="s">
        <v>29</v>
      </c>
      <c r="G20" s="22">
        <v>44812.5</v>
      </c>
      <c r="H20" s="16" t="s">
        <v>28</v>
      </c>
      <c r="I20" s="16"/>
      <c r="J20" s="16">
        <v>87.5</v>
      </c>
      <c r="K20" s="16">
        <v>362.5</v>
      </c>
      <c r="L20" s="16">
        <v>8</v>
      </c>
    </row>
    <row r="21" spans="2:12" ht="14.25" thickBot="1" x14ac:dyDescent="0.3">
      <c r="B21" s="17"/>
      <c r="C21" s="17"/>
      <c r="D21" s="31"/>
      <c r="E21" s="17"/>
      <c r="F21" s="17"/>
      <c r="G21" s="31"/>
      <c r="H21" s="17"/>
      <c r="I21" s="27"/>
      <c r="J21" s="27"/>
      <c r="K21" s="27"/>
      <c r="L21" s="27"/>
    </row>
    <row r="22" spans="2:12" ht="15.75" thickBot="1" x14ac:dyDescent="0.3">
      <c r="B22" s="40" t="s">
        <v>78</v>
      </c>
      <c r="C22" s="41"/>
      <c r="D22" s="41"/>
      <c r="E22" s="41"/>
      <c r="F22" s="41"/>
      <c r="G22" s="41"/>
      <c r="H22" s="79"/>
      <c r="I22" s="13">
        <f>SUM(I19:I21)</f>
        <v>440</v>
      </c>
      <c r="J22" s="13">
        <f>SUM(J19:J21)</f>
        <v>87.5</v>
      </c>
      <c r="K22" s="13">
        <f>SUM(K19:K21)</f>
        <v>362.5</v>
      </c>
      <c r="L22" s="13">
        <f>SUM(L19:L21)</f>
        <v>8</v>
      </c>
    </row>
    <row r="23" spans="2:12" ht="15.75" thickBot="1" x14ac:dyDescent="0.3">
      <c r="B23" s="40" t="s">
        <v>31</v>
      </c>
      <c r="C23" s="41"/>
      <c r="D23" s="41"/>
      <c r="E23" s="41"/>
      <c r="F23" s="41"/>
      <c r="G23" s="41"/>
      <c r="H23" s="79"/>
      <c r="I23" s="13">
        <f>ROUNDUP(SUM(I19:I21),0)</f>
        <v>440</v>
      </c>
      <c r="J23" s="13">
        <f>ROUNDUP(SUM(J19:J21),0)</f>
        <v>88</v>
      </c>
      <c r="K23" s="13">
        <f>ROUNDUP(SUM(K19:K21),1)</f>
        <v>362.5</v>
      </c>
      <c r="L23" s="13">
        <f>ROUNDUP(SUM(L19:L21),0)</f>
        <v>8</v>
      </c>
    </row>
  </sheetData>
  <mergeCells count="10">
    <mergeCell ref="B2:L2"/>
    <mergeCell ref="B22:H22"/>
    <mergeCell ref="B23:H23"/>
    <mergeCell ref="K4:K17"/>
    <mergeCell ref="L4:L17"/>
    <mergeCell ref="I4:I17"/>
    <mergeCell ref="J4:J17"/>
    <mergeCell ref="D3:H18"/>
    <mergeCell ref="C3:C18"/>
    <mergeCell ref="B3:B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F546-4C34-44E0-8C08-43CC86728621}">
  <dimension ref="B1:P22"/>
  <sheetViews>
    <sheetView zoomScale="85" zoomScaleNormal="85" workbookViewId="0">
      <selection activeCell="I30" sqref="I30"/>
    </sheetView>
  </sheetViews>
  <sheetFormatPr defaultRowHeight="13.5" x14ac:dyDescent="0.25"/>
  <cols>
    <col min="2" max="3" width="11.7109375" customWidth="1"/>
    <col min="4" max="4" width="8.140625" customWidth="1"/>
    <col min="5" max="6" width="6.7109375" customWidth="1"/>
    <col min="7" max="7" width="10.7109375" customWidth="1"/>
    <col min="8" max="8" width="8.7109375" customWidth="1"/>
  </cols>
  <sheetData>
    <row r="1" spans="2:16" ht="14.25" thickBot="1" x14ac:dyDescent="0.3"/>
    <row r="2" spans="2:16" ht="14.25" thickBot="1" x14ac:dyDescent="0.3">
      <c r="B2" s="43" t="s">
        <v>84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14.25" thickBot="1" x14ac:dyDescent="0.3">
      <c r="B3" s="46" t="s">
        <v>32</v>
      </c>
      <c r="C3" s="47"/>
      <c r="D3" s="52" t="s">
        <v>85</v>
      </c>
      <c r="E3" s="55" t="s">
        <v>86</v>
      </c>
      <c r="F3" s="55" t="s">
        <v>87</v>
      </c>
      <c r="G3" s="58" t="s">
        <v>88</v>
      </c>
      <c r="H3" s="5">
        <v>204</v>
      </c>
      <c r="I3" s="4">
        <v>204</v>
      </c>
      <c r="J3" s="6">
        <v>204</v>
      </c>
      <c r="K3" s="6">
        <v>204</v>
      </c>
      <c r="L3" s="7">
        <v>301</v>
      </c>
      <c r="M3" s="9">
        <v>304</v>
      </c>
      <c r="N3" s="9">
        <v>407</v>
      </c>
      <c r="O3" s="4">
        <v>442</v>
      </c>
      <c r="P3" s="8">
        <v>618</v>
      </c>
    </row>
    <row r="4" spans="2:16" x14ac:dyDescent="0.25">
      <c r="B4" s="48"/>
      <c r="C4" s="49"/>
      <c r="D4" s="53"/>
      <c r="E4" s="56"/>
      <c r="F4" s="56"/>
      <c r="G4" s="59"/>
      <c r="H4" s="61" t="s">
        <v>89</v>
      </c>
      <c r="I4" s="64" t="s">
        <v>90</v>
      </c>
      <c r="J4" s="37" t="s">
        <v>91</v>
      </c>
      <c r="K4" s="37" t="s">
        <v>92</v>
      </c>
      <c r="L4" s="37" t="s">
        <v>93</v>
      </c>
      <c r="M4" s="37" t="s">
        <v>94</v>
      </c>
      <c r="N4" s="65" t="s">
        <v>95</v>
      </c>
      <c r="O4" s="34" t="s">
        <v>96</v>
      </c>
      <c r="P4" s="37" t="s">
        <v>97</v>
      </c>
    </row>
    <row r="5" spans="2:16" x14ac:dyDescent="0.25">
      <c r="B5" s="48"/>
      <c r="C5" s="49"/>
      <c r="D5" s="53"/>
      <c r="E5" s="56"/>
      <c r="F5" s="56"/>
      <c r="G5" s="59"/>
      <c r="H5" s="62"/>
      <c r="I5" s="62"/>
      <c r="J5" s="38"/>
      <c r="K5" s="38"/>
      <c r="L5" s="38"/>
      <c r="M5" s="38"/>
      <c r="N5" s="66"/>
      <c r="O5" s="35"/>
      <c r="P5" s="38"/>
    </row>
    <row r="6" spans="2:16" x14ac:dyDescent="0.25">
      <c r="B6" s="48"/>
      <c r="C6" s="49"/>
      <c r="D6" s="53"/>
      <c r="E6" s="56"/>
      <c r="F6" s="56"/>
      <c r="G6" s="59"/>
      <c r="H6" s="62"/>
      <c r="I6" s="62"/>
      <c r="J6" s="38"/>
      <c r="K6" s="38"/>
      <c r="L6" s="38"/>
      <c r="M6" s="38"/>
      <c r="N6" s="66"/>
      <c r="O6" s="35"/>
      <c r="P6" s="38"/>
    </row>
    <row r="7" spans="2:16" x14ac:dyDescent="0.25">
      <c r="B7" s="48"/>
      <c r="C7" s="49"/>
      <c r="D7" s="53"/>
      <c r="E7" s="56"/>
      <c r="F7" s="56"/>
      <c r="G7" s="59"/>
      <c r="H7" s="62"/>
      <c r="I7" s="62"/>
      <c r="J7" s="38"/>
      <c r="K7" s="38"/>
      <c r="L7" s="38"/>
      <c r="M7" s="38"/>
      <c r="N7" s="66"/>
      <c r="O7" s="35"/>
      <c r="P7" s="38"/>
    </row>
    <row r="8" spans="2:16" x14ac:dyDescent="0.25">
      <c r="B8" s="48"/>
      <c r="C8" s="49"/>
      <c r="D8" s="53"/>
      <c r="E8" s="56"/>
      <c r="F8" s="56"/>
      <c r="G8" s="59"/>
      <c r="H8" s="62"/>
      <c r="I8" s="62"/>
      <c r="J8" s="38"/>
      <c r="K8" s="38"/>
      <c r="L8" s="38"/>
      <c r="M8" s="38"/>
      <c r="N8" s="66"/>
      <c r="O8" s="35"/>
      <c r="P8" s="38"/>
    </row>
    <row r="9" spans="2:16" x14ac:dyDescent="0.25">
      <c r="B9" s="48"/>
      <c r="C9" s="49"/>
      <c r="D9" s="53"/>
      <c r="E9" s="56"/>
      <c r="F9" s="56"/>
      <c r="G9" s="59"/>
      <c r="H9" s="62"/>
      <c r="I9" s="62"/>
      <c r="J9" s="38"/>
      <c r="K9" s="38"/>
      <c r="L9" s="38"/>
      <c r="M9" s="38"/>
      <c r="N9" s="66"/>
      <c r="O9" s="35"/>
      <c r="P9" s="38"/>
    </row>
    <row r="10" spans="2:16" x14ac:dyDescent="0.25">
      <c r="B10" s="48"/>
      <c r="C10" s="49"/>
      <c r="D10" s="53"/>
      <c r="E10" s="56"/>
      <c r="F10" s="56"/>
      <c r="G10" s="59"/>
      <c r="H10" s="62"/>
      <c r="I10" s="62"/>
      <c r="J10" s="38"/>
      <c r="K10" s="38"/>
      <c r="L10" s="38"/>
      <c r="M10" s="38"/>
      <c r="N10" s="66"/>
      <c r="O10" s="35"/>
      <c r="P10" s="38"/>
    </row>
    <row r="11" spans="2:16" x14ac:dyDescent="0.25">
      <c r="B11" s="48"/>
      <c r="C11" s="49"/>
      <c r="D11" s="53"/>
      <c r="E11" s="56"/>
      <c r="F11" s="56"/>
      <c r="G11" s="59"/>
      <c r="H11" s="62"/>
      <c r="I11" s="62"/>
      <c r="J11" s="38"/>
      <c r="K11" s="38"/>
      <c r="L11" s="38"/>
      <c r="M11" s="38"/>
      <c r="N11" s="66"/>
      <c r="O11" s="35"/>
      <c r="P11" s="38"/>
    </row>
    <row r="12" spans="2:16" x14ac:dyDescent="0.25">
      <c r="B12" s="48"/>
      <c r="C12" s="49"/>
      <c r="D12" s="53"/>
      <c r="E12" s="56"/>
      <c r="F12" s="56"/>
      <c r="G12" s="59"/>
      <c r="H12" s="62"/>
      <c r="I12" s="62"/>
      <c r="J12" s="38"/>
      <c r="K12" s="38"/>
      <c r="L12" s="38"/>
      <c r="M12" s="38"/>
      <c r="N12" s="66"/>
      <c r="O12" s="35"/>
      <c r="P12" s="38"/>
    </row>
    <row r="13" spans="2:16" x14ac:dyDescent="0.25">
      <c r="B13" s="48"/>
      <c r="C13" s="49"/>
      <c r="D13" s="53"/>
      <c r="E13" s="56"/>
      <c r="F13" s="56"/>
      <c r="G13" s="59"/>
      <c r="H13" s="62"/>
      <c r="I13" s="62"/>
      <c r="J13" s="38"/>
      <c r="K13" s="38"/>
      <c r="L13" s="38"/>
      <c r="M13" s="38"/>
      <c r="N13" s="66"/>
      <c r="O13" s="35"/>
      <c r="P13" s="38"/>
    </row>
    <row r="14" spans="2:16" x14ac:dyDescent="0.25">
      <c r="B14" s="48"/>
      <c r="C14" s="49"/>
      <c r="D14" s="53"/>
      <c r="E14" s="56"/>
      <c r="F14" s="56"/>
      <c r="G14" s="59"/>
      <c r="H14" s="62"/>
      <c r="I14" s="62"/>
      <c r="J14" s="38"/>
      <c r="K14" s="38"/>
      <c r="L14" s="38"/>
      <c r="M14" s="38"/>
      <c r="N14" s="66"/>
      <c r="O14" s="35"/>
      <c r="P14" s="38"/>
    </row>
    <row r="15" spans="2:16" x14ac:dyDescent="0.25">
      <c r="B15" s="48"/>
      <c r="C15" s="49"/>
      <c r="D15" s="53"/>
      <c r="E15" s="56"/>
      <c r="F15" s="56"/>
      <c r="G15" s="59"/>
      <c r="H15" s="62"/>
      <c r="I15" s="62"/>
      <c r="J15" s="38"/>
      <c r="K15" s="38"/>
      <c r="L15" s="38"/>
      <c r="M15" s="38"/>
      <c r="N15" s="66"/>
      <c r="O15" s="35"/>
      <c r="P15" s="38"/>
    </row>
    <row r="16" spans="2:16" x14ac:dyDescent="0.25">
      <c r="B16" s="48"/>
      <c r="C16" s="49"/>
      <c r="D16" s="53"/>
      <c r="E16" s="56"/>
      <c r="F16" s="56"/>
      <c r="G16" s="59"/>
      <c r="H16" s="62"/>
      <c r="I16" s="62"/>
      <c r="J16" s="38"/>
      <c r="K16" s="38"/>
      <c r="L16" s="38"/>
      <c r="M16" s="38"/>
      <c r="N16" s="66"/>
      <c r="O16" s="35"/>
      <c r="P16" s="38"/>
    </row>
    <row r="17" spans="2:16" ht="14.25" thickBot="1" x14ac:dyDescent="0.3">
      <c r="B17" s="50"/>
      <c r="C17" s="51"/>
      <c r="D17" s="53"/>
      <c r="E17" s="57"/>
      <c r="F17" s="57"/>
      <c r="G17" s="60"/>
      <c r="H17" s="63"/>
      <c r="I17" s="63"/>
      <c r="J17" s="39"/>
      <c r="K17" s="39"/>
      <c r="L17" s="39"/>
      <c r="M17" s="39"/>
      <c r="N17" s="67"/>
      <c r="O17" s="36"/>
      <c r="P17" s="39"/>
    </row>
    <row r="18" spans="2:16" ht="14.25" thickBot="1" x14ac:dyDescent="0.3">
      <c r="B18" s="23" t="s">
        <v>98</v>
      </c>
      <c r="C18" s="24" t="s">
        <v>29</v>
      </c>
      <c r="D18" s="54"/>
      <c r="E18" s="1" t="s">
        <v>11</v>
      </c>
      <c r="F18" s="2" t="s">
        <v>11</v>
      </c>
      <c r="G18" s="3" t="s">
        <v>99</v>
      </c>
      <c r="H18" s="13" t="s">
        <v>14</v>
      </c>
      <c r="I18" s="13" t="s">
        <v>37</v>
      </c>
      <c r="J18" s="13" t="s">
        <v>37</v>
      </c>
      <c r="K18" s="13" t="s">
        <v>14</v>
      </c>
      <c r="L18" s="13" t="s">
        <v>37</v>
      </c>
      <c r="M18" s="10" t="s">
        <v>37</v>
      </c>
      <c r="N18" s="2" t="s">
        <v>100</v>
      </c>
      <c r="O18" s="2" t="s">
        <v>37</v>
      </c>
      <c r="P18" s="3" t="s">
        <v>11</v>
      </c>
    </row>
    <row r="19" spans="2:16" x14ac:dyDescent="0.25">
      <c r="B19" s="21"/>
      <c r="C19" s="21"/>
      <c r="D19" s="19"/>
      <c r="E19" s="19"/>
      <c r="F19" s="19"/>
      <c r="G19" s="11"/>
      <c r="H19" s="14"/>
      <c r="I19" s="14"/>
      <c r="J19" s="14"/>
      <c r="K19" s="14"/>
      <c r="L19" s="19"/>
      <c r="M19" s="19"/>
      <c r="N19" s="19"/>
      <c r="O19" s="19"/>
      <c r="P19" s="11"/>
    </row>
    <row r="20" spans="2:16" x14ac:dyDescent="0.25">
      <c r="B20" s="22">
        <v>44450</v>
      </c>
      <c r="C20" s="22">
        <v>44805</v>
      </c>
      <c r="D20" s="16" t="s">
        <v>101</v>
      </c>
      <c r="E20" s="25">
        <f>C20-B20</f>
        <v>355</v>
      </c>
      <c r="F20" s="16">
        <v>11.15</v>
      </c>
      <c r="G20" s="12">
        <f>ROUND(E20*F20/9,0)</f>
        <v>440</v>
      </c>
      <c r="H20" s="15">
        <f>(E20*(F20+1.5))/9</f>
        <v>498.97222222222223</v>
      </c>
      <c r="I20" s="15">
        <f>($E$20*($F$20+12/12)*12/12)/27</f>
        <v>159.75</v>
      </c>
      <c r="J20" s="15">
        <f>($E$20*($F$20+12/12)*12/12)/27</f>
        <v>159.75</v>
      </c>
      <c r="K20" s="15">
        <v>499</v>
      </c>
      <c r="L20" s="15">
        <f>($E20*($F20+4/12)*8/12)/27</f>
        <v>100.65637860082305</v>
      </c>
      <c r="M20" s="15">
        <f>($E$20*($F$20+12/12)*10/12)/27</f>
        <v>133.125</v>
      </c>
      <c r="N20" s="15">
        <f>(2*$E20*$F20*0.057)/9</f>
        <v>50.137833333333333</v>
      </c>
      <c r="O20" s="15">
        <f>2*($E20*$F20*1.5/12)/27</f>
        <v>36.650462962962962</v>
      </c>
      <c r="P20" s="20">
        <f>E20</f>
        <v>355</v>
      </c>
    </row>
    <row r="21" spans="2:16" ht="14.25" thickBot="1" x14ac:dyDescent="0.3">
      <c r="B21" s="26"/>
      <c r="C21" s="26"/>
      <c r="D21" s="27"/>
      <c r="E21" s="27"/>
      <c r="F21" s="27"/>
      <c r="G21" s="28"/>
      <c r="H21" s="17"/>
      <c r="I21" s="17"/>
      <c r="J21" s="17"/>
      <c r="K21" s="17"/>
      <c r="L21" s="17"/>
      <c r="M21" s="17"/>
      <c r="N21" s="17"/>
      <c r="O21" s="17"/>
      <c r="P21" s="18"/>
    </row>
    <row r="22" spans="2:16" ht="15.75" thickBot="1" x14ac:dyDescent="0.3">
      <c r="B22" s="40" t="s">
        <v>31</v>
      </c>
      <c r="C22" s="41"/>
      <c r="D22" s="41"/>
      <c r="E22" s="41"/>
      <c r="F22" s="41"/>
      <c r="G22" s="42"/>
      <c r="H22" s="29">
        <f t="shared" ref="H22:P22" si="0">ROUNDUP(SUM(H19:H21),0)</f>
        <v>499</v>
      </c>
      <c r="I22" s="29">
        <f t="shared" si="0"/>
        <v>160</v>
      </c>
      <c r="J22" s="29">
        <f t="shared" si="0"/>
        <v>160</v>
      </c>
      <c r="K22" s="29">
        <f t="shared" si="0"/>
        <v>499</v>
      </c>
      <c r="L22" s="29">
        <f t="shared" si="0"/>
        <v>101</v>
      </c>
      <c r="M22" s="29">
        <f t="shared" si="0"/>
        <v>134</v>
      </c>
      <c r="N22" s="29">
        <f t="shared" si="0"/>
        <v>51</v>
      </c>
      <c r="O22" s="29">
        <f t="shared" si="0"/>
        <v>37</v>
      </c>
      <c r="P22" s="30">
        <f t="shared" si="0"/>
        <v>355</v>
      </c>
    </row>
  </sheetData>
  <mergeCells count="16">
    <mergeCell ref="O4:O17"/>
    <mergeCell ref="P4:P17"/>
    <mergeCell ref="B22:G22"/>
    <mergeCell ref="B2:P2"/>
    <mergeCell ref="B3:C17"/>
    <mergeCell ref="D3:D18"/>
    <mergeCell ref="E3:E17"/>
    <mergeCell ref="F3:F17"/>
    <mergeCell ref="G3:G17"/>
    <mergeCell ref="H4:H17"/>
    <mergeCell ref="I4:I17"/>
    <mergeCell ref="J4:J17"/>
    <mergeCell ref="K4:K17"/>
    <mergeCell ref="L4:L17"/>
    <mergeCell ref="M4:M17"/>
    <mergeCell ref="N4:N1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51749b1-d48f-49ea-b19d-f4b8b496db9d}" enabled="1" method="Standar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MOT</vt:lpstr>
      <vt:lpstr>Drainage</vt:lpstr>
      <vt:lpstr>Traffic Control</vt:lpstr>
      <vt:lpstr>Roadway</vt:lpstr>
      <vt:lpstr>Pavement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Durbin, Hunter</cp:lastModifiedBy>
  <dcterms:created xsi:type="dcterms:W3CDTF">2026-03-03T21:27:15Z</dcterms:created>
  <dcterms:modified xsi:type="dcterms:W3CDTF">2026-06-01T15:46:49Z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