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Desktop\105152\"/>
    </mc:Choice>
  </mc:AlternateContent>
  <xr:revisionPtr revIDLastSave="0" documentId="13_ncr:1_{7FBCF85D-D663-4D31-8984-C16B90BA0E38}" xr6:coauthVersionLast="47" xr6:coauthVersionMax="47" xr10:uidLastSave="{00000000-0000-0000-0000-000000000000}"/>
  <bookViews>
    <workbookView xWindow="28680" yWindow="-120" windowWidth="29040" windowHeight="15720" xr2:uid="{9BBE36A2-4AF6-4F9D-B0BD-AD9B900F0D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H11" i="1"/>
  <c r="G11" i="1"/>
  <c r="F11" i="1"/>
  <c r="H4" i="1"/>
  <c r="H5" i="1"/>
  <c r="H6" i="1"/>
  <c r="H7" i="1"/>
  <c r="H8" i="1"/>
  <c r="H9" i="1"/>
  <c r="H10" i="1"/>
  <c r="H12" i="1"/>
  <c r="H13" i="1"/>
  <c r="H14" i="1"/>
  <c r="H15" i="1"/>
  <c r="H16" i="1"/>
  <c r="H17" i="1"/>
  <c r="G4" i="1"/>
  <c r="G5" i="1"/>
  <c r="G6" i="1"/>
  <c r="G7" i="1"/>
  <c r="G8" i="1"/>
  <c r="G9" i="1"/>
  <c r="G10" i="1"/>
  <c r="G12" i="1"/>
  <c r="G13" i="1"/>
  <c r="G14" i="1"/>
  <c r="G15" i="1"/>
  <c r="G16" i="1"/>
  <c r="G17" i="1"/>
  <c r="H3" i="1"/>
  <c r="G3" i="1"/>
  <c r="F4" i="1"/>
  <c r="F5" i="1"/>
  <c r="F6" i="1"/>
  <c r="F7" i="1"/>
  <c r="F8" i="1"/>
  <c r="F9" i="1"/>
  <c r="F10" i="1"/>
  <c r="F12" i="1"/>
  <c r="F13" i="1"/>
  <c r="F14" i="1"/>
  <c r="F15" i="1"/>
  <c r="F17" i="1"/>
  <c r="A12" i="1"/>
  <c r="A13" i="1" s="1"/>
  <c r="A14" i="1" s="1"/>
  <c r="A5" i="1" l="1"/>
</calcChain>
</file>

<file path=xl/sharedStrings.xml><?xml version="1.0" encoding="utf-8"?>
<sst xmlns="http://schemas.openxmlformats.org/spreadsheetml/2006/main" count="7" uniqueCount="7">
  <si>
    <t>Station</t>
  </si>
  <si>
    <t>Cut Area (SF)</t>
  </si>
  <si>
    <t>Fill Area(SF)</t>
  </si>
  <si>
    <t>Seed Width (FT)</t>
  </si>
  <si>
    <t>Cut Vol. (CY)</t>
  </si>
  <si>
    <t>Fill Vol. (CY)</t>
  </si>
  <si>
    <t>Seed Area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</si>
</sst>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AC37E-4FDD-4EEF-BC70-6B23EE92073F}">
  <dimension ref="A1:H28"/>
  <sheetViews>
    <sheetView tabSelected="1" zoomScale="115" zoomScaleNormal="115" workbookViewId="0">
      <selection activeCell="A15" sqref="A15:XFD15"/>
    </sheetView>
  </sheetViews>
  <sheetFormatPr defaultRowHeight="15" x14ac:dyDescent="0.25"/>
  <cols>
    <col min="1" max="2" width="15.140625" customWidth="1"/>
    <col min="3" max="3" width="13.5703125" customWidth="1"/>
    <col min="4" max="4" width="11.42578125" customWidth="1"/>
    <col min="5" max="5" width="14.28515625" customWidth="1"/>
    <col min="6" max="6" width="12" customWidth="1"/>
    <col min="7" max="7" width="13.85546875" customWidth="1"/>
    <col min="8" max="8" width="13.28515625" customWidth="1"/>
  </cols>
  <sheetData>
    <row r="1" spans="1:8" x14ac:dyDescent="0.2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25">
      <c r="A2" s="3">
        <v>165425</v>
      </c>
      <c r="B2" s="3"/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</row>
    <row r="3" spans="1:8" x14ac:dyDescent="0.25">
      <c r="A3" s="3">
        <v>165455</v>
      </c>
      <c r="B3" s="3"/>
      <c r="C3" s="2">
        <v>1.82</v>
      </c>
      <c r="D3" s="2">
        <v>0</v>
      </c>
      <c r="E3" s="2">
        <v>0</v>
      </c>
      <c r="F3" s="2">
        <v>0</v>
      </c>
      <c r="G3" s="2">
        <f>ROUNDUP(((A3-A2)*((D2+D3)/2)*(1/27)),0)</f>
        <v>0</v>
      </c>
      <c r="H3" s="2">
        <f>ROUNDUP(((A3-A2)*((E2+E3)/2)*(1/9)),0)</f>
        <v>0</v>
      </c>
    </row>
    <row r="4" spans="1:8" x14ac:dyDescent="0.25">
      <c r="A4" s="3">
        <v>165475</v>
      </c>
      <c r="B4" s="3"/>
      <c r="C4" s="2">
        <v>1.82</v>
      </c>
      <c r="D4" s="2">
        <v>0</v>
      </c>
      <c r="E4" s="2">
        <v>0</v>
      </c>
      <c r="F4" s="2">
        <f>ROUNDUP(((A4-A3)*((C3+C4)/2)*(1/27)),0)</f>
        <v>2</v>
      </c>
      <c r="G4" s="2">
        <f t="shared" ref="G4:G17" si="0">ROUNDUP(((A4-A3)*((D3+D4)/2)*(1/27)),0)</f>
        <v>0</v>
      </c>
      <c r="H4" s="2">
        <f t="shared" ref="H4:H17" si="1">ROUNDUP(((A4-A3)*((E3+E4)/2)*(1/9)),0)</f>
        <v>0</v>
      </c>
    </row>
    <row r="5" spans="1:8" x14ac:dyDescent="0.25">
      <c r="A5" s="3">
        <f>A4+25</f>
        <v>165500</v>
      </c>
      <c r="B5" s="3"/>
      <c r="C5" s="2">
        <v>1.82</v>
      </c>
      <c r="D5" s="2">
        <v>0</v>
      </c>
      <c r="E5" s="2">
        <v>0</v>
      </c>
      <c r="F5" s="2">
        <f t="shared" ref="F4:F17" si="2">ROUNDUP(((A5-A4)*((C4+C5)/2)*(1/27)),0)</f>
        <v>2</v>
      </c>
      <c r="G5" s="2">
        <f t="shared" si="0"/>
        <v>0</v>
      </c>
      <c r="H5" s="2">
        <f t="shared" si="1"/>
        <v>0</v>
      </c>
    </row>
    <row r="6" spans="1:8" x14ac:dyDescent="0.25">
      <c r="A6" s="3">
        <v>165516.42000000001</v>
      </c>
      <c r="B6" s="3"/>
      <c r="C6" s="2">
        <v>11.01</v>
      </c>
      <c r="D6" s="2">
        <v>0.18</v>
      </c>
      <c r="E6" s="2">
        <v>2</v>
      </c>
      <c r="F6" s="2">
        <f t="shared" si="2"/>
        <v>4</v>
      </c>
      <c r="G6" s="2">
        <f t="shared" si="0"/>
        <v>1</v>
      </c>
      <c r="H6" s="2">
        <f t="shared" si="1"/>
        <v>2</v>
      </c>
    </row>
    <row r="7" spans="1:8" x14ac:dyDescent="0.25">
      <c r="A7" s="3">
        <v>165525</v>
      </c>
      <c r="B7" s="3"/>
      <c r="C7" s="2">
        <v>10.34</v>
      </c>
      <c r="D7" s="2">
        <v>4.63</v>
      </c>
      <c r="E7" s="2">
        <v>15.8</v>
      </c>
      <c r="F7" s="2">
        <f t="shared" si="2"/>
        <v>4</v>
      </c>
      <c r="G7" s="2">
        <f t="shared" si="0"/>
        <v>1</v>
      </c>
      <c r="H7" s="2">
        <f t="shared" si="1"/>
        <v>9</v>
      </c>
    </row>
    <row r="8" spans="1:8" x14ac:dyDescent="0.25">
      <c r="A8" s="3">
        <v>165550</v>
      </c>
      <c r="B8" s="3"/>
      <c r="C8" s="2">
        <v>9.07</v>
      </c>
      <c r="D8" s="2">
        <v>8.85</v>
      </c>
      <c r="E8" s="2">
        <v>16.600000000000001</v>
      </c>
      <c r="F8" s="2">
        <f t="shared" si="2"/>
        <v>9</v>
      </c>
      <c r="G8" s="2">
        <f t="shared" si="0"/>
        <v>7</v>
      </c>
      <c r="H8" s="2">
        <f t="shared" si="1"/>
        <v>45</v>
      </c>
    </row>
    <row r="9" spans="1:8" x14ac:dyDescent="0.25">
      <c r="A9" s="3">
        <v>165575</v>
      </c>
      <c r="B9" s="3"/>
      <c r="C9" s="2">
        <v>14.19</v>
      </c>
      <c r="D9" s="2">
        <v>7.65</v>
      </c>
      <c r="E9" s="2">
        <v>11</v>
      </c>
      <c r="F9" s="2">
        <f t="shared" si="2"/>
        <v>11</v>
      </c>
      <c r="G9" s="2">
        <f t="shared" si="0"/>
        <v>8</v>
      </c>
      <c r="H9" s="2">
        <f t="shared" si="1"/>
        <v>39</v>
      </c>
    </row>
    <row r="10" spans="1:8" x14ac:dyDescent="0.25">
      <c r="A10" s="3">
        <v>165600</v>
      </c>
      <c r="B10" s="3"/>
      <c r="C10" s="2">
        <v>28.84</v>
      </c>
      <c r="D10" s="2">
        <v>4.72</v>
      </c>
      <c r="E10" s="2">
        <v>9.48</v>
      </c>
      <c r="F10" s="2">
        <f t="shared" si="2"/>
        <v>20</v>
      </c>
      <c r="G10" s="2">
        <f t="shared" si="0"/>
        <v>6</v>
      </c>
      <c r="H10" s="2">
        <f t="shared" si="1"/>
        <v>29</v>
      </c>
    </row>
    <row r="11" spans="1:8" x14ac:dyDescent="0.25">
      <c r="A11" s="3">
        <v>165650</v>
      </c>
      <c r="B11" s="3"/>
      <c r="C11" s="2">
        <v>35.549999999999997</v>
      </c>
      <c r="D11" s="2">
        <v>0.95</v>
      </c>
      <c r="E11" s="2">
        <v>2.08</v>
      </c>
      <c r="F11" s="2">
        <f>ROUNDUP(((A11-A10-23.48)*((C10+C11)/2)*(1/27)),0)</f>
        <v>32</v>
      </c>
      <c r="G11" s="2">
        <f>ROUNDUP(((A11-A10-23.48)*((D10+D11)/2)*(1/27)),0)</f>
        <v>3</v>
      </c>
      <c r="H11" s="2">
        <f>ROUNDUP(((A11-A10-23.48)*((E10+E11)/2)*(1/9)),0)</f>
        <v>18</v>
      </c>
    </row>
    <row r="12" spans="1:8" x14ac:dyDescent="0.25">
      <c r="A12" s="3">
        <f>A11+25</f>
        <v>165675</v>
      </c>
      <c r="B12" s="3"/>
      <c r="C12" s="2">
        <v>13.42</v>
      </c>
      <c r="D12" s="2">
        <v>10.98</v>
      </c>
      <c r="E12" s="2">
        <v>21.04</v>
      </c>
      <c r="F12" s="2">
        <f t="shared" si="2"/>
        <v>23</v>
      </c>
      <c r="G12" s="2">
        <f t="shared" si="0"/>
        <v>6</v>
      </c>
      <c r="H12" s="2">
        <f t="shared" si="1"/>
        <v>33</v>
      </c>
    </row>
    <row r="13" spans="1:8" x14ac:dyDescent="0.25">
      <c r="A13" s="3">
        <f>A12+25</f>
        <v>165700</v>
      </c>
      <c r="B13" s="3"/>
      <c r="C13" s="2">
        <v>12.53</v>
      </c>
      <c r="D13" s="2">
        <v>13.14</v>
      </c>
      <c r="E13" s="2">
        <v>21.64</v>
      </c>
      <c r="F13" s="2">
        <f t="shared" si="2"/>
        <v>13</v>
      </c>
      <c r="G13" s="2">
        <f t="shared" si="0"/>
        <v>12</v>
      </c>
      <c r="H13" s="2">
        <f t="shared" si="1"/>
        <v>60</v>
      </c>
    </row>
    <row r="14" spans="1:8" x14ac:dyDescent="0.25">
      <c r="A14" s="3">
        <f>A13+25</f>
        <v>165725</v>
      </c>
      <c r="B14" s="3"/>
      <c r="C14" s="2">
        <v>17.940000000000001</v>
      </c>
      <c r="D14" s="2">
        <v>9.1999999999999993</v>
      </c>
      <c r="E14" s="2">
        <v>10.3</v>
      </c>
      <c r="F14" s="2">
        <f t="shared" si="2"/>
        <v>15</v>
      </c>
      <c r="G14" s="2">
        <f t="shared" si="0"/>
        <v>11</v>
      </c>
      <c r="H14" s="2">
        <f t="shared" si="1"/>
        <v>45</v>
      </c>
    </row>
    <row r="15" spans="1:8" x14ac:dyDescent="0.25">
      <c r="A15" s="3">
        <v>165760</v>
      </c>
      <c r="B15" s="3"/>
      <c r="C15" s="2">
        <v>11.51</v>
      </c>
      <c r="D15" s="2">
        <v>9.5299999999999994</v>
      </c>
      <c r="E15" s="2">
        <v>20.239999999999998</v>
      </c>
      <c r="F15" s="2">
        <f t="shared" si="2"/>
        <v>20</v>
      </c>
      <c r="G15" s="2">
        <f t="shared" si="0"/>
        <v>13</v>
      </c>
      <c r="H15" s="2">
        <f t="shared" si="1"/>
        <v>60</v>
      </c>
    </row>
    <row r="16" spans="1:8" x14ac:dyDescent="0.25">
      <c r="A16" s="3">
        <v>165785</v>
      </c>
      <c r="B16" s="3"/>
      <c r="C16" s="2">
        <v>3.64</v>
      </c>
      <c r="D16" s="2">
        <v>0</v>
      </c>
      <c r="E16" s="2">
        <v>0</v>
      </c>
      <c r="F16" s="2">
        <f t="shared" si="2"/>
        <v>8</v>
      </c>
      <c r="G16" s="2">
        <f t="shared" si="0"/>
        <v>5</v>
      </c>
      <c r="H16" s="2">
        <f t="shared" si="1"/>
        <v>29</v>
      </c>
    </row>
    <row r="17" spans="1:8" x14ac:dyDescent="0.25">
      <c r="A17" s="3">
        <v>165800</v>
      </c>
      <c r="B17" s="3"/>
      <c r="C17" s="2">
        <v>0</v>
      </c>
      <c r="D17" s="2">
        <v>0</v>
      </c>
      <c r="E17" s="2">
        <v>0</v>
      </c>
      <c r="F17" s="2">
        <f t="shared" si="2"/>
        <v>2</v>
      </c>
      <c r="G17" s="2">
        <f t="shared" si="0"/>
        <v>0</v>
      </c>
      <c r="H17" s="2">
        <f t="shared" si="1"/>
        <v>0</v>
      </c>
    </row>
    <row r="18" spans="1:8" x14ac:dyDescent="0.25">
      <c r="A18" s="1"/>
      <c r="B18" s="1"/>
    </row>
    <row r="19" spans="1:8" x14ac:dyDescent="0.25">
      <c r="A19" s="1"/>
      <c r="B19" s="1"/>
    </row>
    <row r="27" spans="1:8" x14ac:dyDescent="0.25">
      <c r="A27" s="1"/>
      <c r="B27" s="1"/>
    </row>
    <row r="28" spans="1:8" x14ac:dyDescent="0.25">
      <c r="A28" s="1"/>
      <c r="B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2025-05-12T16:37:00Z</dcterms:created>
  <dcterms:modified xsi:type="dcterms:W3CDTF">2025-08-13T11:37:57Z</dcterms:modified>
</cp:coreProperties>
</file>