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755889\"/>
    </mc:Choice>
  </mc:AlternateContent>
  <xr:revisionPtr revIDLastSave="0" documentId="13_ncr:1_{95FFB995-29F1-451E-A72E-A9E40951F240}" xr6:coauthVersionLast="47" xr6:coauthVersionMax="47" xr10:uidLastSave="{00000000-0000-0000-0000-000000000000}"/>
  <bookViews>
    <workbookView xWindow="-120" yWindow="-120" windowWidth="29040" windowHeight="15720" xr2:uid="{34F49DD2-C9A0-462D-A006-80480D669E3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J11" i="1"/>
  <c r="I11" i="1"/>
  <c r="K11" i="1"/>
  <c r="H11" i="1"/>
  <c r="F11" i="1"/>
</calcChain>
</file>

<file path=xl/sharedStrings.xml><?xml version="1.0" encoding="utf-8"?>
<sst xmlns="http://schemas.openxmlformats.org/spreadsheetml/2006/main" count="52" uniqueCount="43">
  <si>
    <t>REFERENCE NO.</t>
  </si>
  <si>
    <t>SHEET NO.</t>
  </si>
  <si>
    <t>STATION</t>
  </si>
  <si>
    <t>SIDE</t>
  </si>
  <si>
    <t>GUARDRAIL REMOVED</t>
  </si>
  <si>
    <t>GUARDRAIL, TYPE MGS, AS PER PLAN</t>
  </si>
  <si>
    <t>BARRIER REFLECTOR, TYPE 2 (BIDIRECTIONAL)</t>
  </si>
  <si>
    <t>FROM</t>
  </si>
  <si>
    <t>TO</t>
  </si>
  <si>
    <t>FT</t>
  </si>
  <si>
    <t>EACH</t>
  </si>
  <si>
    <t>TOTALS CARRIED TO THE GENERAL SUMMARY</t>
  </si>
  <si>
    <t>SEEDING AND MULCHING CALCULATIONS</t>
  </si>
  <si>
    <t>TOTALS CARRIED TO GENERAL SUMMARY</t>
  </si>
  <si>
    <t>SEEDING AND MULCHING</t>
  </si>
  <si>
    <t>COMMERCIAL FERTILIZER</t>
  </si>
  <si>
    <t>WATER</t>
  </si>
  <si>
    <t>SY</t>
  </si>
  <si>
    <t>TON</t>
  </si>
  <si>
    <t>M GAL</t>
  </si>
  <si>
    <t>LT.</t>
  </si>
  <si>
    <t>RT.</t>
  </si>
  <si>
    <t>GR-1</t>
  </si>
  <si>
    <t>GR-2</t>
  </si>
  <si>
    <t>GR-3</t>
  </si>
  <si>
    <t>GR-4</t>
  </si>
  <si>
    <t>MGS BRIDGE TERMINAL ASSEMBLY, TYPE TST-2, AS PER PLAN</t>
  </si>
  <si>
    <t xml:space="preserve">GUARDRAIL </t>
  </si>
  <si>
    <t>1655+78.87</t>
  </si>
  <si>
    <t>ANCHOR ASSEMBLY, TYPE T</t>
  </si>
  <si>
    <t>367</t>
  </si>
  <si>
    <t>(367)(9)(1/1000)(30)(1/2000)</t>
  </si>
  <si>
    <t>(2)(367)(9)(1/1000)(300)(1/1000)</t>
  </si>
  <si>
    <t>1.98</t>
  </si>
  <si>
    <t>ANCHOR ASSEMBLY, MGS TYPE E</t>
  </si>
  <si>
    <t>P.12</t>
  </si>
  <si>
    <t>1655+34.54</t>
  </si>
  <si>
    <t>1656+11.67</t>
  </si>
  <si>
    <t>1656+41.14</t>
  </si>
  <si>
    <t>1657+16.03</t>
  </si>
  <si>
    <t>1656+19.61</t>
  </si>
  <si>
    <t>1656+49.08</t>
  </si>
  <si>
    <t>1657+27.21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</si>
</sst>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center" vertical="center"/>
    </xf>
    <xf numFmtId="2" fontId="3" fillId="0" borderId="20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" fontId="3" fillId="0" borderId="20" xfId="0" applyNumberFormat="1" applyFont="1" applyBorder="1" applyAlignment="1">
      <alignment horizontal="center" vertical="center"/>
    </xf>
    <xf numFmtId="2" fontId="3" fillId="0" borderId="22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" fontId="3" fillId="0" borderId="23" xfId="0" quotePrefix="1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/>
    </xf>
    <xf numFmtId="2" fontId="3" fillId="0" borderId="27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8" xfId="0" applyBorder="1"/>
    <xf numFmtId="0" fontId="0" fillId="0" borderId="39" xfId="0" applyBorder="1"/>
    <xf numFmtId="0" fontId="0" fillId="0" borderId="38" xfId="0" applyBorder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 vertical="center"/>
    </xf>
    <xf numFmtId="0" fontId="0" fillId="0" borderId="39" xfId="0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0" fillId="0" borderId="39" xfId="0" applyBorder="1" applyAlignment="1">
      <alignment horizontal="center"/>
    </xf>
    <xf numFmtId="164" fontId="3" fillId="0" borderId="2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 textRotation="90" wrapText="1"/>
    </xf>
    <xf numFmtId="0" fontId="3" fillId="0" borderId="42" xfId="0" applyFont="1" applyBorder="1" applyAlignment="1">
      <alignment horizontal="center" vertical="center"/>
    </xf>
    <xf numFmtId="1" fontId="3" fillId="0" borderId="43" xfId="0" applyNumberFormat="1" applyFont="1" applyBorder="1" applyAlignment="1">
      <alignment horizontal="center" vertical="center"/>
    </xf>
    <xf numFmtId="164" fontId="3" fillId="0" borderId="4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0" fillId="0" borderId="8" xfId="0" applyBorder="1"/>
    <xf numFmtId="2" fontId="3" fillId="0" borderId="1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0" fontId="0" fillId="0" borderId="17" xfId="0" applyBorder="1"/>
    <xf numFmtId="0" fontId="3" fillId="0" borderId="23" xfId="0" applyFont="1" applyBorder="1" applyAlignment="1">
      <alignment horizontal="center" vertical="center" textRotation="90" wrapText="1"/>
    </xf>
    <xf numFmtId="0" fontId="3" fillId="0" borderId="24" xfId="0" applyFont="1" applyBorder="1" applyAlignment="1">
      <alignment horizontal="center" vertical="center" textRotation="90" wrapText="1"/>
    </xf>
    <xf numFmtId="0" fontId="0" fillId="0" borderId="24" xfId="0" applyBorder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3" fillId="0" borderId="4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2" fontId="2" fillId="0" borderId="29" xfId="0" applyNumberFormat="1" applyFont="1" applyBorder="1" applyAlignment="1">
      <alignment horizontal="right" vertical="center" indent="2"/>
    </xf>
    <xf numFmtId="2" fontId="2" fillId="0" borderId="30" xfId="0" applyNumberFormat="1" applyFont="1" applyBorder="1" applyAlignment="1">
      <alignment horizontal="right" vertical="center" indent="2"/>
    </xf>
    <xf numFmtId="2" fontId="2" fillId="0" borderId="31" xfId="0" applyNumberFormat="1" applyFont="1" applyBorder="1" applyAlignment="1">
      <alignment horizontal="right" vertical="center" indent="2"/>
    </xf>
    <xf numFmtId="2" fontId="2" fillId="0" borderId="32" xfId="0" applyNumberFormat="1" applyFont="1" applyBorder="1" applyAlignment="1">
      <alignment horizontal="right" vertical="center" indent="2"/>
    </xf>
    <xf numFmtId="2" fontId="2" fillId="0" borderId="33" xfId="0" applyNumberFormat="1" applyFont="1" applyBorder="1" applyAlignment="1">
      <alignment horizontal="right" vertical="center" indent="2"/>
    </xf>
    <xf numFmtId="2" fontId="2" fillId="0" borderId="34" xfId="0" applyNumberFormat="1" applyFont="1" applyBorder="1" applyAlignment="1">
      <alignment horizontal="right" vertical="center" indent="2"/>
    </xf>
    <xf numFmtId="2" fontId="3" fillId="0" borderId="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2" fontId="3" fillId="0" borderId="44" xfId="0" applyNumberFormat="1" applyFont="1" applyBorder="1" applyAlignment="1">
      <alignment horizontal="center" vertical="center"/>
    </xf>
    <xf numFmtId="2" fontId="3" fillId="0" borderId="25" xfId="0" applyNumberFormat="1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62210-1F51-4EEB-8424-6C61D0749342}">
  <dimension ref="A1:K50"/>
  <sheetViews>
    <sheetView tabSelected="1" workbookViewId="0">
      <selection activeCell="R10" sqref="R10"/>
    </sheetView>
  </sheetViews>
  <sheetFormatPr defaultRowHeight="15" x14ac:dyDescent="0.25"/>
  <cols>
    <col min="3" max="4" width="12.7109375" customWidth="1"/>
  </cols>
  <sheetData>
    <row r="1" spans="1:11" ht="15.75" thickBot="1" x14ac:dyDescent="0.3">
      <c r="A1" s="62" t="s">
        <v>27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1" ht="15.75" thickBot="1" x14ac:dyDescent="0.3">
      <c r="A2" s="63" t="s">
        <v>0</v>
      </c>
      <c r="B2" s="66" t="s">
        <v>1</v>
      </c>
      <c r="C2" s="69" t="s">
        <v>2</v>
      </c>
      <c r="D2" s="69"/>
      <c r="E2" s="71" t="s">
        <v>3</v>
      </c>
      <c r="F2" s="1">
        <v>202</v>
      </c>
      <c r="G2" s="74">
        <v>606</v>
      </c>
      <c r="H2" s="75"/>
      <c r="I2" s="76"/>
      <c r="J2" s="57">
        <v>606</v>
      </c>
      <c r="K2" s="3">
        <v>626</v>
      </c>
    </row>
    <row r="3" spans="1:11" ht="120.75" x14ac:dyDescent="0.25">
      <c r="A3" s="64"/>
      <c r="B3" s="67"/>
      <c r="C3" s="70"/>
      <c r="D3" s="70"/>
      <c r="E3" s="72"/>
      <c r="F3" s="4" t="s">
        <v>4</v>
      </c>
      <c r="G3" s="5" t="s">
        <v>5</v>
      </c>
      <c r="H3" s="5" t="s">
        <v>26</v>
      </c>
      <c r="I3" s="43" t="s">
        <v>34</v>
      </c>
      <c r="J3" s="43" t="s">
        <v>29</v>
      </c>
      <c r="K3" s="6" t="s">
        <v>6</v>
      </c>
    </row>
    <row r="4" spans="1:11" ht="15.75" thickBot="1" x14ac:dyDescent="0.3">
      <c r="A4" s="65"/>
      <c r="B4" s="68"/>
      <c r="C4" s="7" t="s">
        <v>7</v>
      </c>
      <c r="D4" s="7" t="s">
        <v>8</v>
      </c>
      <c r="E4" s="73"/>
      <c r="F4" s="8" t="s">
        <v>9</v>
      </c>
      <c r="G4" s="7" t="s">
        <v>9</v>
      </c>
      <c r="H4" s="7" t="s">
        <v>10</v>
      </c>
      <c r="I4" s="44" t="s">
        <v>10</v>
      </c>
      <c r="J4" s="44" t="s">
        <v>10</v>
      </c>
      <c r="K4" s="9" t="s">
        <v>10</v>
      </c>
    </row>
    <row r="5" spans="1:11" x14ac:dyDescent="0.25">
      <c r="A5" s="39"/>
      <c r="B5" s="40"/>
      <c r="C5" s="2"/>
      <c r="D5" s="2"/>
      <c r="E5" s="41"/>
      <c r="F5" s="1"/>
      <c r="G5" s="2"/>
      <c r="H5" s="2"/>
      <c r="I5" s="42"/>
      <c r="J5" s="42"/>
      <c r="K5" s="3"/>
    </row>
    <row r="6" spans="1:11" x14ac:dyDescent="0.25">
      <c r="A6" s="36" t="s">
        <v>22</v>
      </c>
      <c r="B6" s="37" t="s">
        <v>35</v>
      </c>
      <c r="C6" s="37" t="s">
        <v>36</v>
      </c>
      <c r="D6" s="37" t="s">
        <v>37</v>
      </c>
      <c r="E6" s="38" t="s">
        <v>20</v>
      </c>
      <c r="F6" s="14">
        <v>66.25</v>
      </c>
      <c r="G6" s="12">
        <v>6.25</v>
      </c>
      <c r="H6" s="11">
        <v>1</v>
      </c>
      <c r="I6" s="45">
        <v>1</v>
      </c>
      <c r="J6" s="45"/>
      <c r="K6" s="15">
        <v>3</v>
      </c>
    </row>
    <row r="7" spans="1:11" x14ac:dyDescent="0.25">
      <c r="A7" s="10" t="s">
        <v>23</v>
      </c>
      <c r="B7" s="37" t="s">
        <v>35</v>
      </c>
      <c r="C7" s="12" t="s">
        <v>28</v>
      </c>
      <c r="D7" s="12" t="s">
        <v>40</v>
      </c>
      <c r="E7" s="13" t="s">
        <v>21</v>
      </c>
      <c r="F7" s="14">
        <v>40</v>
      </c>
      <c r="G7" s="12">
        <v>12.5</v>
      </c>
      <c r="H7" s="11">
        <v>1</v>
      </c>
      <c r="I7" s="45"/>
      <c r="J7" s="45">
        <v>1</v>
      </c>
      <c r="K7" s="15">
        <v>3</v>
      </c>
    </row>
    <row r="8" spans="1:11" x14ac:dyDescent="0.25">
      <c r="A8" s="16" t="s">
        <v>24</v>
      </c>
      <c r="B8" s="37" t="s">
        <v>35</v>
      </c>
      <c r="C8" s="18" t="s">
        <v>38</v>
      </c>
      <c r="D8" s="18" t="s">
        <v>39</v>
      </c>
      <c r="E8" s="19" t="s">
        <v>20</v>
      </c>
      <c r="F8" s="14">
        <v>59.75</v>
      </c>
      <c r="G8" s="12">
        <v>43.75</v>
      </c>
      <c r="H8" s="11">
        <v>1</v>
      </c>
      <c r="I8" s="45"/>
      <c r="J8" s="45">
        <v>1</v>
      </c>
      <c r="K8" s="15">
        <v>3</v>
      </c>
    </row>
    <row r="9" spans="1:11" x14ac:dyDescent="0.25">
      <c r="A9" s="16" t="s">
        <v>25</v>
      </c>
      <c r="B9" s="37" t="s">
        <v>35</v>
      </c>
      <c r="C9" s="18" t="s">
        <v>41</v>
      </c>
      <c r="D9" s="18" t="s">
        <v>42</v>
      </c>
      <c r="E9" s="19" t="s">
        <v>21</v>
      </c>
      <c r="F9" s="14">
        <v>83.5</v>
      </c>
      <c r="G9" s="12">
        <v>6.25</v>
      </c>
      <c r="H9" s="11">
        <v>1</v>
      </c>
      <c r="I9" s="45">
        <v>1</v>
      </c>
      <c r="J9" s="45"/>
      <c r="K9" s="15">
        <v>3</v>
      </c>
    </row>
    <row r="10" spans="1:11" ht="15.75" thickBot="1" x14ac:dyDescent="0.3">
      <c r="A10" s="16"/>
      <c r="B10" s="17"/>
      <c r="C10" s="18"/>
      <c r="D10" s="18"/>
      <c r="E10" s="19"/>
      <c r="F10" s="20"/>
      <c r="G10" s="18"/>
      <c r="H10" s="21"/>
      <c r="I10" s="46"/>
      <c r="J10" s="46"/>
      <c r="K10" s="35"/>
    </row>
    <row r="11" spans="1:11" x14ac:dyDescent="0.25">
      <c r="A11" s="82" t="s">
        <v>11</v>
      </c>
      <c r="B11" s="83"/>
      <c r="C11" s="83"/>
      <c r="D11" s="83"/>
      <c r="E11" s="84"/>
      <c r="F11" s="77">
        <f t="shared" ref="F11:K11" si="0">SUM(F6:F10)</f>
        <v>249.5</v>
      </c>
      <c r="G11" s="88">
        <f t="shared" si="0"/>
        <v>68.75</v>
      </c>
      <c r="H11" s="77">
        <f t="shared" si="0"/>
        <v>4</v>
      </c>
      <c r="I11" s="77">
        <f t="shared" si="0"/>
        <v>2</v>
      </c>
      <c r="J11" s="77">
        <f t="shared" si="0"/>
        <v>2</v>
      </c>
      <c r="K11" s="79">
        <f t="shared" si="0"/>
        <v>12</v>
      </c>
    </row>
    <row r="12" spans="1:11" ht="15.75" thickBot="1" x14ac:dyDescent="0.3">
      <c r="A12" s="85"/>
      <c r="B12" s="86"/>
      <c r="C12" s="86"/>
      <c r="D12" s="86"/>
      <c r="E12" s="87"/>
      <c r="F12" s="78"/>
      <c r="G12" s="89"/>
      <c r="H12" s="78"/>
      <c r="I12" s="78"/>
      <c r="J12" s="78"/>
      <c r="K12" s="80"/>
    </row>
    <row r="13" spans="1:11" x14ac:dyDescent="0.25">
      <c r="A13" s="26"/>
    </row>
    <row r="15" spans="1:11" ht="15.75" thickBot="1" x14ac:dyDescent="0.3"/>
    <row r="16" spans="1:11" ht="15.75" thickBot="1" x14ac:dyDescent="0.3">
      <c r="A16" s="59" t="s">
        <v>12</v>
      </c>
      <c r="B16" s="60"/>
      <c r="C16" s="60"/>
      <c r="D16" s="60"/>
      <c r="E16" s="60"/>
      <c r="F16" s="60"/>
      <c r="G16" s="61"/>
    </row>
    <row r="17" spans="1:11" x14ac:dyDescent="0.25">
      <c r="A17" s="27"/>
      <c r="G17" s="28"/>
    </row>
    <row r="18" spans="1:11" x14ac:dyDescent="0.25">
      <c r="A18" s="29">
        <v>659</v>
      </c>
      <c r="B18" s="81" t="s">
        <v>14</v>
      </c>
      <c r="C18" s="81"/>
      <c r="D18" s="81"/>
      <c r="E18" s="30"/>
      <c r="F18" s="31" t="s">
        <v>30</v>
      </c>
      <c r="G18" s="32" t="s">
        <v>17</v>
      </c>
    </row>
    <row r="19" spans="1:11" x14ac:dyDescent="0.25">
      <c r="A19" s="29">
        <v>659</v>
      </c>
      <c r="B19" s="81" t="s">
        <v>15</v>
      </c>
      <c r="C19" s="81"/>
      <c r="D19" s="81"/>
      <c r="E19" s="30"/>
      <c r="F19" s="58">
        <v>0.05</v>
      </c>
      <c r="G19" s="34" t="s">
        <v>18</v>
      </c>
    </row>
    <row r="20" spans="1:11" x14ac:dyDescent="0.25">
      <c r="A20" s="29"/>
      <c r="B20" t="s">
        <v>31</v>
      </c>
      <c r="F20" s="33"/>
      <c r="G20" s="34"/>
    </row>
    <row r="21" spans="1:11" x14ac:dyDescent="0.25">
      <c r="A21" s="29">
        <v>659</v>
      </c>
      <c r="B21" s="81" t="s">
        <v>16</v>
      </c>
      <c r="C21" s="81"/>
      <c r="D21" s="81"/>
      <c r="E21" s="30"/>
      <c r="F21" s="33" t="s">
        <v>33</v>
      </c>
      <c r="G21" s="34" t="s">
        <v>19</v>
      </c>
    </row>
    <row r="22" spans="1:11" ht="15.75" thickBot="1" x14ac:dyDescent="0.3">
      <c r="A22" s="27"/>
      <c r="B22" t="s">
        <v>32</v>
      </c>
      <c r="G22" s="28"/>
    </row>
    <row r="23" spans="1:11" ht="15.75" thickBot="1" x14ac:dyDescent="0.3">
      <c r="A23" s="59" t="s">
        <v>13</v>
      </c>
      <c r="B23" s="60"/>
      <c r="C23" s="60"/>
      <c r="D23" s="60"/>
      <c r="E23" s="60"/>
      <c r="F23" s="60"/>
      <c r="G23" s="61"/>
    </row>
    <row r="26" spans="1:11" ht="15.75" thickBot="1" x14ac:dyDescent="0.3"/>
    <row r="27" spans="1:11" ht="15.75" thickBot="1" x14ac:dyDescent="0.3">
      <c r="A27" s="62"/>
      <c r="B27" s="62"/>
      <c r="C27" s="62"/>
      <c r="D27" s="62"/>
      <c r="E27" s="62"/>
      <c r="F27" s="62"/>
      <c r="G27" s="62"/>
      <c r="H27" s="62"/>
      <c r="I27" s="62"/>
      <c r="J27" s="62"/>
      <c r="K27" s="62"/>
    </row>
    <row r="28" spans="1:11" ht="15.75" thickBot="1" x14ac:dyDescent="0.3">
      <c r="A28" s="63"/>
      <c r="B28" s="66"/>
      <c r="C28" s="69"/>
      <c r="D28" s="69"/>
      <c r="E28" s="71"/>
      <c r="F28" s="90"/>
      <c r="G28" s="76"/>
      <c r="H28" s="2"/>
      <c r="I28" s="74"/>
      <c r="J28" s="75"/>
      <c r="K28" s="93"/>
    </row>
    <row r="29" spans="1:11" x14ac:dyDescent="0.25">
      <c r="A29" s="64"/>
      <c r="B29" s="67"/>
      <c r="C29" s="70"/>
      <c r="D29" s="70"/>
      <c r="E29" s="72"/>
      <c r="F29" s="53"/>
      <c r="G29" s="53"/>
      <c r="H29" s="53"/>
      <c r="I29" s="53"/>
      <c r="J29" s="53"/>
      <c r="K29" s="54"/>
    </row>
    <row r="30" spans="1:11" ht="15.75" thickBot="1" x14ac:dyDescent="0.3">
      <c r="A30" s="65"/>
      <c r="B30" s="68"/>
      <c r="C30" s="7"/>
      <c r="D30" s="7"/>
      <c r="E30" s="73"/>
      <c r="F30" s="7"/>
      <c r="G30" s="7"/>
      <c r="H30" s="7"/>
      <c r="I30" s="7"/>
      <c r="J30" s="7"/>
      <c r="K30" s="9"/>
    </row>
    <row r="31" spans="1:11" x14ac:dyDescent="0.25">
      <c r="A31" s="39"/>
      <c r="B31" s="40"/>
      <c r="C31" s="47"/>
      <c r="D31" s="47"/>
      <c r="E31" s="41"/>
      <c r="F31" s="47"/>
      <c r="G31" s="47"/>
      <c r="H31" s="47"/>
      <c r="I31" s="47"/>
      <c r="J31" s="47"/>
      <c r="K31" s="49"/>
    </row>
    <row r="32" spans="1:11" x14ac:dyDescent="0.25">
      <c r="A32" s="36"/>
      <c r="B32" s="37"/>
      <c r="C32" s="94"/>
      <c r="D32" s="95"/>
      <c r="E32" s="38"/>
      <c r="F32" s="21"/>
      <c r="G32" s="48"/>
      <c r="H32" s="56"/>
      <c r="I32" s="48"/>
      <c r="J32" s="48"/>
      <c r="K32" s="55"/>
    </row>
    <row r="33" spans="1:11" x14ac:dyDescent="0.25">
      <c r="A33" s="36"/>
      <c r="B33" s="37"/>
      <c r="C33" s="94"/>
      <c r="D33" s="95"/>
      <c r="E33" s="38"/>
      <c r="F33" s="21"/>
      <c r="G33" s="48"/>
      <c r="H33" s="56"/>
      <c r="I33" s="48"/>
      <c r="J33" s="48"/>
      <c r="K33" s="55"/>
    </row>
    <row r="34" spans="1:11" x14ac:dyDescent="0.25">
      <c r="A34" s="36"/>
      <c r="B34" s="37"/>
      <c r="C34" s="37"/>
      <c r="D34" s="37"/>
      <c r="E34" s="38"/>
      <c r="F34" s="48"/>
      <c r="G34" s="48"/>
      <c r="H34" s="48"/>
      <c r="I34" s="48"/>
      <c r="J34" s="48"/>
      <c r="K34" s="55"/>
    </row>
    <row r="35" spans="1:11" x14ac:dyDescent="0.25">
      <c r="A35" s="36"/>
      <c r="B35" s="37"/>
      <c r="C35" s="37"/>
      <c r="D35" s="37"/>
      <c r="E35" s="38"/>
      <c r="F35" s="18"/>
      <c r="G35" s="21"/>
      <c r="H35" s="21"/>
      <c r="I35" s="21"/>
      <c r="J35" s="17"/>
      <c r="K35" s="55"/>
    </row>
    <row r="36" spans="1:11" x14ac:dyDescent="0.25">
      <c r="A36" s="36"/>
      <c r="B36" s="11"/>
      <c r="C36" s="91"/>
      <c r="D36" s="92"/>
      <c r="E36" s="13"/>
      <c r="F36" s="18"/>
      <c r="G36" s="21"/>
      <c r="H36" s="21"/>
      <c r="I36" s="17"/>
      <c r="J36" s="21"/>
      <c r="K36" s="55"/>
    </row>
    <row r="37" spans="1:11" x14ac:dyDescent="0.25">
      <c r="A37" s="36"/>
      <c r="B37" s="17"/>
      <c r="C37" s="91"/>
      <c r="D37" s="92"/>
      <c r="E37" s="19"/>
      <c r="F37" s="18"/>
      <c r="G37" s="21"/>
      <c r="H37" s="21"/>
      <c r="I37" s="17"/>
      <c r="J37" s="17"/>
      <c r="K37" s="55"/>
    </row>
    <row r="38" spans="1:11" x14ac:dyDescent="0.25">
      <c r="A38" s="36"/>
      <c r="B38" s="17"/>
      <c r="C38" s="91"/>
      <c r="D38" s="92"/>
      <c r="E38" s="19"/>
      <c r="F38" s="18"/>
      <c r="G38" s="21"/>
      <c r="H38" s="21"/>
      <c r="I38" s="17"/>
      <c r="J38" s="17"/>
      <c r="K38" s="55"/>
    </row>
    <row r="39" spans="1:11" x14ac:dyDescent="0.25">
      <c r="A39" s="36"/>
      <c r="B39" s="17"/>
      <c r="C39" s="18"/>
      <c r="D39" s="18"/>
      <c r="E39" s="19"/>
      <c r="F39" s="18"/>
      <c r="G39" s="21"/>
      <c r="H39" s="21"/>
      <c r="I39" s="21"/>
      <c r="J39" s="21"/>
      <c r="K39" s="55"/>
    </row>
    <row r="40" spans="1:11" x14ac:dyDescent="0.25">
      <c r="A40" s="36"/>
      <c r="B40" s="17"/>
      <c r="C40" s="91"/>
      <c r="D40" s="92"/>
      <c r="E40" s="19"/>
      <c r="F40" s="18"/>
      <c r="G40" s="21"/>
      <c r="H40" s="21"/>
      <c r="I40" s="21"/>
      <c r="J40" s="21"/>
      <c r="K40" s="55"/>
    </row>
    <row r="41" spans="1:11" x14ac:dyDescent="0.25">
      <c r="A41" s="36"/>
      <c r="B41" s="22"/>
      <c r="C41" s="91"/>
      <c r="D41" s="92"/>
      <c r="E41" s="19"/>
      <c r="F41" s="18"/>
      <c r="G41" s="21"/>
      <c r="H41" s="21"/>
      <c r="I41" s="21"/>
      <c r="J41" s="21"/>
      <c r="K41" s="55"/>
    </row>
    <row r="42" spans="1:11" x14ac:dyDescent="0.25">
      <c r="A42" s="36"/>
      <c r="B42" s="22"/>
      <c r="C42" s="91"/>
      <c r="D42" s="92"/>
      <c r="E42" s="19"/>
      <c r="F42" s="18"/>
      <c r="G42" s="21"/>
      <c r="H42" s="21"/>
      <c r="I42" s="21"/>
      <c r="J42" s="21"/>
      <c r="K42" s="55"/>
    </row>
    <row r="43" spans="1:11" x14ac:dyDescent="0.25">
      <c r="A43" s="36"/>
      <c r="B43" s="22"/>
      <c r="C43" s="18"/>
      <c r="D43" s="18"/>
      <c r="E43" s="19"/>
      <c r="F43" s="18"/>
      <c r="G43" s="21"/>
      <c r="H43" s="21"/>
      <c r="I43" s="21"/>
      <c r="J43" s="21"/>
      <c r="K43" s="55"/>
    </row>
    <row r="44" spans="1:11" x14ac:dyDescent="0.25">
      <c r="A44" s="36"/>
      <c r="B44" s="22"/>
      <c r="C44" s="91"/>
      <c r="D44" s="92"/>
      <c r="E44" s="19"/>
      <c r="F44" s="18"/>
      <c r="G44" s="21"/>
      <c r="H44" s="21"/>
      <c r="I44" s="21"/>
      <c r="J44" s="21"/>
      <c r="K44" s="55"/>
    </row>
    <row r="45" spans="1:11" x14ac:dyDescent="0.25">
      <c r="A45" s="36"/>
      <c r="B45" s="22"/>
      <c r="C45" s="91"/>
      <c r="D45" s="92"/>
      <c r="E45" s="19"/>
      <c r="F45" s="18"/>
      <c r="G45" s="21"/>
      <c r="H45" s="21"/>
      <c r="I45" s="21"/>
      <c r="J45" s="21"/>
      <c r="K45" s="55"/>
    </row>
    <row r="46" spans="1:11" x14ac:dyDescent="0.25">
      <c r="A46" s="36"/>
      <c r="B46" s="22"/>
      <c r="C46" s="91"/>
      <c r="D46" s="92"/>
      <c r="E46" s="19"/>
      <c r="F46" s="18"/>
      <c r="G46" s="21"/>
      <c r="H46" s="21"/>
      <c r="I46" s="21"/>
      <c r="J46" s="21"/>
      <c r="K46" s="55"/>
    </row>
    <row r="47" spans="1:11" x14ac:dyDescent="0.25">
      <c r="A47" s="36"/>
      <c r="B47" s="22"/>
      <c r="C47" s="91"/>
      <c r="D47" s="92"/>
      <c r="E47" s="19"/>
      <c r="F47" s="18"/>
      <c r="G47" s="21"/>
      <c r="H47" s="21"/>
      <c r="I47" s="21"/>
      <c r="J47" s="21"/>
      <c r="K47" s="55"/>
    </row>
    <row r="48" spans="1:11" ht="15.75" thickBot="1" x14ac:dyDescent="0.3">
      <c r="A48" s="23"/>
      <c r="B48" s="24"/>
      <c r="C48" s="24"/>
      <c r="D48" s="24"/>
      <c r="E48" s="25"/>
      <c r="F48" s="50"/>
      <c r="G48" s="51"/>
      <c r="H48" s="51"/>
      <c r="I48" s="51"/>
      <c r="J48" s="51"/>
      <c r="K48" s="52"/>
    </row>
    <row r="49" spans="1:11" x14ac:dyDescent="0.25">
      <c r="A49" s="82"/>
      <c r="B49" s="83"/>
      <c r="C49" s="83"/>
      <c r="D49" s="83"/>
      <c r="E49" s="84"/>
      <c r="F49" s="77"/>
      <c r="G49" s="77"/>
      <c r="H49" s="96"/>
      <c r="I49" s="77"/>
      <c r="J49" s="77"/>
      <c r="K49" s="79"/>
    </row>
    <row r="50" spans="1:11" ht="15.75" thickBot="1" x14ac:dyDescent="0.3">
      <c r="A50" s="85"/>
      <c r="B50" s="86"/>
      <c r="C50" s="86"/>
      <c r="D50" s="86"/>
      <c r="E50" s="87"/>
      <c r="F50" s="78"/>
      <c r="G50" s="78"/>
      <c r="H50" s="97"/>
      <c r="I50" s="78"/>
      <c r="J50" s="78"/>
      <c r="K50" s="80"/>
    </row>
  </sheetData>
  <mergeCells count="44">
    <mergeCell ref="C40:D40"/>
    <mergeCell ref="C41:D41"/>
    <mergeCell ref="C42:D42"/>
    <mergeCell ref="H49:H50"/>
    <mergeCell ref="K49:K50"/>
    <mergeCell ref="I49:I50"/>
    <mergeCell ref="J49:J50"/>
    <mergeCell ref="G49:G50"/>
    <mergeCell ref="C44:D44"/>
    <mergeCell ref="C45:D45"/>
    <mergeCell ref="A49:E50"/>
    <mergeCell ref="F49:F50"/>
    <mergeCell ref="C46:D46"/>
    <mergeCell ref="C47:D47"/>
    <mergeCell ref="C36:D36"/>
    <mergeCell ref="C37:D37"/>
    <mergeCell ref="C38:D38"/>
    <mergeCell ref="I28:K28"/>
    <mergeCell ref="C32:D32"/>
    <mergeCell ref="C33:D33"/>
    <mergeCell ref="A23:G23"/>
    <mergeCell ref="I11:I12"/>
    <mergeCell ref="A27:K27"/>
    <mergeCell ref="A28:A30"/>
    <mergeCell ref="B28:B30"/>
    <mergeCell ref="C28:D29"/>
    <mergeCell ref="E28:E30"/>
    <mergeCell ref="K11:K12"/>
    <mergeCell ref="B18:D18"/>
    <mergeCell ref="B19:D19"/>
    <mergeCell ref="B21:D21"/>
    <mergeCell ref="A11:E12"/>
    <mergeCell ref="F11:F12"/>
    <mergeCell ref="G11:G12"/>
    <mergeCell ref="H11:H12"/>
    <mergeCell ref="F28:G28"/>
    <mergeCell ref="A16:G16"/>
    <mergeCell ref="A1:K1"/>
    <mergeCell ref="A2:A4"/>
    <mergeCell ref="B2:B4"/>
    <mergeCell ref="C2:D3"/>
    <mergeCell ref="E2:E4"/>
    <mergeCell ref="G2:I2"/>
    <mergeCell ref="J11:J12"/>
  </mergeCells>
  <phoneticPr fontId="4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Siefker, Mitchell</cp:lastModifiedBy>
  <dcterms:created xsi:type="dcterms:W3CDTF">2025-05-13T14:36:48Z</dcterms:created>
  <dcterms:modified xsi:type="dcterms:W3CDTF">2026-02-03T16:18:15Z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