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55889\"/>
    </mc:Choice>
  </mc:AlternateContent>
  <xr:revisionPtr revIDLastSave="0" documentId="13_ncr:1_{39A3357A-0C72-4DE8-8CF6-B6B682B0DAB0}" xr6:coauthVersionLast="47" xr6:coauthVersionMax="47" xr10:uidLastSave="{00000000-0000-0000-0000-000000000000}"/>
  <bookViews>
    <workbookView xWindow="-120" yWindow="-120" windowWidth="29040" windowHeight="15720" xr2:uid="{A87F4328-E32B-40C2-9832-9E3EEC7D3D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" l="1"/>
  <c r="M5" i="1"/>
  <c r="M23" i="1" s="1"/>
  <c r="N23" i="1"/>
  <c r="H23" i="1"/>
  <c r="H24" i="1" s="1"/>
  <c r="I23" i="1"/>
  <c r="I24" i="1" s="1"/>
  <c r="J23" i="1"/>
  <c r="J24" i="1" s="1"/>
  <c r="K23" i="1"/>
  <c r="L23" i="1"/>
  <c r="O23" i="1"/>
  <c r="G23" i="1"/>
  <c r="G24" i="1"/>
  <c r="L17" i="1"/>
  <c r="M16" i="1"/>
  <c r="F16" i="1"/>
  <c r="J16" i="1" s="1"/>
  <c r="F17" i="1"/>
  <c r="M17" i="1" s="1"/>
  <c r="F15" i="1"/>
  <c r="K15" i="1" s="1"/>
  <c r="K11" i="1"/>
  <c r="M9" i="1"/>
  <c r="L10" i="1"/>
  <c r="F9" i="1"/>
  <c r="J9" i="1" s="1"/>
  <c r="F10" i="1"/>
  <c r="N10" i="1" s="1"/>
  <c r="F8" i="1"/>
  <c r="K8" i="1" s="1"/>
  <c r="O21" i="1"/>
  <c r="O20" i="1"/>
  <c r="K21" i="1"/>
  <c r="K20" i="1"/>
  <c r="N19" i="1"/>
  <c r="N5" i="1"/>
  <c r="F14" i="1"/>
  <c r="H14" i="1" s="1"/>
  <c r="L13" i="1"/>
  <c r="K13" i="1"/>
  <c r="H13" i="1"/>
  <c r="F13" i="1"/>
  <c r="L11" i="1"/>
  <c r="H11" i="1"/>
  <c r="F11" i="1"/>
  <c r="F7" i="1"/>
  <c r="H7" i="1" s="1"/>
  <c r="N17" i="1" l="1"/>
  <c r="N24" i="1"/>
  <c r="M10" i="1"/>
  <c r="K24" i="1" l="1"/>
  <c r="M24" i="1"/>
</calcChain>
</file>

<file path=xl/sharedStrings.xml><?xml version="1.0" encoding="utf-8"?>
<sst xmlns="http://schemas.openxmlformats.org/spreadsheetml/2006/main" count="77" uniqueCount="43">
  <si>
    <t>ROADWAY</t>
  </si>
  <si>
    <t>PAVEMENT</t>
  </si>
  <si>
    <t>DESCRIPTION</t>
  </si>
  <si>
    <t>STATION</t>
  </si>
  <si>
    <t>LENGTH</t>
  </si>
  <si>
    <t>AREA</t>
  </si>
  <si>
    <t>PAVEMENT REMOVED</t>
  </si>
  <si>
    <t>SUBGRADE COMPACTION</t>
  </si>
  <si>
    <t>6" AGGREGATE BASE</t>
  </si>
  <si>
    <t>NON-TRACKING TACK COAT</t>
  </si>
  <si>
    <t>APSHLAT CONCRETE SURFACE COURSE, TYPE 1, (449), PG 64-22 T=3"</t>
  </si>
  <si>
    <t>FROM</t>
  </si>
  <si>
    <t>TO</t>
  </si>
  <si>
    <t>FT</t>
  </si>
  <si>
    <t>SY</t>
  </si>
  <si>
    <t>CY</t>
  </si>
  <si>
    <t>GAL</t>
  </si>
  <si>
    <t>SUBTOTALS</t>
  </si>
  <si>
    <t>TOTALS CARRIED TO GENERAL SUMMARY</t>
  </si>
  <si>
    <t>REAR APPROACH SLAB</t>
  </si>
  <si>
    <t>FORWARD APPROACH SLAB</t>
  </si>
  <si>
    <t>AREA OF MILL AND FILL</t>
  </si>
  <si>
    <t>1655+16.41</t>
  </si>
  <si>
    <t>PAVEMENT PLANING, ASPHALT CONCRETE, AS PER PLAN (T=VAR.)</t>
  </si>
  <si>
    <t>1657+60.00</t>
  </si>
  <si>
    <t>1657+85.00</t>
  </si>
  <si>
    <t>ASPHALT CONCRETE BASE, PG64-22, (449) T=6"</t>
  </si>
  <si>
    <t>ASPHALT CONCRETE SURFACE COURSE, TYPE 1 (449), PG 64-22 T=2"</t>
  </si>
  <si>
    <t>8" AGGREGATE BASE (FOR BERM)</t>
  </si>
  <si>
    <t>DR-1</t>
  </si>
  <si>
    <t>DR-2</t>
  </si>
  <si>
    <t>1655+67.80</t>
  </si>
  <si>
    <t>1657+25.44</t>
  </si>
  <si>
    <t>FULL DEPTH PAVEMENT (SUBGRADE)</t>
  </si>
  <si>
    <t>AVG. WIDTH</t>
  </si>
  <si>
    <t>FULL DEPTH PAVEMENT (AGG. BASE)</t>
  </si>
  <si>
    <t>FULL DEPTH PAVEMENT (ASPHALT BASE)</t>
  </si>
  <si>
    <t>FULL DEPTH PAVEMENT (SURFACE COURSE)</t>
  </si>
  <si>
    <t>PAVEMENT REMOVAL</t>
  </si>
  <si>
    <t>1656+03.63</t>
  </si>
  <si>
    <t>1656+18.63</t>
  </si>
  <si>
    <t>1656+42.26</t>
  </si>
  <si>
    <t>1656+57.26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</si>
</sst>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textRotation="90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2" fontId="2" fillId="0" borderId="13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2" fontId="2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horizontal="right" vertical="center" indent="2"/>
    </xf>
    <xf numFmtId="0" fontId="2" fillId="0" borderId="18" xfId="0" applyFont="1" applyBorder="1" applyAlignment="1">
      <alignment horizontal="right" vertical="center" indent="2"/>
    </xf>
    <xf numFmtId="0" fontId="2" fillId="0" borderId="19" xfId="0" applyFont="1" applyBorder="1" applyAlignment="1">
      <alignment horizontal="right" vertical="center" indent="2"/>
    </xf>
    <xf numFmtId="0" fontId="1" fillId="0" borderId="20" xfId="0" applyFont="1" applyBorder="1" applyAlignment="1">
      <alignment horizontal="right" vertical="center" indent="2"/>
    </xf>
    <xf numFmtId="0" fontId="1" fillId="0" borderId="21" xfId="0" applyFont="1" applyBorder="1" applyAlignment="1">
      <alignment horizontal="right" vertical="center" indent="2"/>
    </xf>
    <xf numFmtId="0" fontId="1" fillId="0" borderId="22" xfId="0" applyFont="1" applyBorder="1" applyAlignment="1">
      <alignment horizontal="right" vertical="center" indent="2"/>
    </xf>
    <xf numFmtId="0" fontId="1" fillId="0" borderId="23" xfId="0" applyFont="1" applyBorder="1" applyAlignment="1">
      <alignment horizontal="right" vertical="center" indent="2"/>
    </xf>
    <xf numFmtId="0" fontId="1" fillId="0" borderId="24" xfId="0" applyFont="1" applyBorder="1" applyAlignment="1">
      <alignment horizontal="right" vertical="center" indent="2"/>
    </xf>
    <xf numFmtId="0" fontId="1" fillId="0" borderId="25" xfId="0" applyFont="1" applyBorder="1" applyAlignment="1">
      <alignment horizontal="right" vertical="center" indent="2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960E-3066-45C8-B2AC-ACEEC81EBC47}">
  <dimension ref="A1:P25"/>
  <sheetViews>
    <sheetView tabSelected="1" workbookViewId="0">
      <selection sqref="A1:O25"/>
    </sheetView>
  </sheetViews>
  <sheetFormatPr defaultRowHeight="15" x14ac:dyDescent="0.25"/>
  <cols>
    <col min="1" max="1" width="46.140625" customWidth="1"/>
    <col min="2" max="2" width="13.5703125" customWidth="1"/>
    <col min="3" max="3" width="14.7109375" customWidth="1"/>
    <col min="16" max="16" width="9.5703125" customWidth="1"/>
  </cols>
  <sheetData>
    <row r="1" spans="1:16" ht="15.75" thickBot="1" x14ac:dyDescent="0.3">
      <c r="A1" s="44"/>
      <c r="B1" s="44"/>
      <c r="C1" s="44"/>
      <c r="D1" s="44"/>
      <c r="E1" s="44"/>
      <c r="F1" s="44"/>
      <c r="G1" s="41" t="s">
        <v>0</v>
      </c>
      <c r="H1" s="42"/>
      <c r="I1" s="43"/>
      <c r="J1" s="40" t="s">
        <v>1</v>
      </c>
      <c r="K1" s="40"/>
      <c r="L1" s="40"/>
      <c r="M1" s="40"/>
      <c r="N1" s="40"/>
      <c r="O1" s="40"/>
      <c r="P1" s="24"/>
    </row>
    <row r="2" spans="1:16" ht="15" customHeight="1" thickBot="1" x14ac:dyDescent="0.3">
      <c r="A2" s="45" t="s">
        <v>2</v>
      </c>
      <c r="B2" s="46" t="s">
        <v>3</v>
      </c>
      <c r="C2" s="46"/>
      <c r="D2" s="48" t="s">
        <v>4</v>
      </c>
      <c r="E2" s="48" t="s">
        <v>34</v>
      </c>
      <c r="F2" s="50" t="s">
        <v>5</v>
      </c>
      <c r="G2" s="1">
        <v>202</v>
      </c>
      <c r="H2" s="2">
        <v>204</v>
      </c>
      <c r="I2" s="2">
        <v>254</v>
      </c>
      <c r="J2" s="2">
        <v>301</v>
      </c>
      <c r="K2" s="39">
        <v>304</v>
      </c>
      <c r="L2" s="39"/>
      <c r="M2" s="2">
        <v>407</v>
      </c>
      <c r="N2" s="2">
        <v>441</v>
      </c>
      <c r="O2" s="16">
        <v>441</v>
      </c>
      <c r="P2" s="11"/>
    </row>
    <row r="3" spans="1:16" ht="147.75" customHeight="1" thickBot="1" x14ac:dyDescent="0.3">
      <c r="A3" s="45"/>
      <c r="B3" s="47"/>
      <c r="C3" s="47"/>
      <c r="D3" s="49"/>
      <c r="E3" s="49"/>
      <c r="F3" s="51"/>
      <c r="G3" s="25" t="s">
        <v>6</v>
      </c>
      <c r="H3" s="26" t="s">
        <v>7</v>
      </c>
      <c r="I3" s="26" t="s">
        <v>23</v>
      </c>
      <c r="J3" s="26" t="s">
        <v>26</v>
      </c>
      <c r="K3" s="26" t="s">
        <v>8</v>
      </c>
      <c r="L3" s="26" t="s">
        <v>28</v>
      </c>
      <c r="M3" s="26" t="s">
        <v>9</v>
      </c>
      <c r="N3" s="26" t="s">
        <v>10</v>
      </c>
      <c r="O3" s="27" t="s">
        <v>27</v>
      </c>
      <c r="P3" s="12"/>
    </row>
    <row r="4" spans="1:16" ht="15.75" thickBot="1" x14ac:dyDescent="0.3">
      <c r="A4" s="45"/>
      <c r="B4" s="3" t="s">
        <v>11</v>
      </c>
      <c r="C4" s="3" t="s">
        <v>12</v>
      </c>
      <c r="D4" s="3" t="s">
        <v>13</v>
      </c>
      <c r="E4" s="3" t="s">
        <v>13</v>
      </c>
      <c r="F4" s="4" t="s">
        <v>14</v>
      </c>
      <c r="G4" s="18" t="s">
        <v>14</v>
      </c>
      <c r="H4" s="3" t="s">
        <v>14</v>
      </c>
      <c r="I4" s="3" t="s">
        <v>14</v>
      </c>
      <c r="J4" s="3" t="s">
        <v>15</v>
      </c>
      <c r="K4" s="3" t="s">
        <v>15</v>
      </c>
      <c r="L4" s="3" t="s">
        <v>15</v>
      </c>
      <c r="M4" s="3" t="s">
        <v>16</v>
      </c>
      <c r="N4" s="3" t="s">
        <v>15</v>
      </c>
      <c r="O4" s="28" t="s">
        <v>15</v>
      </c>
      <c r="P4" s="11"/>
    </row>
    <row r="5" spans="1:16" x14ac:dyDescent="0.25">
      <c r="A5" s="1" t="s">
        <v>21</v>
      </c>
      <c r="B5" s="31">
        <v>165455</v>
      </c>
      <c r="C5" s="2" t="s">
        <v>22</v>
      </c>
      <c r="D5" s="2">
        <v>61.41</v>
      </c>
      <c r="E5" s="13"/>
      <c r="F5" s="17">
        <v>209</v>
      </c>
      <c r="G5" s="1"/>
      <c r="H5" s="2"/>
      <c r="I5" s="2">
        <v>209</v>
      </c>
      <c r="J5" s="2"/>
      <c r="K5" s="2"/>
      <c r="L5" s="15"/>
      <c r="M5" s="15">
        <f>F5*0.06*2</f>
        <v>25.08</v>
      </c>
      <c r="N5" s="15">
        <f>(I5*(3/36))</f>
        <v>17.416666666666664</v>
      </c>
      <c r="O5" s="29"/>
      <c r="P5" s="11"/>
    </row>
    <row r="6" spans="1:16" x14ac:dyDescent="0.25">
      <c r="A6" s="32" t="s">
        <v>38</v>
      </c>
      <c r="B6" s="6" t="s">
        <v>22</v>
      </c>
      <c r="C6" s="6" t="s">
        <v>39</v>
      </c>
      <c r="D6" s="33">
        <v>87.23</v>
      </c>
      <c r="E6" s="34"/>
      <c r="F6" s="35">
        <v>267</v>
      </c>
      <c r="G6" s="5">
        <v>267</v>
      </c>
      <c r="H6" s="6"/>
      <c r="I6" s="6"/>
      <c r="J6" s="6"/>
      <c r="K6" s="6"/>
      <c r="L6" s="7"/>
      <c r="M6" s="7"/>
      <c r="N6" s="7"/>
      <c r="O6" s="30"/>
      <c r="P6" s="11"/>
    </row>
    <row r="7" spans="1:16" x14ac:dyDescent="0.25">
      <c r="A7" s="5" t="s">
        <v>33</v>
      </c>
      <c r="B7" s="6" t="s">
        <v>22</v>
      </c>
      <c r="C7" s="6" t="s">
        <v>39</v>
      </c>
      <c r="D7" s="14">
        <v>87.23</v>
      </c>
      <c r="E7" s="14">
        <v>31.15</v>
      </c>
      <c r="F7" s="8">
        <f>(D7*E7)/9</f>
        <v>301.91272222222221</v>
      </c>
      <c r="G7" s="21"/>
      <c r="H7" s="7">
        <f>F7</f>
        <v>301.91272222222221</v>
      </c>
      <c r="I7" s="7"/>
      <c r="J7" s="7"/>
      <c r="K7" s="7"/>
      <c r="L7" s="7"/>
      <c r="M7" s="7"/>
      <c r="N7" s="7"/>
      <c r="O7" s="30"/>
      <c r="P7" s="11"/>
    </row>
    <row r="8" spans="1:16" x14ac:dyDescent="0.25">
      <c r="A8" s="5" t="s">
        <v>35</v>
      </c>
      <c r="B8" s="6" t="s">
        <v>22</v>
      </c>
      <c r="C8" s="6" t="s">
        <v>39</v>
      </c>
      <c r="D8" s="14">
        <v>87.23</v>
      </c>
      <c r="E8" s="14">
        <v>30.82</v>
      </c>
      <c r="F8" s="8">
        <f>(D8*E8)/9</f>
        <v>298.71428888888892</v>
      </c>
      <c r="G8" s="21"/>
      <c r="H8" s="7"/>
      <c r="I8" s="7"/>
      <c r="J8" s="7"/>
      <c r="K8" s="7">
        <f>F8*(6/36)</f>
        <v>49.785714814814817</v>
      </c>
      <c r="L8" s="7"/>
      <c r="M8" s="7"/>
      <c r="N8" s="7"/>
      <c r="O8" s="30"/>
      <c r="P8" s="11"/>
    </row>
    <row r="9" spans="1:16" x14ac:dyDescent="0.25">
      <c r="A9" s="5" t="s">
        <v>36</v>
      </c>
      <c r="B9" s="6" t="s">
        <v>22</v>
      </c>
      <c r="C9" s="6" t="s">
        <v>39</v>
      </c>
      <c r="D9" s="14">
        <v>87.23</v>
      </c>
      <c r="E9" s="14">
        <v>29.32</v>
      </c>
      <c r="F9" s="8">
        <f t="shared" ref="F9:F10" si="0">(D9*E9)/9</f>
        <v>284.17595555555556</v>
      </c>
      <c r="G9" s="21"/>
      <c r="H9" s="7"/>
      <c r="I9" s="7"/>
      <c r="J9" s="7">
        <f>F9*(6/36)</f>
        <v>47.36265925925926</v>
      </c>
      <c r="K9" s="7"/>
      <c r="L9" s="7"/>
      <c r="M9" s="7">
        <f>(D9*(E10+(8/12)))/9*(0.06)</f>
        <v>16.757852222222223</v>
      </c>
      <c r="N9" s="7"/>
      <c r="O9" s="30"/>
      <c r="P9" s="11"/>
    </row>
    <row r="10" spans="1:16" x14ac:dyDescent="0.25">
      <c r="A10" s="5" t="s">
        <v>37</v>
      </c>
      <c r="B10" s="6" t="s">
        <v>22</v>
      </c>
      <c r="C10" s="6" t="s">
        <v>39</v>
      </c>
      <c r="D10" s="14">
        <v>87.23</v>
      </c>
      <c r="E10" s="14">
        <v>28.15</v>
      </c>
      <c r="F10" s="8">
        <f t="shared" si="0"/>
        <v>272.83605555555556</v>
      </c>
      <c r="G10" s="21"/>
      <c r="H10" s="7"/>
      <c r="I10" s="7"/>
      <c r="J10" s="7"/>
      <c r="K10" s="7"/>
      <c r="L10" s="7">
        <f>(D10*4*(8/12))/27</f>
        <v>8.6153086419753091</v>
      </c>
      <c r="M10" s="7">
        <f>F10*0.06*2</f>
        <v>32.740326666666668</v>
      </c>
      <c r="N10" s="7">
        <f>F10*(3/36)</f>
        <v>22.736337962962963</v>
      </c>
      <c r="O10" s="30"/>
      <c r="P10" s="11"/>
    </row>
    <row r="11" spans="1:16" x14ac:dyDescent="0.25">
      <c r="A11" s="5" t="s">
        <v>19</v>
      </c>
      <c r="B11" s="6" t="s">
        <v>39</v>
      </c>
      <c r="C11" s="6" t="s">
        <v>40</v>
      </c>
      <c r="D11" s="14">
        <v>15</v>
      </c>
      <c r="E11" s="14">
        <v>30</v>
      </c>
      <c r="F11" s="8">
        <f>(D11*E11)/9</f>
        <v>50</v>
      </c>
      <c r="G11" s="21"/>
      <c r="H11" s="7">
        <f>(D11*(E11+3))/9</f>
        <v>55</v>
      </c>
      <c r="I11" s="7"/>
      <c r="J11" s="7"/>
      <c r="K11" s="7">
        <f>(D11*(E11+1)*(6/12))/27</f>
        <v>8.6111111111111107</v>
      </c>
      <c r="L11" s="7">
        <f>(D11*4*(8/12))/27</f>
        <v>1.4814814814814814</v>
      </c>
      <c r="M11" s="7"/>
      <c r="N11" s="7"/>
      <c r="O11" s="30"/>
      <c r="P11" s="11"/>
    </row>
    <row r="12" spans="1:16" x14ac:dyDescent="0.25">
      <c r="A12" s="5"/>
      <c r="B12" s="6"/>
      <c r="C12" s="6"/>
      <c r="D12" s="7"/>
      <c r="E12" s="7"/>
      <c r="F12" s="8"/>
      <c r="G12" s="21"/>
      <c r="H12" s="7"/>
      <c r="I12" s="7"/>
      <c r="J12" s="7"/>
      <c r="K12" s="7"/>
      <c r="L12" s="7"/>
      <c r="M12" s="7"/>
      <c r="N12" s="7"/>
      <c r="O12" s="30"/>
      <c r="P12" s="11"/>
    </row>
    <row r="13" spans="1:16" x14ac:dyDescent="0.25">
      <c r="A13" s="5" t="s">
        <v>20</v>
      </c>
      <c r="B13" s="6" t="s">
        <v>41</v>
      </c>
      <c r="C13" s="6" t="s">
        <v>42</v>
      </c>
      <c r="D13" s="14">
        <v>15</v>
      </c>
      <c r="E13" s="14">
        <v>30</v>
      </c>
      <c r="F13" s="8">
        <f>(D13*E13)/9</f>
        <v>50</v>
      </c>
      <c r="G13" s="21"/>
      <c r="H13" s="7">
        <f>(D13*(E13+3))/9</f>
        <v>55</v>
      </c>
      <c r="I13" s="7"/>
      <c r="J13" s="7"/>
      <c r="K13" s="7">
        <f>(D13*(E13+2)*(6/12))/27</f>
        <v>8.8888888888888893</v>
      </c>
      <c r="L13" s="7">
        <f>(D13*4*(8/12))/27</f>
        <v>1.4814814814814814</v>
      </c>
      <c r="M13" s="7"/>
      <c r="N13" s="7"/>
      <c r="O13" s="30"/>
      <c r="P13" s="11"/>
    </row>
    <row r="14" spans="1:16" x14ac:dyDescent="0.25">
      <c r="A14" s="5" t="s">
        <v>33</v>
      </c>
      <c r="B14" s="6" t="s">
        <v>42</v>
      </c>
      <c r="C14" s="6" t="s">
        <v>24</v>
      </c>
      <c r="D14" s="14">
        <v>102.74</v>
      </c>
      <c r="E14" s="14">
        <v>31.13</v>
      </c>
      <c r="F14" s="8">
        <f>(D14*E14)/9</f>
        <v>355.36624444444442</v>
      </c>
      <c r="G14" s="21"/>
      <c r="H14" s="7">
        <f>F14</f>
        <v>355.36624444444442</v>
      </c>
      <c r="I14" s="7"/>
      <c r="J14" s="7"/>
      <c r="K14" s="7"/>
      <c r="L14" s="7"/>
      <c r="M14" s="7"/>
      <c r="N14" s="7"/>
      <c r="O14" s="30"/>
      <c r="P14" s="11"/>
    </row>
    <row r="15" spans="1:16" x14ac:dyDescent="0.25">
      <c r="A15" s="5" t="s">
        <v>35</v>
      </c>
      <c r="B15" s="6" t="s">
        <v>42</v>
      </c>
      <c r="C15" s="6" t="s">
        <v>24</v>
      </c>
      <c r="D15" s="14">
        <v>102.74</v>
      </c>
      <c r="E15" s="14">
        <v>30.8</v>
      </c>
      <c r="F15" s="8">
        <f>(D15*E15)/9</f>
        <v>351.59911111111109</v>
      </c>
      <c r="G15" s="21"/>
      <c r="H15" s="7"/>
      <c r="I15" s="7"/>
      <c r="J15" s="7"/>
      <c r="K15" s="7">
        <f>F15*(6/36)</f>
        <v>58.599851851851845</v>
      </c>
      <c r="L15" s="7"/>
      <c r="M15" s="7"/>
      <c r="N15" s="7"/>
      <c r="O15" s="30"/>
      <c r="P15" s="11"/>
    </row>
    <row r="16" spans="1:16" x14ac:dyDescent="0.25">
      <c r="A16" s="5" t="s">
        <v>36</v>
      </c>
      <c r="B16" s="6" t="s">
        <v>42</v>
      </c>
      <c r="C16" s="6" t="s">
        <v>24</v>
      </c>
      <c r="D16" s="14">
        <v>102.74</v>
      </c>
      <c r="E16" s="14">
        <v>29.3</v>
      </c>
      <c r="F16" s="8">
        <f t="shared" ref="F16:F17" si="1">(D16*E16)/9</f>
        <v>334.47577777777775</v>
      </c>
      <c r="G16" s="21"/>
      <c r="H16" s="7"/>
      <c r="I16" s="7"/>
      <c r="J16" s="7">
        <f>F16*(6/36)</f>
        <v>55.745962962962956</v>
      </c>
      <c r="K16" s="7"/>
      <c r="L16" s="7"/>
      <c r="M16" s="7">
        <f>(D16*(E17+(8/12)))/9*(0.06)</f>
        <v>19.723796888888888</v>
      </c>
      <c r="N16" s="7"/>
      <c r="O16" s="30"/>
      <c r="P16" s="11"/>
    </row>
    <row r="17" spans="1:16" x14ac:dyDescent="0.25">
      <c r="A17" s="5" t="s">
        <v>37</v>
      </c>
      <c r="B17" s="6" t="s">
        <v>42</v>
      </c>
      <c r="C17" s="6" t="s">
        <v>24</v>
      </c>
      <c r="D17" s="14">
        <v>102.74</v>
      </c>
      <c r="E17" s="14">
        <v>28.13</v>
      </c>
      <c r="F17" s="8">
        <f t="shared" si="1"/>
        <v>321.11957777777775</v>
      </c>
      <c r="G17" s="21"/>
      <c r="H17" s="7"/>
      <c r="I17" s="7"/>
      <c r="J17" s="7"/>
      <c r="K17" s="7"/>
      <c r="L17" s="7">
        <f>(D17*4*(8/12))/27</f>
        <v>10.14716049382716</v>
      </c>
      <c r="M17" s="7">
        <f>F17*0.06*2</f>
        <v>38.534349333333331</v>
      </c>
      <c r="N17" s="7">
        <f>F17*(3/36)</f>
        <v>26.759964814814811</v>
      </c>
      <c r="O17" s="30"/>
      <c r="P17" s="11"/>
    </row>
    <row r="18" spans="1:16" x14ac:dyDescent="0.25">
      <c r="A18" s="32" t="s">
        <v>38</v>
      </c>
      <c r="B18" s="6" t="s">
        <v>42</v>
      </c>
      <c r="C18" s="6" t="s">
        <v>24</v>
      </c>
      <c r="D18" s="14">
        <v>102.74</v>
      </c>
      <c r="E18" s="34"/>
      <c r="F18" s="35">
        <v>306</v>
      </c>
      <c r="G18" s="5">
        <v>306</v>
      </c>
      <c r="H18" s="6"/>
      <c r="I18" s="6"/>
      <c r="J18" s="6"/>
      <c r="K18" s="6"/>
      <c r="L18" s="7"/>
      <c r="M18" s="7"/>
      <c r="N18" s="7"/>
      <c r="O18" s="30"/>
      <c r="P18" s="11"/>
    </row>
    <row r="19" spans="1:16" x14ac:dyDescent="0.25">
      <c r="A19" s="5" t="s">
        <v>21</v>
      </c>
      <c r="B19" s="6" t="s">
        <v>24</v>
      </c>
      <c r="C19" s="6" t="s">
        <v>25</v>
      </c>
      <c r="D19" s="7">
        <v>25</v>
      </c>
      <c r="E19" s="7"/>
      <c r="F19" s="8">
        <v>75</v>
      </c>
      <c r="G19" s="21"/>
      <c r="H19" s="7"/>
      <c r="I19" s="7">
        <v>75</v>
      </c>
      <c r="J19" s="7"/>
      <c r="K19" s="7"/>
      <c r="L19" s="7"/>
      <c r="M19" s="7">
        <f>F19*0.06*2</f>
        <v>9</v>
      </c>
      <c r="N19" s="6">
        <f>(I19*(3/36))</f>
        <v>6.25</v>
      </c>
      <c r="O19" s="30"/>
      <c r="P19" s="11"/>
    </row>
    <row r="20" spans="1:16" x14ac:dyDescent="0.25">
      <c r="A20" s="23" t="s">
        <v>29</v>
      </c>
      <c r="B20" s="37" t="s">
        <v>31</v>
      </c>
      <c r="C20" s="38"/>
      <c r="D20" s="9">
        <v>13</v>
      </c>
      <c r="E20" s="9"/>
      <c r="F20" s="10">
        <v>33.799999999999997</v>
      </c>
      <c r="G20" s="21"/>
      <c r="H20" s="7">
        <v>41</v>
      </c>
      <c r="I20" s="7"/>
      <c r="J20" s="7"/>
      <c r="K20" s="7">
        <f>H20*(6/36)</f>
        <v>6.833333333333333</v>
      </c>
      <c r="L20" s="7"/>
      <c r="M20" s="7"/>
      <c r="N20" s="6"/>
      <c r="O20" s="8">
        <f>F20*(2/36)</f>
        <v>1.8777777777777775</v>
      </c>
      <c r="P20" s="11"/>
    </row>
    <row r="21" spans="1:16" x14ac:dyDescent="0.25">
      <c r="A21" s="23" t="s">
        <v>30</v>
      </c>
      <c r="B21" s="37" t="s">
        <v>32</v>
      </c>
      <c r="C21" s="38"/>
      <c r="D21" s="9">
        <v>15.62</v>
      </c>
      <c r="E21" s="9"/>
      <c r="F21" s="10">
        <v>31.6</v>
      </c>
      <c r="G21" s="21"/>
      <c r="H21" s="7">
        <v>40</v>
      </c>
      <c r="I21" s="7"/>
      <c r="J21" s="7"/>
      <c r="K21" s="7">
        <f>H21*(6/36)</f>
        <v>6.6666666666666661</v>
      </c>
      <c r="L21" s="7"/>
      <c r="M21" s="7"/>
      <c r="N21" s="6"/>
      <c r="O21" s="8">
        <f>F21*(2/36)</f>
        <v>1.7555555555555555</v>
      </c>
      <c r="P21" s="11"/>
    </row>
    <row r="22" spans="1:16" ht="15.75" thickBot="1" x14ac:dyDescent="0.3">
      <c r="A22" s="18"/>
      <c r="B22" s="3"/>
      <c r="C22" s="3"/>
      <c r="D22" s="19"/>
      <c r="E22" s="19"/>
      <c r="F22" s="20"/>
      <c r="G22" s="22"/>
      <c r="H22" s="19"/>
      <c r="I22" s="19"/>
      <c r="J22" s="19"/>
      <c r="K22" s="19"/>
      <c r="L22" s="19"/>
      <c r="M22" s="19"/>
      <c r="N22" s="19"/>
      <c r="O22" s="28"/>
      <c r="P22" s="11"/>
    </row>
    <row r="23" spans="1:16" x14ac:dyDescent="0.25">
      <c r="A23" s="53" t="s">
        <v>17</v>
      </c>
      <c r="B23" s="54"/>
      <c r="C23" s="54"/>
      <c r="D23" s="54"/>
      <c r="E23" s="54"/>
      <c r="F23" s="55"/>
      <c r="G23" s="36">
        <f>SUM(G5:G21)</f>
        <v>573</v>
      </c>
      <c r="H23" s="36">
        <f t="shared" ref="H23:O23" si="2">SUM(H5:H21)</f>
        <v>848.27896666666663</v>
      </c>
      <c r="I23" s="36">
        <f t="shared" si="2"/>
        <v>284</v>
      </c>
      <c r="J23" s="36">
        <f t="shared" si="2"/>
        <v>103.10862222222221</v>
      </c>
      <c r="K23" s="36">
        <f t="shared" si="2"/>
        <v>139.38556666666665</v>
      </c>
      <c r="L23" s="36">
        <f t="shared" si="2"/>
        <v>21.725432098765431</v>
      </c>
      <c r="M23" s="36">
        <f>SUM(M5:M21)</f>
        <v>141.83632511111111</v>
      </c>
      <c r="N23" s="36">
        <f>SUM(N5:N21)</f>
        <v>73.162969444444443</v>
      </c>
      <c r="O23" s="36">
        <f t="shared" si="2"/>
        <v>3.6333333333333329</v>
      </c>
      <c r="P23" s="11"/>
    </row>
    <row r="24" spans="1:16" x14ac:dyDescent="0.25">
      <c r="A24" s="56" t="s">
        <v>18</v>
      </c>
      <c r="B24" s="57"/>
      <c r="C24" s="57"/>
      <c r="D24" s="57"/>
      <c r="E24" s="57"/>
      <c r="F24" s="58"/>
      <c r="G24" s="62">
        <f>SUM(G22:G23)</f>
        <v>573</v>
      </c>
      <c r="H24" s="62">
        <f t="shared" ref="H24:J24" si="3">SUM(H22:H23)</f>
        <v>848.27896666666663</v>
      </c>
      <c r="I24" s="62">
        <f t="shared" si="3"/>
        <v>284</v>
      </c>
      <c r="J24" s="62">
        <f t="shared" si="3"/>
        <v>103.10862222222221</v>
      </c>
      <c r="K24" s="62">
        <f>SUM(K23:L23)</f>
        <v>161.11099876543207</v>
      </c>
      <c r="L24" s="62"/>
      <c r="M24" s="62">
        <f>SUM(M5:M22)</f>
        <v>141.83632511111111</v>
      </c>
      <c r="N24" s="62">
        <f>SUM(N23:O23)</f>
        <v>76.796302777777782</v>
      </c>
      <c r="O24" s="62"/>
      <c r="P24" s="52"/>
    </row>
    <row r="25" spans="1:16" ht="15.75" thickBot="1" x14ac:dyDescent="0.3">
      <c r="A25" s="59"/>
      <c r="B25" s="60"/>
      <c r="C25" s="60"/>
      <c r="D25" s="60"/>
      <c r="E25" s="60"/>
      <c r="F25" s="61"/>
      <c r="G25" s="63"/>
      <c r="H25" s="63"/>
      <c r="I25" s="63"/>
      <c r="J25" s="63"/>
      <c r="K25" s="63"/>
      <c r="L25" s="63"/>
      <c r="M25" s="63"/>
      <c r="N25" s="63"/>
      <c r="O25" s="63"/>
      <c r="P25" s="52"/>
    </row>
  </sheetData>
  <mergeCells count="21">
    <mergeCell ref="P24:P25"/>
    <mergeCell ref="A23:F23"/>
    <mergeCell ref="A24:F25"/>
    <mergeCell ref="G24:G25"/>
    <mergeCell ref="H24:H25"/>
    <mergeCell ref="J24:J25"/>
    <mergeCell ref="K24:L25"/>
    <mergeCell ref="M24:M25"/>
    <mergeCell ref="I24:I25"/>
    <mergeCell ref="N24:O25"/>
    <mergeCell ref="B20:C20"/>
    <mergeCell ref="B21:C21"/>
    <mergeCell ref="K2:L2"/>
    <mergeCell ref="J1:O1"/>
    <mergeCell ref="G1:I1"/>
    <mergeCell ref="A1:F1"/>
    <mergeCell ref="A2:A4"/>
    <mergeCell ref="B2:C3"/>
    <mergeCell ref="D2:D3"/>
    <mergeCell ref="E2:E3"/>
    <mergeCell ref="F2:F3"/>
  </mergeCells>
  <phoneticPr fontId="3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2025-05-13T14:42:10Z</dcterms:created>
  <dcterms:modified xsi:type="dcterms:W3CDTF">2026-02-03T18:28:27Z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