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kfullenk\appdata\local\bentley\projectwise\workingdir\ohiodot-pw.bentley.com_ohiodot-pw-02\kelsey.fullenkamp@dot.ohio.gov\d1438809\"/>
    </mc:Choice>
  </mc:AlternateContent>
  <xr:revisionPtr revIDLastSave="0" documentId="13_ncr:1_{AB55110C-92A4-492A-B12B-5049A1D73A0C}" xr6:coauthVersionLast="47" xr6:coauthVersionMax="47" xr10:uidLastSave="{00000000-0000-0000-0000-000000000000}"/>
  <bookViews>
    <workbookView xWindow="28680" yWindow="0" windowWidth="29040" windowHeight="15720" xr2:uid="{EDE334C1-270A-48CE-88DF-F7C5EE669FD2}"/>
  </bookViews>
  <sheets>
    <sheet name="SINGLE LOCATION-TYPE B" sheetId="2" r:id="rId1"/>
    <sheet name="ConstONLY-1locType B-Mons Dist "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7" i="6" l="1"/>
  <c r="L17" i="6"/>
  <c r="K17" i="6"/>
  <c r="J17" i="6"/>
  <c r="I17" i="6"/>
  <c r="H17" i="6"/>
</calcChain>
</file>

<file path=xl/sharedStrings.xml><?xml version="1.0" encoding="utf-8"?>
<sst xmlns="http://schemas.openxmlformats.org/spreadsheetml/2006/main" count="141" uniqueCount="115">
  <si>
    <t>MONUMENT DESCRIPTION</t>
  </si>
  <si>
    <t>PT #</t>
  </si>
  <si>
    <t>DESCRIPTION</t>
  </si>
  <si>
    <t>PROJECT COORDINATES                                                       (SEE SURVEY PARAMETERS)</t>
  </si>
  <si>
    <t>*This elevation may be subject to seasonal changes.  Confirm elevation against other primary vertical control and benchmarks just prior to the start of construction activities.</t>
  </si>
  <si>
    <t xml:space="preserve">STATION/OFFSET                              </t>
  </si>
  <si>
    <t>STATION             (C/L of R/W)</t>
  </si>
  <si>
    <t>OFFSET               (C/L of R/W)</t>
  </si>
  <si>
    <t>HORIZONTAL CONTROL</t>
  </si>
  <si>
    <t>VERTICAL CONTROL</t>
  </si>
  <si>
    <t xml:space="preserve">PROJECT CONTROL TABLE </t>
  </si>
  <si>
    <t>CP101</t>
  </si>
  <si>
    <t>CP102</t>
  </si>
  <si>
    <t>CP103</t>
  </si>
  <si>
    <t>TYPE B - SINGLE</t>
  </si>
  <si>
    <t>3/4" Iron rebar with yellow cap stamped "Do Not Disturb ODOT Control" set</t>
  </si>
  <si>
    <t>C/L</t>
  </si>
  <si>
    <t>BM101</t>
  </si>
  <si>
    <t>BM102</t>
  </si>
  <si>
    <t>BM103</t>
  </si>
  <si>
    <t>BM104</t>
  </si>
  <si>
    <t>note: may have to indicate which alignment the stationing refers to if multiple routes involved</t>
  </si>
  <si>
    <t>ex. 100+52.22(TR100)</t>
  </si>
  <si>
    <t>Note: For Vertical control STA &amp; O/S and N &amp; E all rounded to nearest 1's place</t>
  </si>
  <si>
    <t>6" conc. mon. w/disk stamped "ODOT C/L R/W" found</t>
  </si>
  <si>
    <t>BM1</t>
  </si>
  <si>
    <t>BM2</t>
  </si>
  <si>
    <t>BM3</t>
  </si>
  <si>
    <t>CP104</t>
  </si>
  <si>
    <t>MONUMENTS TO BE SET, RESET OR ADJUSTED DURING CONSTRUCTION</t>
  </si>
  <si>
    <t>R/W MONUMENTS EXPECTED TO BE DISTURBED DURING CONSTRUCTION</t>
  </si>
  <si>
    <t>ELEV(ft) (NAVD88/18)</t>
  </si>
  <si>
    <r>
      <t xml:space="preserve">MON. ASSY.    (623 Type </t>
    </r>
    <r>
      <rPr>
        <b/>
        <sz val="9"/>
        <color rgb="FFFF0000"/>
        <rFont val="Calibri"/>
        <family val="2"/>
        <scheme val="minor"/>
      </rPr>
      <t>C or D</t>
    </r>
    <r>
      <rPr>
        <b/>
        <sz val="9"/>
        <color theme="1"/>
        <rFont val="Calibri"/>
        <family val="2"/>
        <scheme val="minor"/>
      </rPr>
      <t>)</t>
    </r>
  </si>
  <si>
    <t xml:space="preserve">MON. ASSY. ADJ. TO GRADE        </t>
  </si>
  <si>
    <r>
      <t xml:space="preserve">MON. ASSY. RECONSTRUCTED TO GRADE         (623 Type </t>
    </r>
    <r>
      <rPr>
        <b/>
        <sz val="9"/>
        <color rgb="FFFF0000"/>
        <rFont val="Calibri"/>
        <family val="2"/>
        <scheme val="minor"/>
      </rPr>
      <t>C or D</t>
    </r>
    <r>
      <rPr>
        <b/>
        <sz val="9"/>
        <color theme="1"/>
        <rFont val="Calibri"/>
        <family val="2"/>
        <scheme val="minor"/>
      </rPr>
      <t>)</t>
    </r>
  </si>
  <si>
    <r>
      <t xml:space="preserve">MON. ASSY. REMOVED AND RESET               </t>
    </r>
    <r>
      <rPr>
        <b/>
        <sz val="9"/>
        <color rgb="FFFF0000"/>
        <rFont val="Calibri"/>
        <family val="2"/>
        <scheme val="minor"/>
      </rPr>
      <t>(623 Type C or D)</t>
    </r>
  </si>
  <si>
    <t>REFERENCE MON                (623 Type A)</t>
  </si>
  <si>
    <t>R/W MON                (623 Type B)</t>
  </si>
  <si>
    <r>
      <t xml:space="preserve">#623E38500(C) </t>
    </r>
    <r>
      <rPr>
        <b/>
        <sz val="9"/>
        <color rgb="FFFF0000"/>
        <rFont val="Calibri"/>
        <family val="2"/>
        <scheme val="minor"/>
      </rPr>
      <t>OR 623E38550(d)</t>
    </r>
  </si>
  <si>
    <t>#623E39500</t>
  </si>
  <si>
    <t>#623E39600</t>
  </si>
  <si>
    <t>#623E40000</t>
  </si>
  <si>
    <t>#623E40500</t>
  </si>
  <si>
    <t>#623E40520</t>
  </si>
  <si>
    <t>655+12.81 (US RT 23)</t>
  </si>
  <si>
    <t>MN4001</t>
  </si>
  <si>
    <t>655+64.21</t>
  </si>
  <si>
    <t>7.53' RT</t>
  </si>
  <si>
    <t>664+71.40</t>
  </si>
  <si>
    <t>10.91' LT</t>
  </si>
  <si>
    <t>665+18.49</t>
  </si>
  <si>
    <t>9.72' RT</t>
  </si>
  <si>
    <t>675+92.29</t>
  </si>
  <si>
    <t>11.15' RT</t>
  </si>
  <si>
    <t>702+01.06 (US RT 23)</t>
  </si>
  <si>
    <t>MN4000</t>
  </si>
  <si>
    <t>654+90</t>
  </si>
  <si>
    <t>119' LT</t>
  </si>
  <si>
    <t>"X" on NW light pole base bolt on Light #BA 13</t>
  </si>
  <si>
    <t>664+77</t>
  </si>
  <si>
    <t>61' LT</t>
  </si>
  <si>
    <t>NE corner oc conc. Retaining wall on South side of US Rt 23</t>
  </si>
  <si>
    <t>676+93</t>
  </si>
  <si>
    <t>128' LT</t>
  </si>
  <si>
    <t>SE corner of drainage headwall to double culvert pipe</t>
  </si>
  <si>
    <t xml:space="preserve">QUANTITY CARRIED TO GENERAL SUMMARY  </t>
  </si>
  <si>
    <t>Add any special detailed notes  to the plan to further explain type to be set etc. (especially for the reconstucted or reset boxes or adjusted to grade as there are not separate item numbers for Type C vs Type D)</t>
  </si>
  <si>
    <t>Remove any unused tabs before finalizing and delete hghlighted tips</t>
  </si>
  <si>
    <r>
      <t>NORTHING(ft) (</t>
    </r>
    <r>
      <rPr>
        <b/>
        <sz val="9"/>
        <color rgb="FFFF0000"/>
        <rFont val="Calibri"/>
        <family val="2"/>
        <scheme val="minor"/>
      </rPr>
      <t>WYA OCCS</t>
    </r>
    <r>
      <rPr>
        <b/>
        <sz val="9"/>
        <color theme="1"/>
        <rFont val="Calibri"/>
        <family val="2"/>
        <scheme val="minor"/>
      </rPr>
      <t>)</t>
    </r>
  </si>
  <si>
    <r>
      <t>EASTING(ft)     (</t>
    </r>
    <r>
      <rPr>
        <b/>
        <sz val="9"/>
        <color rgb="FFFF0000"/>
        <rFont val="Calibri"/>
        <family val="2"/>
        <scheme val="minor"/>
      </rPr>
      <t>WYA OCCS</t>
    </r>
    <r>
      <rPr>
        <b/>
        <sz val="9"/>
        <color theme="1"/>
        <rFont val="Calibri"/>
        <family val="2"/>
        <scheme val="minor"/>
      </rPr>
      <t>)</t>
    </r>
  </si>
  <si>
    <t>Note: Text in green  are reminders and will need removed before finalizing table</t>
  </si>
  <si>
    <t xml:space="preserve">Remove any monument columns (H thru M)not being used for this project </t>
  </si>
  <si>
    <t xml:space="preserve">Use this Template when there are CONSTRUCTION ONLY projects where there will be damage to exisiting monuments . </t>
  </si>
  <si>
    <t>Remove these notes before fianlizing!!</t>
  </si>
  <si>
    <t>Remove any unused tabs before finalizing.</t>
  </si>
  <si>
    <t>Note: Text in red is SAMPLE DATA ONLY. Update/Delete and change to black</t>
  </si>
  <si>
    <t>v 3-17-25</t>
  </si>
  <si>
    <t>CP105</t>
  </si>
  <si>
    <t>CP106</t>
  </si>
  <si>
    <t>BM105</t>
  </si>
  <si>
    <t>577+03.99</t>
  </si>
  <si>
    <t>582+59.30</t>
  </si>
  <si>
    <t>580+34.95</t>
  </si>
  <si>
    <t>578+94.99</t>
  </si>
  <si>
    <t>581+21.61</t>
  </si>
  <si>
    <t>578+91.41</t>
  </si>
  <si>
    <t>13+56.63</t>
  </si>
  <si>
    <t>25+76.17</t>
  </si>
  <si>
    <t>14.02' LT (T.R. 190)</t>
  </si>
  <si>
    <t>16.36' RT (T.R. 190)</t>
  </si>
  <si>
    <t>30+87.59</t>
  </si>
  <si>
    <t>13+48.55</t>
  </si>
  <si>
    <t>22.34' RT (T.R. 190)</t>
  </si>
  <si>
    <t>57.55' LT (T.R. 190)</t>
  </si>
  <si>
    <t>60.35' RT (S.R. 15)</t>
  </si>
  <si>
    <t>4.88' RT (S.R. 15)</t>
  </si>
  <si>
    <t>60.15' LT (S.R. 15)</t>
  </si>
  <si>
    <t>122.76' RT (S.R. 15)</t>
  </si>
  <si>
    <t>123.39' LT (S.R. 15)</t>
  </si>
  <si>
    <t>124.16' RT (S.R. 15)</t>
  </si>
  <si>
    <t>NORTHING(ft) (HAN OCCS)</t>
  </si>
  <si>
    <t>EASTING(ft)     (HAN OCCS)</t>
  </si>
  <si>
    <t>3/4" Iron rebar with 2" aluminum cap stamped "Primary Project Control ODOT District 1" set</t>
  </si>
  <si>
    <t>Mine spike set in W face of Power Pole 12.5' E from the E EOP of T.R. 190</t>
  </si>
  <si>
    <t>Mine spike set in E face of Fence Post 52' W from the W EOP of T.R. 190</t>
  </si>
  <si>
    <t>Mine spike set in S face of Fence Post 97.5' E from the E EOP of T.R. 190, and 65' N from the N EOP of S.R. 15</t>
  </si>
  <si>
    <t>Mine spike set in N face of Fence Post 109.5' W from the W EOP of T.R. 190, and 65' S from the S EOP of S.R. 15</t>
  </si>
  <si>
    <t>Mine spike set in SW face of Power Pole 101' E from the E EOP of T.R. 190, and 66.5' N from the N EOP of S.R. 15</t>
  </si>
  <si>
    <t>801.11*</t>
  </si>
  <si>
    <t>803.81*</t>
  </si>
  <si>
    <t>803.31*</t>
  </si>
  <si>
    <t>800.44*</t>
  </si>
  <si>
    <t>803.13*</t>
  </si>
  <si>
    <t>OFFSET               
(C/L of R/W)</t>
  </si>
  <si>
    <t xml:space="preserve">Note: All found monuments are at grade and in good condition unless noted otherwise.
*This elevation may be subject to seasonal changes.  Confirm elevation against other primary vertical control and benchmarks just prior to the start of construction activities.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</si>
</sst>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18" x14ac:knownFonts="1">
    <font>
      <sz val="11"/>
      <color theme="1"/>
      <name val="Calibri"/>
      <family val="2"/>
      <scheme val="minor"/>
    </font>
    <font>
      <b/>
      <sz val="9"/>
      <color theme="1"/>
      <name val="Calibri"/>
      <family val="2"/>
      <scheme val="minor"/>
    </font>
    <font>
      <sz val="9"/>
      <color theme="1"/>
      <name val="Calibri"/>
      <family val="2"/>
      <scheme val="minor"/>
    </font>
    <font>
      <b/>
      <sz val="12"/>
      <color theme="1"/>
      <name val="Verdana"/>
      <family val="2"/>
    </font>
    <font>
      <b/>
      <sz val="11"/>
      <color theme="1"/>
      <name val="Calibri"/>
      <family val="2"/>
      <scheme val="minor"/>
    </font>
    <font>
      <sz val="9"/>
      <color rgb="FFFF0000"/>
      <name val="Calibri"/>
      <family val="2"/>
      <scheme val="minor"/>
    </font>
    <font>
      <sz val="15"/>
      <color rgb="FFFF0000"/>
      <name val="Calibri"/>
      <family val="2"/>
      <scheme val="minor"/>
    </font>
    <font>
      <b/>
      <sz val="11"/>
      <color rgb="FFFF0000"/>
      <name val="Calibri"/>
      <family val="2"/>
      <scheme val="minor"/>
    </font>
    <font>
      <b/>
      <sz val="11"/>
      <color rgb="FF0070C0"/>
      <name val="Calibri"/>
      <family val="2"/>
      <scheme val="minor"/>
    </font>
    <font>
      <sz val="11"/>
      <color rgb="FFFF0000"/>
      <name val="Calibri"/>
      <family val="2"/>
      <scheme val="minor"/>
    </font>
    <font>
      <sz val="11"/>
      <color rgb="FF00B0F0"/>
      <name val="Calibri"/>
      <family val="2"/>
      <scheme val="minor"/>
    </font>
    <font>
      <b/>
      <sz val="9"/>
      <color rgb="FFFF0000"/>
      <name val="Calibri"/>
      <family val="2"/>
      <scheme val="minor"/>
    </font>
    <font>
      <b/>
      <sz val="9"/>
      <name val="Calibri"/>
      <family val="2"/>
      <scheme val="minor"/>
    </font>
    <font>
      <sz val="11"/>
      <name val="Calibri"/>
      <family val="2"/>
      <scheme val="minor"/>
    </font>
    <font>
      <b/>
      <sz val="11"/>
      <color theme="4" tint="-0.249977111117893"/>
      <name val="Calibri"/>
      <family val="2"/>
      <scheme val="minor"/>
    </font>
    <font>
      <sz val="11"/>
      <color theme="9" tint="-0.249977111117893"/>
      <name val="Calibri"/>
      <family val="2"/>
      <scheme val="minor"/>
    </font>
    <font>
      <b/>
      <sz val="11"/>
      <color rgb="FF00B0F0"/>
      <name val="Calibri"/>
      <family val="2"/>
      <scheme val="minor"/>
    </font>
    <font>
      <sz val="9"/>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theme="0" tint="-0.249977111117893"/>
      </top>
      <bottom style="thin">
        <color theme="0" tint="-0.249977111117893"/>
      </bottom>
      <diagonal/>
    </border>
    <border>
      <left style="medium">
        <color indexed="64"/>
      </left>
      <right style="medium">
        <color indexed="64"/>
      </right>
      <top/>
      <bottom style="thin">
        <color theme="0" tint="-0.249977111117893"/>
      </bottom>
      <diagonal/>
    </border>
  </borders>
  <cellStyleXfs count="1">
    <xf numFmtId="0" fontId="0" fillId="0" borderId="0"/>
  </cellStyleXfs>
  <cellXfs count="158">
    <xf numFmtId="0" fontId="0" fillId="0" borderId="0" xfId="0"/>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165" fontId="0" fillId="0" borderId="0" xfId="0" applyNumberFormat="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wrapText="1"/>
    </xf>
    <xf numFmtId="165" fontId="1" fillId="0" borderId="9" xfId="0" applyNumberFormat="1" applyFont="1" applyBorder="1" applyAlignment="1">
      <alignment horizontal="center" vertical="center" wrapText="1"/>
    </xf>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0" fontId="5" fillId="0" borderId="16" xfId="0" applyFont="1" applyBorder="1" applyAlignment="1">
      <alignment horizontal="center" vertical="center" wrapText="1"/>
    </xf>
    <xf numFmtId="0" fontId="5" fillId="0" borderId="13" xfId="0" applyFont="1" applyBorder="1" applyAlignment="1">
      <alignment horizontal="center" vertical="center"/>
    </xf>
    <xf numFmtId="2" fontId="5" fillId="0" borderId="13" xfId="0" applyNumberFormat="1" applyFont="1" applyBorder="1" applyAlignment="1">
      <alignment horizontal="center" vertical="center"/>
    </xf>
    <xf numFmtId="1" fontId="5" fillId="0" borderId="13" xfId="0" applyNumberFormat="1" applyFont="1" applyBorder="1" applyAlignment="1">
      <alignment horizontal="center" vertical="center"/>
    </xf>
    <xf numFmtId="0" fontId="7" fillId="2" borderId="0" xfId="0" applyFont="1" applyFill="1"/>
    <xf numFmtId="0" fontId="0" fillId="2" borderId="0" xfId="0" applyFill="1"/>
    <xf numFmtId="2" fontId="0" fillId="2" borderId="0" xfId="0" applyNumberFormat="1" applyFill="1" applyAlignment="1">
      <alignment horizontal="center" vertical="center"/>
    </xf>
    <xf numFmtId="0" fontId="0" fillId="2" borderId="0" xfId="0" applyFill="1" applyAlignment="1">
      <alignment horizontal="center" vertical="center"/>
    </xf>
    <xf numFmtId="0" fontId="8" fillId="2" borderId="0" xfId="0" applyFont="1" applyFill="1" applyAlignment="1">
      <alignment wrapText="1"/>
    </xf>
    <xf numFmtId="0" fontId="4" fillId="3" borderId="0" xfId="0" applyFont="1" applyFill="1"/>
    <xf numFmtId="0" fontId="2"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6" fillId="3" borderId="0" xfId="0" applyFont="1" applyFill="1" applyAlignment="1">
      <alignment horizontal="left" vertical="center"/>
    </xf>
    <xf numFmtId="0" fontId="0" fillId="3" borderId="0" xfId="0" applyFill="1"/>
    <xf numFmtId="165" fontId="0" fillId="3" borderId="0" xfId="0" applyNumberFormat="1" applyFill="1" applyAlignment="1">
      <alignment horizontal="center" vertical="center"/>
    </xf>
    <xf numFmtId="2" fontId="0" fillId="3" borderId="0" xfId="0" applyNumberFormat="1" applyFill="1" applyAlignment="1">
      <alignment horizontal="center" vertical="center"/>
    </xf>
    <xf numFmtId="0" fontId="0" fillId="3" borderId="0" xfId="0" applyFill="1" applyAlignment="1">
      <alignment horizontal="center" vertical="center"/>
    </xf>
    <xf numFmtId="0" fontId="0" fillId="3" borderId="0" xfId="0" applyFill="1" applyAlignment="1">
      <alignment wrapText="1"/>
    </xf>
    <xf numFmtId="0" fontId="7" fillId="3" borderId="0" xfId="0" applyFont="1" applyFill="1"/>
    <xf numFmtId="0" fontId="8" fillId="3" borderId="0" xfId="0" applyFont="1" applyFill="1" applyAlignment="1">
      <alignment wrapText="1"/>
    </xf>
    <xf numFmtId="0" fontId="7" fillId="0" borderId="0" xfId="0" applyFont="1"/>
    <xf numFmtId="0" fontId="8" fillId="0" borderId="0" xfId="0" applyFont="1" applyAlignment="1">
      <alignment wrapText="1"/>
    </xf>
    <xf numFmtId="0" fontId="4" fillId="0" borderId="0" xfId="0" applyFont="1"/>
    <xf numFmtId="0" fontId="10" fillId="0" borderId="0" xfId="0" applyFont="1"/>
    <xf numFmtId="165" fontId="10" fillId="0" borderId="0" xfId="0" applyNumberFormat="1" applyFont="1" applyAlignment="1">
      <alignment horizontal="center" vertical="center"/>
    </xf>
    <xf numFmtId="11" fontId="1" fillId="0" borderId="1" xfId="0" applyNumberFormat="1" applyFont="1" applyBorder="1" applyAlignment="1">
      <alignment horizontal="center" vertical="center" wrapText="1"/>
    </xf>
    <xf numFmtId="0" fontId="1" fillId="0" borderId="23" xfId="0" applyFont="1" applyBorder="1" applyAlignment="1">
      <alignment horizontal="center" vertical="center" wrapText="1"/>
    </xf>
    <xf numFmtId="2" fontId="12" fillId="0" borderId="9" xfId="0" applyNumberFormat="1" applyFont="1" applyBorder="1" applyAlignment="1">
      <alignment horizontal="center" vertical="center" wrapText="1"/>
    </xf>
    <xf numFmtId="11" fontId="1" fillId="0" borderId="9"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0" fontId="1" fillId="0" borderId="2" xfId="0" applyFont="1" applyBorder="1" applyAlignment="1">
      <alignment horizontal="center" vertical="center"/>
    </xf>
    <xf numFmtId="11" fontId="1" fillId="0" borderId="17"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1" fillId="0" borderId="26" xfId="0" applyFont="1" applyBorder="1" applyAlignment="1">
      <alignment horizontal="center" vertical="center" wrapText="1"/>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xf>
    <xf numFmtId="165" fontId="5" fillId="0" borderId="28" xfId="0" applyNumberFormat="1" applyFont="1" applyBorder="1" applyAlignment="1">
      <alignment horizontal="center" vertical="center"/>
    </xf>
    <xf numFmtId="2" fontId="5" fillId="0" borderId="28" xfId="0" applyNumberFormat="1"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2" fillId="0" borderId="30"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165" fontId="5" fillId="0" borderId="32" xfId="0" applyNumberFormat="1" applyFont="1" applyBorder="1" applyAlignment="1">
      <alignment horizontal="center" vertical="center" wrapText="1"/>
    </xf>
    <xf numFmtId="2" fontId="5" fillId="0" borderId="32" xfId="0" applyNumberFormat="1"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2" fillId="0" borderId="16"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horizont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center"/>
    </xf>
    <xf numFmtId="0" fontId="5" fillId="2" borderId="34" xfId="0" applyFont="1" applyFill="1" applyBorder="1" applyAlignment="1">
      <alignment horizontal="center" vertical="center"/>
    </xf>
    <xf numFmtId="0" fontId="5" fillId="2" borderId="35" xfId="0" applyFont="1" applyFill="1" applyBorder="1" applyAlignment="1">
      <alignment horizontal="center" vertical="center"/>
    </xf>
    <xf numFmtId="165" fontId="5" fillId="0" borderId="35" xfId="0" applyNumberFormat="1" applyFont="1" applyBorder="1" applyAlignment="1">
      <alignment horizontal="center" vertical="center" wrapText="1"/>
    </xf>
    <xf numFmtId="2" fontId="5" fillId="0" borderId="35" xfId="0" applyNumberFormat="1" applyFont="1" applyBorder="1" applyAlignment="1">
      <alignment horizontal="center" vertical="center" wrapText="1"/>
    </xf>
    <xf numFmtId="0" fontId="5"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2" fillId="0" borderId="20"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xf>
    <xf numFmtId="0" fontId="2" fillId="0" borderId="16" xfId="0" applyFont="1" applyBorder="1" applyAlignment="1">
      <alignment horizontal="center"/>
    </xf>
    <xf numFmtId="164" fontId="2" fillId="0" borderId="13" xfId="0" applyNumberFormat="1" applyFont="1" applyBorder="1" applyAlignment="1">
      <alignment horizontal="center"/>
    </xf>
    <xf numFmtId="0" fontId="5" fillId="0" borderId="30" xfId="0" applyFont="1" applyBorder="1" applyAlignment="1">
      <alignment horizontal="center" vertical="center" wrapText="1"/>
    </xf>
    <xf numFmtId="0" fontId="2" fillId="0" borderId="9" xfId="0" applyFont="1" applyBorder="1" applyAlignment="1">
      <alignment horizontal="center" vertical="center"/>
    </xf>
    <xf numFmtId="0" fontId="13" fillId="0" borderId="0" xfId="0" applyFont="1"/>
    <xf numFmtId="0" fontId="9" fillId="0" borderId="0" xfId="0" applyFont="1"/>
    <xf numFmtId="0" fontId="15" fillId="0" borderId="0" xfId="0" applyFont="1"/>
    <xf numFmtId="0" fontId="14" fillId="0" borderId="0" xfId="0" applyFont="1"/>
    <xf numFmtId="0" fontId="16" fillId="0" borderId="0" xfId="0" applyFont="1"/>
    <xf numFmtId="0" fontId="17" fillId="0" borderId="12"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3" xfId="0" applyFont="1" applyBorder="1" applyAlignment="1">
      <alignment horizontal="center" vertical="center" wrapText="1"/>
    </xf>
    <xf numFmtId="2" fontId="17" fillId="0" borderId="13" xfId="0" applyNumberFormat="1" applyFont="1" applyBorder="1" applyAlignment="1">
      <alignment horizontal="center" vertical="center"/>
    </xf>
    <xf numFmtId="0" fontId="17" fillId="0" borderId="13" xfId="0" applyFont="1" applyBorder="1" applyAlignment="1">
      <alignment horizontal="center" vertical="center"/>
    </xf>
    <xf numFmtId="2" fontId="17" fillId="0" borderId="8" xfId="0" applyNumberFormat="1" applyFont="1" applyBorder="1" applyAlignment="1">
      <alignment horizontal="center" vertical="center"/>
    </xf>
    <xf numFmtId="0" fontId="17" fillId="0" borderId="8" xfId="0" applyFont="1" applyBorder="1" applyAlignment="1">
      <alignment horizontal="center" vertical="center"/>
    </xf>
    <xf numFmtId="0" fontId="17" fillId="2" borderId="13" xfId="0" applyFont="1" applyFill="1" applyBorder="1" applyAlignment="1">
      <alignment horizontal="center" vertical="center"/>
    </xf>
    <xf numFmtId="0" fontId="17" fillId="2" borderId="13" xfId="0" quotePrefix="1" applyFont="1" applyFill="1" applyBorder="1" applyAlignment="1">
      <alignment horizontal="center" vertical="center"/>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17" fillId="0" borderId="8" xfId="0" applyFont="1" applyBorder="1" applyAlignment="1">
      <alignment horizontal="center" vertical="center" wrapText="1"/>
    </xf>
    <xf numFmtId="0" fontId="17" fillId="0" borderId="14" xfId="0" applyFont="1" applyBorder="1" applyAlignment="1">
      <alignment horizontal="center" vertical="center" wrapText="1"/>
    </xf>
    <xf numFmtId="2" fontId="17" fillId="0" borderId="38" xfId="0" applyNumberFormat="1" applyFont="1" applyBorder="1" applyAlignment="1" applyProtection="1">
      <alignment horizontal="center" vertical="center" wrapText="1"/>
      <protection locked="0"/>
    </xf>
    <xf numFmtId="164" fontId="12" fillId="0" borderId="9" xfId="0" applyNumberFormat="1" applyFont="1" applyBorder="1" applyAlignment="1">
      <alignment horizontal="center" vertical="center" wrapText="1"/>
    </xf>
    <xf numFmtId="164" fontId="17" fillId="0" borderId="37" xfId="0" applyNumberFormat="1" applyFont="1" applyBorder="1" applyAlignment="1" applyProtection="1">
      <alignment horizontal="center"/>
      <protection locked="0"/>
    </xf>
    <xf numFmtId="164" fontId="17" fillId="0" borderId="13" xfId="0" applyNumberFormat="1" applyFont="1" applyBorder="1" applyAlignment="1">
      <alignment horizontal="center" vertical="center"/>
    </xf>
    <xf numFmtId="164" fontId="17" fillId="0" borderId="8" xfId="0" applyNumberFormat="1" applyFont="1" applyBorder="1" applyAlignment="1">
      <alignment horizontal="center" vertical="center"/>
    </xf>
    <xf numFmtId="164" fontId="2" fillId="0" borderId="0" xfId="0" applyNumberFormat="1" applyFont="1" applyAlignment="1">
      <alignment horizontal="center" vertical="center"/>
    </xf>
    <xf numFmtId="164" fontId="0" fillId="3" borderId="0" xfId="0" applyNumberFormat="1" applyFill="1" applyAlignment="1">
      <alignment horizontal="center" vertical="center"/>
    </xf>
    <xf numFmtId="164" fontId="0" fillId="0" borderId="0" xfId="0" applyNumberFormat="1" applyAlignment="1">
      <alignment horizontal="center" vertical="center"/>
    </xf>
    <xf numFmtId="164" fontId="0" fillId="2" borderId="0" xfId="0" applyNumberFormat="1" applyFill="1" applyAlignment="1">
      <alignment horizontal="center" vertical="center"/>
    </xf>
    <xf numFmtId="164" fontId="10" fillId="0" borderId="0" xfId="0" applyNumberFormat="1" applyFont="1" applyAlignment="1">
      <alignment horizontal="center" vertical="center"/>
    </xf>
    <xf numFmtId="0" fontId="2" fillId="0" borderId="4" xfId="0" applyFont="1" applyBorder="1" applyAlignment="1">
      <alignment horizontal="left" vertical="center" wrapText="1"/>
    </xf>
    <xf numFmtId="0" fontId="2" fillId="0" borderId="24" xfId="0" applyFont="1" applyBorder="1" applyAlignment="1">
      <alignment horizontal="left" vertical="center" wrapText="1"/>
    </xf>
    <xf numFmtId="0" fontId="2" fillId="0" borderId="5" xfId="0" applyFont="1" applyBorder="1" applyAlignment="1">
      <alignment horizontal="left" vertical="center"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5"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7"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2" fillId="0" borderId="16" xfId="0" applyFont="1" applyBorder="1" applyAlignment="1">
      <alignment horizontal="center"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2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1" fontId="1" fillId="0" borderId="1" xfId="0" applyNumberFormat="1" applyFont="1" applyBorder="1" applyAlignment="1">
      <alignment horizontal="center" vertical="center" wrapText="1"/>
    </xf>
    <xf numFmtId="11" fontId="1" fillId="0" borderId="2" xfId="0" applyNumberFormat="1" applyFont="1" applyBorder="1" applyAlignment="1">
      <alignment horizontal="center" vertical="center" wrapText="1"/>
    </xf>
    <xf numFmtId="11" fontId="1" fillId="0" borderId="3" xfId="0" applyNumberFormat="1" applyFont="1" applyBorder="1" applyAlignment="1">
      <alignment horizontal="center" vertical="center" wrapText="1"/>
    </xf>
    <xf numFmtId="11" fontId="1" fillId="0" borderId="4" xfId="0" applyNumberFormat="1" applyFont="1" applyBorder="1" applyAlignment="1">
      <alignment horizontal="center" vertical="center" wrapText="1"/>
    </xf>
    <xf numFmtId="11" fontId="1" fillId="0" borderId="24" xfId="0" applyNumberFormat="1" applyFont="1" applyBorder="1" applyAlignment="1">
      <alignment horizontal="center" vertical="center" wrapText="1"/>
    </xf>
    <xf numFmtId="11" fontId="1" fillId="0" borderId="5" xfId="0" applyNumberFormat="1" applyFont="1" applyBorder="1" applyAlignment="1">
      <alignment horizontal="center" vertical="center" wrapText="1"/>
    </xf>
    <xf numFmtId="0" fontId="1" fillId="0" borderId="23"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10" xfId="0" applyFont="1" applyBorder="1" applyAlignment="1">
      <alignment horizontal="right"/>
    </xf>
    <xf numFmtId="0" fontId="1" fillId="0" borderId="11" xfId="0" applyFont="1" applyBorder="1" applyAlignment="1">
      <alignment horizontal="right"/>
    </xf>
    <xf numFmtId="0" fontId="1" fillId="0" borderId="15"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87A3A-1EAD-4F8A-B6ED-5DCF1D589FCE}">
  <sheetPr>
    <tabColor rgb="FFFFFF00"/>
    <pageSetUpPr fitToPage="1"/>
  </sheetPr>
  <dimension ref="A1:M36"/>
  <sheetViews>
    <sheetView tabSelected="1" zoomScale="120" zoomScaleNormal="120" workbookViewId="0">
      <selection activeCell="G29" sqref="G29"/>
    </sheetView>
  </sheetViews>
  <sheetFormatPr defaultRowHeight="15" x14ac:dyDescent="0.25"/>
  <cols>
    <col min="1" max="1" width="12.7109375" customWidth="1"/>
    <col min="2" max="2" width="16.42578125" customWidth="1"/>
    <col min="3" max="4" width="12.85546875" style="106" customWidth="1"/>
    <col min="5" max="5" width="12.85546875" style="4" customWidth="1"/>
    <col min="6" max="6" width="8.5703125" style="5" customWidth="1"/>
    <col min="7" max="7" width="85.85546875" style="6" customWidth="1"/>
  </cols>
  <sheetData>
    <row r="1" spans="1:7" ht="15.75" thickBot="1" x14ac:dyDescent="0.3">
      <c r="A1" s="112" t="s">
        <v>10</v>
      </c>
      <c r="B1" s="113"/>
      <c r="C1" s="113"/>
      <c r="D1" s="113"/>
      <c r="E1" s="113"/>
      <c r="F1" s="113"/>
      <c r="G1" s="114"/>
    </row>
    <row r="2" spans="1:7" ht="15" customHeight="1" x14ac:dyDescent="0.25">
      <c r="A2" s="115" t="s">
        <v>5</v>
      </c>
      <c r="B2" s="116"/>
      <c r="C2" s="119" t="s">
        <v>3</v>
      </c>
      <c r="D2" s="120"/>
      <c r="E2" s="121"/>
      <c r="F2" s="125" t="s">
        <v>0</v>
      </c>
      <c r="G2" s="126"/>
    </row>
    <row r="3" spans="1:7" ht="15.75" thickBot="1" x14ac:dyDescent="0.3">
      <c r="A3" s="117"/>
      <c r="B3" s="118"/>
      <c r="C3" s="122"/>
      <c r="D3" s="123"/>
      <c r="E3" s="124"/>
      <c r="F3" s="127"/>
      <c r="G3" s="128"/>
    </row>
    <row r="4" spans="1:7" ht="24.75" thickBot="1" x14ac:dyDescent="0.3">
      <c r="A4" s="2" t="s">
        <v>6</v>
      </c>
      <c r="B4" s="95" t="s">
        <v>113</v>
      </c>
      <c r="C4" s="100" t="s">
        <v>100</v>
      </c>
      <c r="D4" s="100" t="s">
        <v>101</v>
      </c>
      <c r="E4" s="39" t="s">
        <v>31</v>
      </c>
      <c r="F4" s="96" t="s">
        <v>1</v>
      </c>
      <c r="G4" s="95" t="s">
        <v>2</v>
      </c>
    </row>
    <row r="5" spans="1:7" ht="15.75" customHeight="1" x14ac:dyDescent="0.25">
      <c r="A5" s="129" t="s">
        <v>8</v>
      </c>
      <c r="B5" s="130"/>
      <c r="C5" s="130"/>
      <c r="D5" s="130"/>
      <c r="E5" s="130"/>
      <c r="F5" s="130"/>
      <c r="G5" s="131"/>
    </row>
    <row r="6" spans="1:7" ht="12" customHeight="1" x14ac:dyDescent="0.25">
      <c r="A6" s="93" t="s">
        <v>86</v>
      </c>
      <c r="B6" s="94" t="s">
        <v>88</v>
      </c>
      <c r="C6" s="101">
        <v>302636.51661666663</v>
      </c>
      <c r="D6" s="101">
        <v>195598.21151666669</v>
      </c>
      <c r="E6" s="99" t="s">
        <v>108</v>
      </c>
      <c r="F6" s="87" t="s">
        <v>12</v>
      </c>
      <c r="G6" s="86" t="s">
        <v>102</v>
      </c>
    </row>
    <row r="7" spans="1:7" ht="12" customHeight="1" x14ac:dyDescent="0.25">
      <c r="A7" s="93" t="s">
        <v>80</v>
      </c>
      <c r="B7" s="93" t="s">
        <v>94</v>
      </c>
      <c r="C7" s="101">
        <v>303340.15538125002</v>
      </c>
      <c r="D7" s="101">
        <v>195922.35485625002</v>
      </c>
      <c r="E7" s="99" t="s">
        <v>109</v>
      </c>
      <c r="F7" s="87" t="s">
        <v>13</v>
      </c>
      <c r="G7" s="86" t="s">
        <v>102</v>
      </c>
    </row>
    <row r="8" spans="1:7" ht="12" customHeight="1" x14ac:dyDescent="0.25">
      <c r="A8" s="93" t="s">
        <v>81</v>
      </c>
      <c r="B8" s="94" t="s">
        <v>96</v>
      </c>
      <c r="C8" s="101">
        <v>303219.53554166661</v>
      </c>
      <c r="D8" s="101">
        <v>195367.06102500003</v>
      </c>
      <c r="E8" s="99" t="s">
        <v>110</v>
      </c>
      <c r="F8" s="87" t="s">
        <v>28</v>
      </c>
      <c r="G8" s="86" t="s">
        <v>102</v>
      </c>
    </row>
    <row r="9" spans="1:7" ht="12" customHeight="1" x14ac:dyDescent="0.25">
      <c r="A9" s="93" t="s">
        <v>87</v>
      </c>
      <c r="B9" s="93" t="s">
        <v>89</v>
      </c>
      <c r="C9" s="101">
        <v>303855.71891428571</v>
      </c>
      <c r="D9" s="101">
        <v>195639.34640714288</v>
      </c>
      <c r="E9" s="99" t="s">
        <v>111</v>
      </c>
      <c r="F9" s="87" t="s">
        <v>77</v>
      </c>
      <c r="G9" s="86" t="s">
        <v>102</v>
      </c>
    </row>
    <row r="10" spans="1:7" ht="12" customHeight="1" x14ac:dyDescent="0.25">
      <c r="A10" s="93" t="s">
        <v>82</v>
      </c>
      <c r="B10" s="93" t="s">
        <v>95</v>
      </c>
      <c r="C10" s="101">
        <v>303284.60862500005</v>
      </c>
      <c r="D10" s="101">
        <v>195591.404175</v>
      </c>
      <c r="E10" s="99" t="s">
        <v>112</v>
      </c>
      <c r="F10" s="87" t="s">
        <v>78</v>
      </c>
      <c r="G10" s="97" t="s">
        <v>102</v>
      </c>
    </row>
    <row r="11" spans="1:7" ht="15" customHeight="1" x14ac:dyDescent="0.25">
      <c r="A11" s="132" t="s">
        <v>9</v>
      </c>
      <c r="B11" s="133"/>
      <c r="C11" s="133"/>
      <c r="D11" s="133"/>
      <c r="E11" s="133"/>
      <c r="F11" s="133"/>
      <c r="G11" s="134"/>
    </row>
    <row r="12" spans="1:7" ht="12" customHeight="1" x14ac:dyDescent="0.25">
      <c r="A12" s="90" t="s">
        <v>90</v>
      </c>
      <c r="B12" s="90" t="s">
        <v>92</v>
      </c>
      <c r="C12" s="102">
        <v>304367.09240000002</v>
      </c>
      <c r="D12" s="102">
        <v>195649.8774</v>
      </c>
      <c r="E12" s="89">
        <v>801.05</v>
      </c>
      <c r="F12" s="90" t="s">
        <v>17</v>
      </c>
      <c r="G12" s="88" t="s">
        <v>103</v>
      </c>
    </row>
    <row r="13" spans="1:7" ht="12" customHeight="1" x14ac:dyDescent="0.25">
      <c r="A13" s="90" t="s">
        <v>91</v>
      </c>
      <c r="B13" s="89" t="s">
        <v>93</v>
      </c>
      <c r="C13" s="102">
        <v>302628.82459999999</v>
      </c>
      <c r="D13" s="102">
        <v>195554.6059</v>
      </c>
      <c r="E13" s="89">
        <v>801.92</v>
      </c>
      <c r="F13" s="90" t="s">
        <v>18</v>
      </c>
      <c r="G13" s="88" t="s">
        <v>104</v>
      </c>
    </row>
    <row r="14" spans="1:7" ht="12" customHeight="1" x14ac:dyDescent="0.25">
      <c r="A14" s="90" t="s">
        <v>83</v>
      </c>
      <c r="B14" s="89" t="s">
        <v>97</v>
      </c>
      <c r="C14" s="102">
        <v>303402.52289999998</v>
      </c>
      <c r="D14" s="102">
        <v>195731.33540000001</v>
      </c>
      <c r="E14" s="89">
        <v>800.06</v>
      </c>
      <c r="F14" s="90" t="s">
        <v>19</v>
      </c>
      <c r="G14" s="88" t="s">
        <v>105</v>
      </c>
    </row>
    <row r="15" spans="1:7" ht="12" customHeight="1" x14ac:dyDescent="0.25">
      <c r="A15" s="92" t="s">
        <v>84</v>
      </c>
      <c r="B15" s="91" t="s">
        <v>98</v>
      </c>
      <c r="C15" s="103">
        <v>303156.32880000002</v>
      </c>
      <c r="D15" s="103">
        <v>195504.7696</v>
      </c>
      <c r="E15" s="91">
        <v>800.58</v>
      </c>
      <c r="F15" s="92" t="s">
        <v>20</v>
      </c>
      <c r="G15" s="88" t="s">
        <v>106</v>
      </c>
    </row>
    <row r="16" spans="1:7" ht="11.25" customHeight="1" x14ac:dyDescent="0.25">
      <c r="A16" s="92" t="s">
        <v>85</v>
      </c>
      <c r="B16" s="91" t="s">
        <v>99</v>
      </c>
      <c r="C16" s="103">
        <v>303403.92859999998</v>
      </c>
      <c r="D16" s="103">
        <v>195734.91759999999</v>
      </c>
      <c r="E16" s="91">
        <v>801.6</v>
      </c>
      <c r="F16" s="92" t="s">
        <v>79</v>
      </c>
      <c r="G16" s="98" t="s">
        <v>107</v>
      </c>
    </row>
    <row r="17" spans="1:13" ht="24" customHeight="1" thickBot="1" x14ac:dyDescent="0.3">
      <c r="A17" s="109" t="s">
        <v>114</v>
      </c>
      <c r="B17" s="110"/>
      <c r="C17" s="110"/>
      <c r="D17" s="110"/>
      <c r="E17" s="110"/>
      <c r="F17" s="110"/>
      <c r="G17" s="111"/>
    </row>
    <row r="18" spans="1:13" ht="12" customHeight="1" x14ac:dyDescent="0.25">
      <c r="A18" s="8"/>
      <c r="B18" s="8"/>
      <c r="C18" s="104"/>
      <c r="D18" s="104"/>
      <c r="E18" s="9"/>
      <c r="F18" s="8"/>
      <c r="G18" s="10"/>
    </row>
    <row r="21" spans="1:13" ht="19.5" x14ac:dyDescent="0.25">
      <c r="A21" s="24" t="s">
        <v>21</v>
      </c>
      <c r="B21" s="25"/>
      <c r="C21" s="105"/>
      <c r="D21" s="105"/>
      <c r="E21" s="27"/>
      <c r="F21" s="28"/>
      <c r="G21" s="29"/>
    </row>
    <row r="22" spans="1:13" x14ac:dyDescent="0.25">
      <c r="A22" s="30" t="s">
        <v>22</v>
      </c>
      <c r="B22" s="25"/>
      <c r="C22" s="105"/>
      <c r="D22" s="105"/>
      <c r="E22" s="27"/>
      <c r="F22" s="28"/>
      <c r="G22" s="29"/>
    </row>
    <row r="23" spans="1:13" x14ac:dyDescent="0.25">
      <c r="A23" s="30" t="s">
        <v>23</v>
      </c>
      <c r="B23" s="25"/>
      <c r="C23" s="105"/>
      <c r="D23" s="105"/>
      <c r="E23" s="27"/>
      <c r="F23" s="28"/>
      <c r="G23" s="31"/>
    </row>
    <row r="24" spans="1:13" x14ac:dyDescent="0.25">
      <c r="A24" s="35" t="s">
        <v>74</v>
      </c>
      <c r="B24" s="35"/>
      <c r="C24" s="108"/>
      <c r="H24" s="5"/>
      <c r="I24" s="8"/>
      <c r="J24" s="21"/>
      <c r="K24" s="21"/>
      <c r="L24" s="21"/>
      <c r="M24" s="21"/>
    </row>
    <row r="25" spans="1:13" x14ac:dyDescent="0.25">
      <c r="A25" s="35" t="s">
        <v>73</v>
      </c>
      <c r="B25" s="35"/>
      <c r="C25" s="108"/>
      <c r="H25" s="5"/>
      <c r="I25" s="8"/>
      <c r="J25" s="21"/>
      <c r="K25" s="21"/>
      <c r="L25" s="21"/>
      <c r="M25" s="21"/>
    </row>
    <row r="26" spans="1:13" s="16" customFormat="1" x14ac:dyDescent="0.25">
      <c r="A26" s="15"/>
      <c r="C26" s="107"/>
      <c r="D26" s="107"/>
      <c r="E26" s="17"/>
      <c r="F26" s="18"/>
      <c r="G26" s="19"/>
    </row>
    <row r="27" spans="1:13" x14ac:dyDescent="0.25">
      <c r="A27" s="20" t="s">
        <v>14</v>
      </c>
    </row>
    <row r="28" spans="1:13" x14ac:dyDescent="0.25">
      <c r="A28" s="82" t="s">
        <v>75</v>
      </c>
    </row>
    <row r="29" spans="1:13" x14ac:dyDescent="0.25">
      <c r="A29" s="83" t="s">
        <v>70</v>
      </c>
    </row>
    <row r="31" spans="1:13" x14ac:dyDescent="0.25">
      <c r="A31" t="s">
        <v>76</v>
      </c>
    </row>
    <row r="32" spans="1:13" x14ac:dyDescent="0.25">
      <c r="A32" s="32"/>
      <c r="G32" s="33"/>
    </row>
    <row r="33" spans="1:13" x14ac:dyDescent="0.25">
      <c r="A33" s="32"/>
      <c r="G33" s="33"/>
    </row>
    <row r="34" spans="1:13" x14ac:dyDescent="0.25">
      <c r="A34" s="34"/>
    </row>
    <row r="35" spans="1:13" x14ac:dyDescent="0.25">
      <c r="H35" s="5"/>
      <c r="I35" s="8"/>
      <c r="J35" s="21"/>
      <c r="K35" s="21"/>
      <c r="L35" s="21"/>
      <c r="M35" s="21"/>
    </row>
    <row r="36" spans="1:13" x14ac:dyDescent="0.25">
      <c r="A36" s="35"/>
      <c r="B36" s="35"/>
      <c r="C36" s="108"/>
    </row>
  </sheetData>
  <mergeCells count="7">
    <mergeCell ref="A17:G17"/>
    <mergeCell ref="A1:G1"/>
    <mergeCell ref="A2:B3"/>
    <mergeCell ref="C2:E3"/>
    <mergeCell ref="F2:G3"/>
    <mergeCell ref="A5:G5"/>
    <mergeCell ref="A11:G11"/>
  </mergeCells>
  <pageMargins left="0.7" right="0.7" top="0.75" bottom="0.75" header="0.3" footer="0.3"/>
  <pageSetup scale="9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0D631-6C88-495C-932B-6493989F30E1}">
  <sheetPr>
    <tabColor rgb="FF92D050"/>
  </sheetPr>
  <dimension ref="A1:M28"/>
  <sheetViews>
    <sheetView workbookViewId="0">
      <selection activeCell="G27" sqref="G27"/>
    </sheetView>
  </sheetViews>
  <sheetFormatPr defaultRowHeight="15" x14ac:dyDescent="0.25"/>
  <cols>
    <col min="1" max="1" width="14.28515625" customWidth="1"/>
    <col min="2" max="2" width="13.7109375" customWidth="1"/>
    <col min="3" max="3" width="13.28515625" customWidth="1"/>
    <col min="4" max="4" width="12.28515625" customWidth="1"/>
    <col min="5" max="5" width="13.28515625" customWidth="1"/>
    <col min="7" max="7" width="61.140625" customWidth="1"/>
    <col min="8" max="8" width="15.140625" customWidth="1"/>
    <col min="9" max="9" width="11.5703125" customWidth="1"/>
    <col min="10" max="10" width="13.85546875" customWidth="1"/>
    <col min="11" max="11" width="12" customWidth="1"/>
    <col min="12" max="13" width="16.140625" customWidth="1"/>
  </cols>
  <sheetData>
    <row r="1" spans="1:13" ht="15.75" thickBot="1" x14ac:dyDescent="0.3">
      <c r="A1" s="112" t="s">
        <v>10</v>
      </c>
      <c r="B1" s="113"/>
      <c r="C1" s="113"/>
      <c r="D1" s="113"/>
      <c r="E1" s="113"/>
      <c r="F1" s="113"/>
      <c r="G1" s="113"/>
    </row>
    <row r="2" spans="1:13" x14ac:dyDescent="0.25">
      <c r="A2" s="115" t="s">
        <v>5</v>
      </c>
      <c r="B2" s="138"/>
      <c r="C2" s="119" t="s">
        <v>3</v>
      </c>
      <c r="D2" s="120"/>
      <c r="E2" s="121"/>
      <c r="F2" s="125" t="s">
        <v>0</v>
      </c>
      <c r="G2" s="126"/>
      <c r="H2" s="144" t="s">
        <v>29</v>
      </c>
      <c r="I2" s="145"/>
      <c r="J2" s="145"/>
      <c r="K2" s="145"/>
      <c r="L2" s="146"/>
      <c r="M2" s="150" t="s">
        <v>30</v>
      </c>
    </row>
    <row r="3" spans="1:13" ht="61.5" customHeight="1" thickBot="1" x14ac:dyDescent="0.3">
      <c r="A3" s="139"/>
      <c r="B3" s="140"/>
      <c r="C3" s="141"/>
      <c r="D3" s="142"/>
      <c r="E3" s="143"/>
      <c r="F3" s="127"/>
      <c r="G3" s="128"/>
      <c r="H3" s="147"/>
      <c r="I3" s="148"/>
      <c r="J3" s="148"/>
      <c r="K3" s="148"/>
      <c r="L3" s="149"/>
      <c r="M3" s="151"/>
    </row>
    <row r="4" spans="1:13" ht="60.75" thickBot="1" x14ac:dyDescent="0.3">
      <c r="A4" s="2" t="s">
        <v>6</v>
      </c>
      <c r="B4" s="2" t="s">
        <v>7</v>
      </c>
      <c r="C4" s="7" t="s">
        <v>68</v>
      </c>
      <c r="D4" s="7" t="s">
        <v>69</v>
      </c>
      <c r="E4" s="39" t="s">
        <v>31</v>
      </c>
      <c r="F4" s="1" t="s">
        <v>1</v>
      </c>
      <c r="G4" s="2" t="s">
        <v>2</v>
      </c>
      <c r="H4" s="40" t="s">
        <v>32</v>
      </c>
      <c r="I4" s="2" t="s">
        <v>33</v>
      </c>
      <c r="J4" s="2" t="s">
        <v>34</v>
      </c>
      <c r="K4" s="2" t="s">
        <v>35</v>
      </c>
      <c r="L4" s="2" t="s">
        <v>36</v>
      </c>
      <c r="M4" s="2" t="s">
        <v>37</v>
      </c>
    </row>
    <row r="5" spans="1:13" ht="24.75" thickBot="1" x14ac:dyDescent="0.3">
      <c r="A5" s="22"/>
      <c r="B5" s="23"/>
      <c r="C5" s="41"/>
      <c r="D5" s="41"/>
      <c r="E5" s="42"/>
      <c r="F5" s="43"/>
      <c r="G5" s="23"/>
      <c r="H5" s="37" t="s">
        <v>38</v>
      </c>
      <c r="I5" s="38" t="s">
        <v>39</v>
      </c>
      <c r="J5" s="38" t="s">
        <v>40</v>
      </c>
      <c r="K5" s="38" t="s">
        <v>41</v>
      </c>
      <c r="L5" s="38" t="s">
        <v>42</v>
      </c>
      <c r="M5" s="38" t="s">
        <v>43</v>
      </c>
    </row>
    <row r="6" spans="1:13" ht="15.75" thickBot="1" x14ac:dyDescent="0.3">
      <c r="A6" s="152" t="s">
        <v>8</v>
      </c>
      <c r="B6" s="153"/>
      <c r="C6" s="153"/>
      <c r="D6" s="153"/>
      <c r="E6" s="153"/>
      <c r="F6" s="153"/>
      <c r="G6" s="154"/>
      <c r="H6" s="44"/>
      <c r="I6" s="45"/>
      <c r="J6" s="46"/>
      <c r="K6" s="46"/>
      <c r="L6" s="45"/>
      <c r="M6" s="45"/>
    </row>
    <row r="7" spans="1:13" x14ac:dyDescent="0.25">
      <c r="A7" s="47" t="s">
        <v>44</v>
      </c>
      <c r="B7" s="48" t="s">
        <v>16</v>
      </c>
      <c r="C7" s="49">
        <v>331076.06050000002</v>
      </c>
      <c r="D7" s="49">
        <v>170782.94930000001</v>
      </c>
      <c r="E7" s="50"/>
      <c r="F7" s="51" t="s">
        <v>45</v>
      </c>
      <c r="G7" s="52" t="s">
        <v>24</v>
      </c>
      <c r="H7" s="53">
        <v>1</v>
      </c>
      <c r="I7" s="54"/>
      <c r="J7" s="55"/>
      <c r="K7" s="55"/>
      <c r="L7" s="55"/>
      <c r="M7" s="55"/>
    </row>
    <row r="8" spans="1:13" x14ac:dyDescent="0.25">
      <c r="A8" s="56" t="s">
        <v>46</v>
      </c>
      <c r="B8" s="57" t="s">
        <v>47</v>
      </c>
      <c r="C8" s="58">
        <v>331083.75140000001</v>
      </c>
      <c r="D8" s="58">
        <v>170731.57490000001</v>
      </c>
      <c r="E8" s="59"/>
      <c r="F8" s="60" t="s">
        <v>11</v>
      </c>
      <c r="G8" s="61" t="s">
        <v>15</v>
      </c>
      <c r="H8" s="62"/>
      <c r="I8" s="63"/>
      <c r="J8" s="64"/>
      <c r="K8" s="64"/>
      <c r="L8" s="64"/>
      <c r="M8" s="64"/>
    </row>
    <row r="9" spans="1:13" x14ac:dyDescent="0.25">
      <c r="A9" s="56" t="s">
        <v>48</v>
      </c>
      <c r="B9" s="57" t="s">
        <v>49</v>
      </c>
      <c r="C9" s="58">
        <v>331068.03480000002</v>
      </c>
      <c r="D9" s="58">
        <v>169824.33420000001</v>
      </c>
      <c r="E9" s="59"/>
      <c r="F9" s="60" t="s">
        <v>28</v>
      </c>
      <c r="G9" s="61" t="s">
        <v>15</v>
      </c>
      <c r="H9" s="65"/>
      <c r="I9" s="54"/>
      <c r="J9" s="55"/>
      <c r="K9" s="55"/>
      <c r="L9" s="55"/>
      <c r="M9" s="55"/>
    </row>
    <row r="10" spans="1:13" x14ac:dyDescent="0.25">
      <c r="A10" s="56" t="s">
        <v>50</v>
      </c>
      <c r="B10" s="57" t="s">
        <v>51</v>
      </c>
      <c r="C10" s="58">
        <v>331088.80200000003</v>
      </c>
      <c r="D10" s="58">
        <v>169777.30119999999</v>
      </c>
      <c r="E10" s="59"/>
      <c r="F10" s="60" t="s">
        <v>13</v>
      </c>
      <c r="G10" s="61" t="s">
        <v>15</v>
      </c>
      <c r="H10" s="62"/>
      <c r="I10" s="63">
        <v>1</v>
      </c>
      <c r="J10" s="64"/>
      <c r="K10" s="64"/>
      <c r="L10" s="64"/>
      <c r="M10" s="64"/>
    </row>
    <row r="11" spans="1:13" x14ac:dyDescent="0.25">
      <c r="A11" s="56" t="s">
        <v>52</v>
      </c>
      <c r="B11" s="57" t="s">
        <v>53</v>
      </c>
      <c r="C11" s="58">
        <v>331093.46250000002</v>
      </c>
      <c r="D11" s="58">
        <v>168703.50880000001</v>
      </c>
      <c r="E11" s="59"/>
      <c r="F11" s="60" t="s">
        <v>12</v>
      </c>
      <c r="G11" s="61" t="s">
        <v>15</v>
      </c>
      <c r="H11" s="65"/>
      <c r="I11" s="66">
        <v>1</v>
      </c>
      <c r="J11" s="67"/>
      <c r="K11" s="67"/>
      <c r="L11" s="67"/>
      <c r="M11" s="67"/>
    </row>
    <row r="12" spans="1:13" ht="15.75" thickBot="1" x14ac:dyDescent="0.3">
      <c r="A12" s="68" t="s">
        <v>54</v>
      </c>
      <c r="B12" s="69" t="s">
        <v>16</v>
      </c>
      <c r="C12" s="70">
        <v>331090.14059999998</v>
      </c>
      <c r="D12" s="70">
        <v>166094.717</v>
      </c>
      <c r="E12" s="71"/>
      <c r="F12" s="72" t="s">
        <v>55</v>
      </c>
      <c r="G12" s="73" t="s">
        <v>24</v>
      </c>
      <c r="H12" s="74"/>
      <c r="I12" s="75"/>
      <c r="J12" s="76"/>
      <c r="K12" s="76"/>
      <c r="L12" s="76"/>
      <c r="M12" s="76"/>
    </row>
    <row r="13" spans="1:13" x14ac:dyDescent="0.25">
      <c r="A13" s="129" t="s">
        <v>9</v>
      </c>
      <c r="B13" s="130"/>
      <c r="C13" s="130"/>
      <c r="D13" s="130"/>
      <c r="E13" s="130"/>
      <c r="F13" s="130"/>
      <c r="G13" s="131"/>
      <c r="H13" s="74"/>
      <c r="I13" s="75"/>
      <c r="J13" s="76"/>
      <c r="K13" s="76"/>
      <c r="L13" s="76"/>
      <c r="M13" s="76"/>
    </row>
    <row r="14" spans="1:13" x14ac:dyDescent="0.25">
      <c r="A14" s="12" t="s">
        <v>56</v>
      </c>
      <c r="B14" s="12" t="s">
        <v>57</v>
      </c>
      <c r="C14" s="14">
        <v>330958</v>
      </c>
      <c r="D14" s="14">
        <v>170805</v>
      </c>
      <c r="E14" s="13">
        <v>842.03</v>
      </c>
      <c r="F14" s="12" t="s">
        <v>25</v>
      </c>
      <c r="G14" s="11" t="s">
        <v>58</v>
      </c>
      <c r="H14" s="77"/>
      <c r="I14" s="64"/>
      <c r="J14" s="78"/>
      <c r="K14" s="78"/>
      <c r="L14" s="78"/>
      <c r="M14" s="78"/>
    </row>
    <row r="15" spans="1:13" x14ac:dyDescent="0.25">
      <c r="A15" s="12" t="s">
        <v>59</v>
      </c>
      <c r="B15" s="13" t="s">
        <v>60</v>
      </c>
      <c r="C15" s="14">
        <v>331018</v>
      </c>
      <c r="D15" s="14">
        <v>169819</v>
      </c>
      <c r="E15" s="13">
        <v>845.33</v>
      </c>
      <c r="F15" s="12" t="s">
        <v>26</v>
      </c>
      <c r="G15" s="11" t="s">
        <v>61</v>
      </c>
      <c r="H15" s="74">
        <v>1</v>
      </c>
      <c r="I15" s="75"/>
      <c r="J15" s="76"/>
      <c r="K15" s="76"/>
      <c r="L15" s="76"/>
      <c r="M15" s="76"/>
    </row>
    <row r="16" spans="1:13" ht="15.75" thickBot="1" x14ac:dyDescent="0.3">
      <c r="A16" s="12" t="s">
        <v>62</v>
      </c>
      <c r="B16" s="13" t="s">
        <v>63</v>
      </c>
      <c r="C16" s="14">
        <v>330954</v>
      </c>
      <c r="D16" s="14">
        <v>168602</v>
      </c>
      <c r="E16" s="13">
        <v>828.75</v>
      </c>
      <c r="F16" s="12" t="s">
        <v>27</v>
      </c>
      <c r="G16" s="79" t="s">
        <v>64</v>
      </c>
      <c r="H16" s="62"/>
      <c r="I16" s="63"/>
      <c r="J16" s="64"/>
      <c r="K16" s="64"/>
      <c r="L16" s="64"/>
      <c r="M16" s="64"/>
    </row>
    <row r="17" spans="1:13" ht="15.75" thickBot="1" x14ac:dyDescent="0.3">
      <c r="A17" s="155" t="s">
        <v>65</v>
      </c>
      <c r="B17" s="156"/>
      <c r="C17" s="156"/>
      <c r="D17" s="156"/>
      <c r="E17" s="156"/>
      <c r="F17" s="156"/>
      <c r="G17" s="157"/>
      <c r="H17" s="80">
        <f>SUM(H7:H16)</f>
        <v>2</v>
      </c>
      <c r="I17" s="80">
        <f>SUM(I7:I16)</f>
        <v>2</v>
      </c>
      <c r="J17" s="80">
        <f>SUM(J6:J16)</f>
        <v>0</v>
      </c>
      <c r="K17" s="80">
        <f>SUM(K6:K16)</f>
        <v>0</v>
      </c>
      <c r="L17" s="80">
        <f>SUM(L6:L16)</f>
        <v>0</v>
      </c>
      <c r="M17" s="80">
        <f>SUM(M6:M16)</f>
        <v>0</v>
      </c>
    </row>
    <row r="18" spans="1:13" ht="15.75" thickBot="1" x14ac:dyDescent="0.3">
      <c r="A18" s="135" t="s">
        <v>4</v>
      </c>
      <c r="B18" s="136"/>
      <c r="C18" s="136"/>
      <c r="D18" s="136"/>
      <c r="E18" s="136"/>
      <c r="F18" s="136"/>
      <c r="G18" s="137"/>
      <c r="H18" s="5"/>
      <c r="I18" s="8"/>
      <c r="J18" s="21"/>
      <c r="K18" s="21"/>
      <c r="L18" s="21"/>
      <c r="M18" s="21"/>
    </row>
    <row r="19" spans="1:13" x14ac:dyDescent="0.25">
      <c r="A19" s="81"/>
      <c r="C19" s="3"/>
      <c r="D19" s="3"/>
      <c r="E19" s="4"/>
      <c r="F19" s="5"/>
      <c r="G19" s="6"/>
      <c r="H19" s="5"/>
      <c r="I19" s="8"/>
      <c r="J19" s="21"/>
      <c r="K19" s="21"/>
      <c r="L19" s="21"/>
      <c r="M19" s="21"/>
    </row>
    <row r="20" spans="1:13" x14ac:dyDescent="0.25">
      <c r="C20" s="3"/>
      <c r="D20" s="3"/>
      <c r="E20" s="4"/>
      <c r="F20" s="5"/>
      <c r="G20" s="6"/>
      <c r="H20" s="5"/>
      <c r="I20" s="8"/>
      <c r="J20" s="21"/>
      <c r="K20" s="21"/>
      <c r="L20" s="21"/>
      <c r="M20" s="21"/>
    </row>
    <row r="21" spans="1:13" x14ac:dyDescent="0.25">
      <c r="A21" s="30" t="s">
        <v>72</v>
      </c>
      <c r="B21" s="25"/>
      <c r="C21" s="26"/>
      <c r="D21" s="26"/>
      <c r="E21" s="27"/>
      <c r="F21" s="28"/>
      <c r="G21" s="29"/>
      <c r="H21" s="5"/>
      <c r="I21" s="8"/>
      <c r="J21" s="21"/>
      <c r="K21" s="21"/>
      <c r="L21" s="21"/>
      <c r="M21" s="21"/>
    </row>
    <row r="22" spans="1:13" x14ac:dyDescent="0.25">
      <c r="A22" s="84" t="s">
        <v>66</v>
      </c>
      <c r="C22" s="3"/>
      <c r="D22" s="3"/>
      <c r="E22" s="4"/>
      <c r="F22" s="5"/>
      <c r="G22" s="6"/>
      <c r="H22" s="5"/>
      <c r="I22" s="8"/>
      <c r="J22" s="21"/>
      <c r="K22" s="21"/>
      <c r="L22" s="21"/>
      <c r="M22" s="21"/>
    </row>
    <row r="23" spans="1:13" x14ac:dyDescent="0.25">
      <c r="A23" s="84" t="s">
        <v>71</v>
      </c>
      <c r="C23" s="3"/>
      <c r="D23" s="3"/>
      <c r="E23" s="3"/>
      <c r="F23" s="3"/>
      <c r="G23" s="5"/>
      <c r="H23" s="6"/>
      <c r="I23" s="6"/>
      <c r="J23" s="6"/>
      <c r="K23" s="6"/>
    </row>
    <row r="24" spans="1:13" x14ac:dyDescent="0.25">
      <c r="A24" s="35" t="s">
        <v>67</v>
      </c>
      <c r="B24" s="35"/>
      <c r="C24" s="36"/>
      <c r="D24" s="3"/>
      <c r="E24" s="4"/>
      <c r="F24" s="5"/>
      <c r="G24" s="6"/>
      <c r="H24" s="5"/>
      <c r="I24" s="8"/>
      <c r="J24" s="21"/>
      <c r="K24" s="21"/>
      <c r="L24" s="21"/>
      <c r="M24" s="21"/>
    </row>
    <row r="25" spans="1:13" x14ac:dyDescent="0.25">
      <c r="A25" s="85" t="s">
        <v>73</v>
      </c>
      <c r="B25" s="35"/>
      <c r="C25" s="36"/>
      <c r="D25" s="3"/>
      <c r="E25" s="4"/>
      <c r="F25" s="5"/>
      <c r="G25" s="6"/>
      <c r="H25" s="5"/>
      <c r="I25" s="8"/>
      <c r="J25" s="21"/>
      <c r="K25" s="21"/>
      <c r="L25" s="21"/>
      <c r="M25" s="21"/>
    </row>
    <row r="26" spans="1:13" x14ac:dyDescent="0.25">
      <c r="A26" s="82" t="s">
        <v>75</v>
      </c>
      <c r="C26" s="3"/>
      <c r="D26" s="3"/>
      <c r="E26" s="4"/>
      <c r="F26" s="5"/>
      <c r="G26" s="6"/>
    </row>
    <row r="27" spans="1:13" x14ac:dyDescent="0.25">
      <c r="A27" s="83" t="s">
        <v>70</v>
      </c>
      <c r="C27" s="3"/>
      <c r="D27" s="3"/>
      <c r="E27" s="4"/>
      <c r="F27" s="5"/>
      <c r="G27" s="6"/>
    </row>
    <row r="28" spans="1:13" x14ac:dyDescent="0.25">
      <c r="A28" t="s">
        <v>76</v>
      </c>
    </row>
  </sheetData>
  <mergeCells count="10">
    <mergeCell ref="H2:L3"/>
    <mergeCell ref="M2:M3"/>
    <mergeCell ref="A6:G6"/>
    <mergeCell ref="A13:G13"/>
    <mergeCell ref="A17:G17"/>
    <mergeCell ref="A18:G18"/>
    <mergeCell ref="A1:G1"/>
    <mergeCell ref="A2:B3"/>
    <mergeCell ref="C2:E3"/>
    <mergeCell ref="F2:G3"/>
  </mergeCells>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SINGLE LOCATION-TYPE B</vt:lpstr>
      <vt:lpstr>ConstONLY-1locType B-Mons Dist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Morrisey</dc:creator>
  <cp:lastModifiedBy>Fullenkamp, Kelsey</cp:lastModifiedBy>
  <cp:lastPrinted>2021-11-10T16:58:16Z</cp:lastPrinted>
  <dcterms:created xsi:type="dcterms:W3CDTF">2021-03-08T20:50:28Z</dcterms:created>
  <dcterms:modified xsi:type="dcterms:W3CDTF">2025-10-21T14:47:10Z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