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2862\PR63648\quANTITIES\"/>
    </mc:Choice>
  </mc:AlternateContent>
  <xr:revisionPtr revIDLastSave="0" documentId="13_ncr:1_{4C58D9AD-19BA-455F-83C9-ED0410FE2B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3" i="1" l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P10" i="1" l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M11" i="1"/>
  <c r="L11" i="1"/>
  <c r="K11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D127" i="1" l="1"/>
  <c r="D85" i="1"/>
  <c r="D43" i="1"/>
  <c r="D7" i="1" l="1"/>
  <c r="M143" i="1"/>
  <c r="N143" i="1"/>
  <c r="O143" i="1"/>
  <c r="P143" i="1"/>
  <c r="Q143" i="1"/>
  <c r="R143" i="1"/>
  <c r="S143" i="1"/>
  <c r="T143" i="1"/>
  <c r="U143" i="1"/>
  <c r="V143" i="1"/>
  <c r="W143" i="1"/>
  <c r="X143" i="1"/>
  <c r="Y143" i="1"/>
  <c r="Z143" i="1"/>
  <c r="AA143" i="1"/>
  <c r="AB143" i="1"/>
  <c r="AC143" i="1"/>
  <c r="AD143" i="1"/>
  <c r="AD167" i="1" s="1"/>
  <c r="L143" i="1"/>
  <c r="K143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L101" i="1"/>
  <c r="K101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L59" i="1"/>
  <c r="K59" i="1"/>
  <c r="M23" i="1"/>
  <c r="M41" i="1" s="1"/>
  <c r="N41" i="1"/>
  <c r="L23" i="1"/>
  <c r="L41" i="1" s="1"/>
  <c r="K23" i="1"/>
  <c r="K41" i="1" s="1"/>
  <c r="K10" i="1" l="1"/>
  <c r="L10" i="1"/>
  <c r="AD130" i="1" l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M10" i="1"/>
</calcChain>
</file>

<file path=xl/sharedStrings.xml><?xml version="1.0" encoding="utf-8"?>
<sst xmlns="http://schemas.openxmlformats.org/spreadsheetml/2006/main" count="60" uniqueCount="30">
  <si>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</si>
  <si>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</si>
  <si>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</si>
  <si>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</si>
  <si>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</si>
  <si>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</si>
  <si>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</si>
  <si>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</si>
  <si>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</si>
  <si>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</si>
  <si>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</si>
  <si>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</si>
  <si>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</si>
  <si>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</si>
  <si>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</si>
  <si>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</si>
  <si>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</si>
  <si>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</si>
  <si>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</si>
  <si>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</si>
  <si>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</si>
  <si>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</si>
  <si>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</si>
  <si>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R1</t>
  </si>
  <si>
    <t>$gs001$</t>
  </si>
  <si>
    <t>202E23000</t>
  </si>
  <si>
    <t>$gp001$</t>
  </si>
  <si>
    <t>TR-190</t>
  </si>
  <si>
    <t>100+15</t>
  </si>
  <si>
    <t>101+92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</si>
</sst>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&quot;+&quot;00.00"/>
    <numFmt numFmtId="166" formatCode="0\)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165" fontId="3" fillId="0" borderId="11" xfId="0" applyNumberFormat="1" applyFont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165" fontId="3" fillId="0" borderId="9" xfId="0" applyNumberFormat="1" applyFont="1" applyBorder="1" applyAlignment="1" applyProtection="1">
      <alignment horizontal="center" vertical="center"/>
      <protection locked="0"/>
    </xf>
    <xf numFmtId="165" fontId="3" fillId="0" borderId="31" xfId="0" applyNumberFormat="1" applyFont="1" applyBorder="1" applyAlignment="1" applyProtection="1">
      <alignment horizontal="center" vertical="center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40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41</xdr:row>
      <xdr:rowOff>0</xdr:rowOff>
    </xdr:from>
    <xdr:to>
      <xdr:col>43</xdr:col>
      <xdr:colOff>161925</xdr:colOff>
      <xdr:row>41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41</xdr:row>
      <xdr:rowOff>0</xdr:rowOff>
    </xdr:from>
    <xdr:to>
      <xdr:col>43</xdr:col>
      <xdr:colOff>161925</xdr:colOff>
      <xdr:row>41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41</xdr:row>
      <xdr:rowOff>0</xdr:rowOff>
    </xdr:from>
    <xdr:to>
      <xdr:col>43</xdr:col>
      <xdr:colOff>161925</xdr:colOff>
      <xdr:row>41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41</xdr:row>
      <xdr:rowOff>0</xdr:rowOff>
    </xdr:from>
    <xdr:to>
      <xdr:col>43</xdr:col>
      <xdr:colOff>161925</xdr:colOff>
      <xdr:row>41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41</xdr:row>
      <xdr:rowOff>0</xdr:rowOff>
    </xdr:from>
    <xdr:to>
      <xdr:col>43</xdr:col>
      <xdr:colOff>161925</xdr:colOff>
      <xdr:row>41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41</xdr:row>
      <xdr:rowOff>0</xdr:rowOff>
    </xdr:from>
    <xdr:to>
      <xdr:col>43</xdr:col>
      <xdr:colOff>161925</xdr:colOff>
      <xdr:row>41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41</xdr:row>
      <xdr:rowOff>0</xdr:rowOff>
    </xdr:from>
    <xdr:to>
      <xdr:col>43</xdr:col>
      <xdr:colOff>161925</xdr:colOff>
      <xdr:row>41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41</xdr:row>
      <xdr:rowOff>0</xdr:rowOff>
    </xdr:from>
    <xdr:to>
      <xdr:col>43</xdr:col>
      <xdr:colOff>161925</xdr:colOff>
      <xdr:row>41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41</xdr:row>
      <xdr:rowOff>0</xdr:rowOff>
    </xdr:from>
    <xdr:to>
      <xdr:col>43</xdr:col>
      <xdr:colOff>161925</xdr:colOff>
      <xdr:row>41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41</xdr:row>
      <xdr:rowOff>0</xdr:rowOff>
    </xdr:from>
    <xdr:to>
      <xdr:col>43</xdr:col>
      <xdr:colOff>161925</xdr:colOff>
      <xdr:row>41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41</xdr:row>
      <xdr:rowOff>0</xdr:rowOff>
    </xdr:from>
    <xdr:to>
      <xdr:col>42</xdr:col>
      <xdr:colOff>66675</xdr:colOff>
      <xdr:row>41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167"/>
  <sheetViews>
    <sheetView showGridLines="0" tabSelected="1" zoomScale="90" zoomScaleNormal="90" workbookViewId="0">
      <selection activeCell="Q32" sqref="Q32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0" width="9.7109375" style="5" customWidth="1"/>
    <col min="31" max="31" width="2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7</v>
      </c>
      <c r="H1" s="3" t="s">
        <v>15</v>
      </c>
      <c r="I1" s="2" t="s">
        <v>13</v>
      </c>
      <c r="J1" s="1"/>
      <c r="K1" s="1"/>
      <c r="L1" s="1"/>
      <c r="M1" s="21"/>
      <c r="N1" s="1"/>
      <c r="O1" s="1"/>
      <c r="P1" s="21"/>
      <c r="Q1" s="21"/>
      <c r="R1" s="21"/>
      <c r="S1" s="21"/>
      <c r="T1" s="21"/>
      <c r="U1" s="21"/>
      <c r="V1" s="1"/>
      <c r="W1" s="1"/>
      <c r="X1" s="1"/>
      <c r="Y1" s="1"/>
      <c r="Z1" s="1"/>
      <c r="AA1" s="1"/>
      <c r="AB1" s="22"/>
      <c r="AC1" s="22"/>
      <c r="AD1" s="22"/>
    </row>
    <row r="2" spans="1:37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21"/>
      <c r="Q2" s="21"/>
      <c r="R2" s="21"/>
      <c r="S2" s="21"/>
      <c r="T2" s="21"/>
      <c r="U2" s="21"/>
      <c r="V2" s="1"/>
      <c r="W2" s="1"/>
      <c r="X2" s="1"/>
      <c r="Y2" s="1"/>
      <c r="Z2" s="1"/>
      <c r="AA2" s="1"/>
      <c r="AB2" s="22"/>
      <c r="AC2" s="22"/>
      <c r="AD2" s="22"/>
    </row>
    <row r="3" spans="1:37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2"/>
      <c r="Q3" s="2"/>
      <c r="R3" s="2"/>
      <c r="S3" s="2"/>
      <c r="T3" s="2"/>
      <c r="U3" s="2"/>
      <c r="V3" s="1"/>
      <c r="W3" s="1"/>
      <c r="X3" s="1"/>
      <c r="Y3" s="1"/>
      <c r="Z3" s="1"/>
      <c r="AA3" s="1"/>
      <c r="AB3" s="22"/>
      <c r="AC3" s="22"/>
      <c r="AD3" s="22"/>
    </row>
    <row r="4" spans="1:37" ht="12.75" customHeight="1" x14ac:dyDescent="0.2">
      <c r="D4" s="2"/>
      <c r="E4" s="3"/>
      <c r="F4" s="4"/>
      <c r="G4" s="4"/>
      <c r="H4" s="3" t="s">
        <v>18</v>
      </c>
      <c r="I4" s="2" t="s">
        <v>6</v>
      </c>
      <c r="J4" s="1"/>
      <c r="K4" s="1"/>
      <c r="L4" s="1"/>
      <c r="M4" s="2"/>
      <c r="N4" s="1"/>
      <c r="O4" s="1"/>
      <c r="P4" s="2"/>
      <c r="Q4" s="2"/>
      <c r="R4" s="2"/>
      <c r="S4" s="2"/>
      <c r="T4" s="2"/>
      <c r="U4" s="2"/>
      <c r="V4" s="1"/>
      <c r="W4" s="1"/>
      <c r="X4" s="1"/>
      <c r="Y4" s="1"/>
      <c r="Z4" s="1"/>
      <c r="AA4" s="1"/>
      <c r="AB4" s="22"/>
      <c r="AC4" s="22"/>
      <c r="AD4" s="22"/>
    </row>
    <row r="5" spans="1:37" ht="12.75" customHeight="1" x14ac:dyDescent="0.2">
      <c r="D5" s="2"/>
      <c r="E5" s="3"/>
      <c r="F5" s="4"/>
      <c r="G5" s="4"/>
      <c r="H5" s="3" t="s">
        <v>19</v>
      </c>
      <c r="I5" s="2" t="s">
        <v>14</v>
      </c>
      <c r="J5" s="1"/>
      <c r="K5" s="1"/>
      <c r="L5" s="1"/>
      <c r="M5" s="2"/>
      <c r="N5" s="1"/>
      <c r="O5" s="1"/>
      <c r="P5" s="2"/>
      <c r="Q5" s="2"/>
      <c r="R5" s="2"/>
      <c r="S5" s="2"/>
      <c r="T5" s="2"/>
      <c r="U5" s="2"/>
      <c r="V5" s="1"/>
      <c r="W5" s="1"/>
      <c r="X5" s="1"/>
      <c r="Y5" s="1"/>
      <c r="Z5" s="1"/>
      <c r="AA5" s="1"/>
      <c r="AB5" s="22"/>
      <c r="AC5" s="22"/>
      <c r="AD5" s="22"/>
    </row>
    <row r="6" spans="1:37" ht="12.75" customHeight="1" thickBot="1" x14ac:dyDescent="0.25"/>
    <row r="7" spans="1:37" ht="12.75" customHeight="1" thickBot="1" x14ac:dyDescent="0.25">
      <c r="B7" s="24" t="s">
        <v>10</v>
      </c>
      <c r="D7" s="38" t="str">
        <f>"SUBSUMMARY SHEET " &amp; B8</f>
        <v>SUBSUMMARY SHEET $gs001$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F7" s="29">
        <v>1</v>
      </c>
      <c r="AG7" s="30" t="s">
        <v>22</v>
      </c>
      <c r="AH7" s="31"/>
      <c r="AI7" s="31"/>
      <c r="AJ7" s="31"/>
      <c r="AK7" s="31"/>
    </row>
    <row r="8" spans="1:37" ht="12.75" customHeight="1" thickBot="1" x14ac:dyDescent="0.25">
      <c r="B8" s="25" t="s">
        <v>24</v>
      </c>
      <c r="D8" s="39" t="s">
        <v>8</v>
      </c>
      <c r="E8" s="39"/>
      <c r="F8" s="39"/>
      <c r="G8" s="39"/>
      <c r="H8" s="39"/>
      <c r="I8" s="39"/>
      <c r="J8" s="39"/>
      <c r="K8" s="23"/>
      <c r="L8" s="23"/>
      <c r="M8" s="23" t="s">
        <v>25</v>
      </c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</row>
    <row r="9" spans="1:37" ht="12.75" customHeight="1" thickBot="1" x14ac:dyDescent="0.25">
      <c r="D9" s="40" t="s">
        <v>9</v>
      </c>
      <c r="E9" s="40"/>
      <c r="F9" s="40"/>
      <c r="G9" s="40"/>
      <c r="H9" s="40"/>
      <c r="I9" s="40"/>
      <c r="J9" s="4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</row>
    <row r="10" spans="1:37" ht="12.75" customHeight="1" x14ac:dyDescent="0.2">
      <c r="B10" s="61" t="s">
        <v>11</v>
      </c>
      <c r="D10" s="41" t="s">
        <v>20</v>
      </c>
      <c r="E10" s="41" t="s">
        <v>21</v>
      </c>
      <c r="F10" s="44" t="s">
        <v>0</v>
      </c>
      <c r="G10" s="45"/>
      <c r="H10" s="45"/>
      <c r="I10" s="45"/>
      <c r="J10" s="46"/>
      <c r="K10" s="7" t="str">
        <f t="shared" ref="K10:AD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/>
      </c>
      <c r="M10" s="8" t="str">
        <f t="shared" si="0"/>
        <v>202</v>
      </c>
      <c r="N10" s="8"/>
      <c r="O10" s="8"/>
      <c r="P10" s="8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</row>
    <row r="11" spans="1:37" ht="12.75" customHeight="1" x14ac:dyDescent="0.2">
      <c r="B11" s="62"/>
      <c r="D11" s="42"/>
      <c r="E11" s="42"/>
      <c r="F11" s="47"/>
      <c r="G11" s="48"/>
      <c r="H11" s="48"/>
      <c r="I11" s="48"/>
      <c r="J11" s="49"/>
      <c r="K11" s="53" t="str">
        <f t="shared" ref="K11:M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54" t="str">
        <f t="shared" si="1"/>
        <v/>
      </c>
      <c r="M11" s="54" t="str">
        <f t="shared" si="1"/>
        <v>PAVEMENT REMOVED</v>
      </c>
      <c r="N11" s="54"/>
      <c r="O11" s="54"/>
      <c r="P11" s="54" t="str">
        <f t="shared" ref="P11:AD11" si="2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/>
      </c>
      <c r="Q11" s="54" t="str">
        <f t="shared" si="2"/>
        <v/>
      </c>
      <c r="R11" s="54" t="str">
        <f t="shared" si="2"/>
        <v/>
      </c>
      <c r="S11" s="54" t="str">
        <f t="shared" si="2"/>
        <v/>
      </c>
      <c r="T11" s="54" t="str">
        <f t="shared" si="2"/>
        <v/>
      </c>
      <c r="U11" s="54" t="str">
        <f t="shared" si="2"/>
        <v/>
      </c>
      <c r="V11" s="54" t="str">
        <f t="shared" si="2"/>
        <v/>
      </c>
      <c r="W11" s="54" t="str">
        <f t="shared" si="2"/>
        <v/>
      </c>
      <c r="X11" s="54" t="str">
        <f t="shared" si="2"/>
        <v/>
      </c>
      <c r="Y11" s="54" t="str">
        <f t="shared" si="2"/>
        <v/>
      </c>
      <c r="Z11" s="54" t="str">
        <f t="shared" si="2"/>
        <v/>
      </c>
      <c r="AA11" s="54" t="str">
        <f t="shared" si="2"/>
        <v/>
      </c>
      <c r="AB11" s="54" t="str">
        <f t="shared" si="2"/>
        <v/>
      </c>
      <c r="AC11" s="54" t="str">
        <f t="shared" si="2"/>
        <v/>
      </c>
      <c r="AD11" s="54" t="str">
        <f t="shared" si="2"/>
        <v/>
      </c>
    </row>
    <row r="12" spans="1:37" ht="12.75" customHeight="1" x14ac:dyDescent="0.2">
      <c r="B12" s="62"/>
      <c r="D12" s="42"/>
      <c r="E12" s="42"/>
      <c r="F12" s="47"/>
      <c r="G12" s="48"/>
      <c r="H12" s="48"/>
      <c r="I12" s="48"/>
      <c r="J12" s="49"/>
      <c r="K12" s="53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</row>
    <row r="13" spans="1:37" ht="12.75" customHeight="1" x14ac:dyDescent="0.2">
      <c r="B13" s="62"/>
      <c r="D13" s="42"/>
      <c r="E13" s="42"/>
      <c r="F13" s="47"/>
      <c r="G13" s="48"/>
      <c r="H13" s="48"/>
      <c r="I13" s="48"/>
      <c r="J13" s="49"/>
      <c r="K13" s="53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</row>
    <row r="14" spans="1:37" ht="12.75" customHeight="1" x14ac:dyDescent="0.2">
      <c r="B14" s="62"/>
      <c r="D14" s="42"/>
      <c r="E14" s="42"/>
      <c r="F14" s="47"/>
      <c r="G14" s="48"/>
      <c r="H14" s="48"/>
      <c r="I14" s="48"/>
      <c r="J14" s="49"/>
      <c r="K14" s="53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</row>
    <row r="15" spans="1:37" ht="12.75" customHeight="1" x14ac:dyDescent="0.2">
      <c r="B15" s="62"/>
      <c r="D15" s="42"/>
      <c r="E15" s="42"/>
      <c r="F15" s="47"/>
      <c r="G15" s="48"/>
      <c r="H15" s="48"/>
      <c r="I15" s="48"/>
      <c r="J15" s="49"/>
      <c r="K15" s="53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</row>
    <row r="16" spans="1:37" ht="12.75" customHeight="1" x14ac:dyDescent="0.2">
      <c r="B16" s="62"/>
      <c r="D16" s="42"/>
      <c r="E16" s="42"/>
      <c r="F16" s="47"/>
      <c r="G16" s="48"/>
      <c r="H16" s="48"/>
      <c r="I16" s="48"/>
      <c r="J16" s="49"/>
      <c r="K16" s="53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</row>
    <row r="17" spans="2:30" ht="12.75" customHeight="1" x14ac:dyDescent="0.2">
      <c r="B17" s="62"/>
      <c r="D17" s="42"/>
      <c r="E17" s="42"/>
      <c r="F17" s="47"/>
      <c r="G17" s="48"/>
      <c r="H17" s="48"/>
      <c r="I17" s="48"/>
      <c r="J17" s="49"/>
      <c r="K17" s="53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</row>
    <row r="18" spans="2:30" ht="6.4" customHeight="1" x14ac:dyDescent="0.2">
      <c r="B18" s="62"/>
      <c r="D18" s="42"/>
      <c r="E18" s="42"/>
      <c r="F18" s="47"/>
      <c r="G18" s="48"/>
      <c r="H18" s="48"/>
      <c r="I18" s="48"/>
      <c r="J18" s="49"/>
      <c r="K18" s="53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</row>
    <row r="19" spans="2:30" ht="12.75" customHeight="1" x14ac:dyDescent="0.2">
      <c r="B19" s="62"/>
      <c r="D19" s="42"/>
      <c r="E19" s="42"/>
      <c r="F19" s="47"/>
      <c r="G19" s="48"/>
      <c r="H19" s="48"/>
      <c r="I19" s="48"/>
      <c r="J19" s="49"/>
      <c r="K19" s="53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</row>
    <row r="20" spans="2:30" ht="12.75" customHeight="1" x14ac:dyDescent="0.2">
      <c r="B20" s="62"/>
      <c r="D20" s="42"/>
      <c r="E20" s="42"/>
      <c r="F20" s="47"/>
      <c r="G20" s="48"/>
      <c r="H20" s="48"/>
      <c r="I20" s="48"/>
      <c r="J20" s="49"/>
      <c r="K20" s="53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</row>
    <row r="21" spans="2:30" ht="12.75" customHeight="1" x14ac:dyDescent="0.2">
      <c r="B21" s="62"/>
      <c r="D21" s="42"/>
      <c r="E21" s="42"/>
      <c r="F21" s="47"/>
      <c r="G21" s="48"/>
      <c r="H21" s="48"/>
      <c r="I21" s="48"/>
      <c r="J21" s="49"/>
      <c r="K21" s="53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</row>
    <row r="22" spans="2:30" ht="12.75" customHeight="1" x14ac:dyDescent="0.2">
      <c r="B22" s="62"/>
      <c r="D22" s="42"/>
      <c r="E22" s="42"/>
      <c r="F22" s="47"/>
      <c r="G22" s="48"/>
      <c r="H22" s="48"/>
      <c r="I22" s="48"/>
      <c r="J22" s="49"/>
      <c r="K22" s="53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</row>
    <row r="23" spans="2:30" ht="12.75" customHeight="1" thickBot="1" x14ac:dyDescent="0.25">
      <c r="B23" s="63"/>
      <c r="D23" s="43"/>
      <c r="E23" s="43"/>
      <c r="F23" s="50"/>
      <c r="G23" s="51"/>
      <c r="H23" s="51"/>
      <c r="I23" s="51"/>
      <c r="J23" s="52"/>
      <c r="K23" s="9" t="str">
        <f t="shared" ref="K23:AD23" si="3">IF(OR(TRIM(K8)=0,TRIM(K8)=""),"",IFERROR(TRIM(INDEX(QryItemNamed,MATCH(TRIM(K8),ITEM,0),3)),""))</f>
        <v/>
      </c>
      <c r="L23" s="10" t="str">
        <f t="shared" si="3"/>
        <v/>
      </c>
      <c r="M23" s="10" t="str">
        <f t="shared" si="3"/>
        <v>SY</v>
      </c>
      <c r="N23" s="10"/>
      <c r="O23" s="10"/>
      <c r="P23" s="10" t="str">
        <f t="shared" si="3"/>
        <v/>
      </c>
      <c r="Q23" s="10" t="str">
        <f t="shared" si="3"/>
        <v/>
      </c>
      <c r="R23" s="10" t="str">
        <f t="shared" si="3"/>
        <v/>
      </c>
      <c r="S23" s="10" t="str">
        <f t="shared" si="3"/>
        <v/>
      </c>
      <c r="T23" s="10" t="str">
        <f t="shared" si="3"/>
        <v/>
      </c>
      <c r="U23" s="10" t="str">
        <f t="shared" si="3"/>
        <v/>
      </c>
      <c r="V23" s="10" t="str">
        <f t="shared" si="3"/>
        <v/>
      </c>
      <c r="W23" s="10" t="str">
        <f t="shared" si="3"/>
        <v/>
      </c>
      <c r="X23" s="10" t="str">
        <f t="shared" si="3"/>
        <v/>
      </c>
      <c r="Y23" s="10" t="str">
        <f t="shared" si="3"/>
        <v/>
      </c>
      <c r="Z23" s="10" t="str">
        <f t="shared" si="3"/>
        <v/>
      </c>
      <c r="AA23" s="10" t="str">
        <f t="shared" si="3"/>
        <v/>
      </c>
      <c r="AB23" s="10" t="str">
        <f t="shared" si="3"/>
        <v/>
      </c>
      <c r="AC23" s="10" t="str">
        <f t="shared" si="3"/>
        <v/>
      </c>
      <c r="AD23" s="10" t="str">
        <f t="shared" si="3"/>
        <v/>
      </c>
    </row>
    <row r="24" spans="2:30" ht="12.75" customHeight="1" x14ac:dyDescent="0.2">
      <c r="B24" s="26"/>
      <c r="D24" s="11"/>
      <c r="E24" s="11"/>
      <c r="F24" s="12"/>
      <c r="G24" s="13"/>
      <c r="H24" s="11"/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</row>
    <row r="25" spans="2:30" ht="12.75" customHeight="1" x14ac:dyDescent="0.2">
      <c r="B25" s="27"/>
      <c r="D25" s="15"/>
      <c r="E25" s="15"/>
      <c r="F25" s="16"/>
      <c r="G25" s="17"/>
      <c r="H25" s="15"/>
      <c r="I25" s="16"/>
      <c r="J25" s="18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2:30" ht="12.75" customHeight="1" x14ac:dyDescent="0.2">
      <c r="B26" s="27"/>
      <c r="D26" s="15"/>
      <c r="E26" s="15"/>
      <c r="F26" s="16"/>
      <c r="G26" s="17"/>
      <c r="H26" s="15"/>
      <c r="I26" s="16"/>
      <c r="J26" s="18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2:30" ht="12.75" customHeight="1" x14ac:dyDescent="0.2">
      <c r="B27" s="27"/>
      <c r="D27" s="15"/>
      <c r="E27" s="15"/>
      <c r="F27" s="58" t="s">
        <v>27</v>
      </c>
      <c r="G27" s="59"/>
      <c r="H27" s="59"/>
      <c r="I27" s="59"/>
      <c r="J27" s="60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2:30" ht="12.75" customHeight="1" x14ac:dyDescent="0.2">
      <c r="B28" s="27">
        <v>1</v>
      </c>
      <c r="D28" s="15" t="s">
        <v>23</v>
      </c>
      <c r="E28" s="15" t="s">
        <v>26</v>
      </c>
      <c r="F28" s="16" t="s">
        <v>28</v>
      </c>
      <c r="G28" s="17"/>
      <c r="H28" s="15" t="s">
        <v>1</v>
      </c>
      <c r="I28" s="16" t="s">
        <v>29</v>
      </c>
      <c r="J28" s="18"/>
      <c r="K28" s="17"/>
      <c r="L28" s="15"/>
      <c r="M28" s="32">
        <v>314</v>
      </c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2:30" ht="12.75" customHeight="1" x14ac:dyDescent="0.2">
      <c r="B29" s="27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2:30" ht="12.75" customHeight="1" x14ac:dyDescent="0.2">
      <c r="B30" s="27"/>
      <c r="D30" s="15"/>
      <c r="E30" s="15"/>
      <c r="F30" s="16"/>
      <c r="G30" s="17"/>
      <c r="H30" s="15"/>
      <c r="I30" s="16"/>
      <c r="J30" s="33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2:30" ht="12.75" customHeight="1" x14ac:dyDescent="0.2">
      <c r="B31" s="27">
        <v>1</v>
      </c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2:30" ht="12.75" customHeight="1" x14ac:dyDescent="0.2">
      <c r="B32" s="27">
        <v>1</v>
      </c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2:30" ht="12.75" customHeight="1" x14ac:dyDescent="0.2">
      <c r="B33" s="27">
        <v>1</v>
      </c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2:30" ht="12.75" customHeight="1" x14ac:dyDescent="0.2">
      <c r="B34" s="27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2:30" ht="12.75" customHeight="1" x14ac:dyDescent="0.2">
      <c r="B35" s="27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2:30" ht="12.75" customHeight="1" x14ac:dyDescent="0.2">
      <c r="B36" s="27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2:30" ht="12.75" customHeight="1" x14ac:dyDescent="0.2">
      <c r="B37" s="27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2:30" ht="12.75" customHeight="1" x14ac:dyDescent="0.2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2:30" ht="12.75" customHeight="1" x14ac:dyDescent="0.2">
      <c r="B39" s="27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2:30" ht="12.75" customHeight="1" thickBot="1" x14ac:dyDescent="0.25">
      <c r="B40" s="28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2:30" ht="12.75" customHeight="1" x14ac:dyDescent="0.2">
      <c r="B41" s="5" t="s">
        <v>12</v>
      </c>
      <c r="D41" s="34" t="s">
        <v>2</v>
      </c>
      <c r="E41" s="35"/>
      <c r="F41" s="35"/>
      <c r="G41" s="35"/>
      <c r="H41" s="35"/>
      <c r="I41" s="35"/>
      <c r="J41" s="36"/>
      <c r="K41" s="19" t="str">
        <f t="shared" ref="K41:AD41" si="4">IF(K8="","",IF(OR(K23="", K23="LS", K23="LUMP"),IF(SUM(COUNTIF(K24:K40,"LS")+COUNTIF(K24:K40,"LUMP"))&gt;0,"LS",""),IF(SUM(K24:K40)&gt;0,ROUNDUP(SUM(K24:K40),0),"")))</f>
        <v/>
      </c>
      <c r="L41" s="19" t="str">
        <f t="shared" si="4"/>
        <v/>
      </c>
      <c r="M41" s="19">
        <f t="shared" si="4"/>
        <v>314</v>
      </c>
      <c r="N41" s="19" t="str">
        <f>IF(N8="","",IF(OR(N23="", N23="LS", N23="LUMP"),IF(SUM(COUNTIF(N24:N40,"LS")+COUNTIF(N24:N40,"LUMP"))&gt;0,"LS",""),IF(SUM(N24:N40)&gt;0,ROUNDUP(SUM(N24:N40),0),"")))</f>
        <v/>
      </c>
      <c r="O41" s="19" t="str">
        <f t="shared" si="4"/>
        <v/>
      </c>
      <c r="P41" s="19" t="str">
        <f t="shared" si="4"/>
        <v/>
      </c>
      <c r="Q41" s="19" t="str">
        <f t="shared" si="4"/>
        <v/>
      </c>
      <c r="R41" s="19" t="str">
        <f t="shared" si="4"/>
        <v/>
      </c>
      <c r="S41" s="19" t="str">
        <f t="shared" si="4"/>
        <v/>
      </c>
      <c r="T41" s="19" t="str">
        <f t="shared" si="4"/>
        <v/>
      </c>
      <c r="U41" s="19" t="str">
        <f t="shared" si="4"/>
        <v/>
      </c>
      <c r="V41" s="19" t="str">
        <f t="shared" si="4"/>
        <v/>
      </c>
      <c r="W41" s="19" t="str">
        <f t="shared" si="4"/>
        <v/>
      </c>
      <c r="X41" s="19" t="str">
        <f t="shared" si="4"/>
        <v/>
      </c>
      <c r="Y41" s="19" t="str">
        <f t="shared" si="4"/>
        <v/>
      </c>
      <c r="Z41" s="19" t="str">
        <f t="shared" si="4"/>
        <v/>
      </c>
      <c r="AA41" s="19" t="str">
        <f t="shared" si="4"/>
        <v/>
      </c>
      <c r="AB41" s="19" t="str">
        <f t="shared" si="4"/>
        <v/>
      </c>
      <c r="AC41" s="19" t="str">
        <f t="shared" si="4"/>
        <v/>
      </c>
      <c r="AD41" s="19" t="str">
        <f t="shared" si="4"/>
        <v/>
      </c>
    </row>
    <row r="42" spans="2:30" ht="12.75" customHeight="1" thickBot="1" x14ac:dyDescent="0.25"/>
    <row r="43" spans="2:30" ht="12.75" customHeight="1" thickBot="1" x14ac:dyDescent="0.25">
      <c r="B43" s="24" t="s">
        <v>10</v>
      </c>
      <c r="D43" s="38" t="str">
        <f>"SUBSUMMARY SHEET " &amp; B44</f>
        <v xml:space="preserve">SUBSUMMARY SHEET 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</row>
    <row r="44" spans="2:30" ht="12.75" customHeight="1" thickBot="1" x14ac:dyDescent="0.25">
      <c r="B44" s="25"/>
      <c r="D44" s="39" t="s">
        <v>8</v>
      </c>
      <c r="E44" s="39"/>
      <c r="F44" s="39"/>
      <c r="G44" s="39"/>
      <c r="H44" s="39"/>
      <c r="I44" s="39"/>
      <c r="J44" s="39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</row>
    <row r="45" spans="2:30" ht="12.75" customHeight="1" thickBot="1" x14ac:dyDescent="0.25">
      <c r="D45" s="40" t="s">
        <v>9</v>
      </c>
      <c r="E45" s="40"/>
      <c r="F45" s="40"/>
      <c r="G45" s="40"/>
      <c r="H45" s="40"/>
      <c r="I45" s="40"/>
      <c r="J45" s="4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</row>
    <row r="46" spans="2:30" ht="12.75" customHeight="1" x14ac:dyDescent="0.2">
      <c r="B46" s="61" t="s">
        <v>11</v>
      </c>
      <c r="D46" s="41" t="s">
        <v>20</v>
      </c>
      <c r="E46" s="41" t="s">
        <v>21</v>
      </c>
      <c r="F46" s="44" t="s">
        <v>0</v>
      </c>
      <c r="G46" s="45"/>
      <c r="H46" s="45"/>
      <c r="I46" s="45"/>
      <c r="J46" s="46"/>
      <c r="K46" s="7" t="str">
        <f t="shared" ref="K46:AD46" si="5">IF(OR(TRIM(K44)=0,TRIM(K44)=""),"",IF(IFERROR(TRIM(INDEX(QryItemNamed,MATCH(TRIM(K44),ITEM,0),2)),"")="Y","SPECIAL",LEFT(IFERROR(TRIM(INDEX(ITEM,MATCH(TRIM(K44),ITEM,0))),""),3)))</f>
        <v/>
      </c>
      <c r="L46" s="8" t="str">
        <f t="shared" si="5"/>
        <v/>
      </c>
      <c r="M46" s="8" t="str">
        <f t="shared" si="5"/>
        <v/>
      </c>
      <c r="N46" s="8" t="str">
        <f t="shared" si="5"/>
        <v/>
      </c>
      <c r="O46" s="8" t="str">
        <f t="shared" si="5"/>
        <v/>
      </c>
      <c r="P46" s="8" t="str">
        <f t="shared" si="5"/>
        <v/>
      </c>
      <c r="Q46" s="8" t="str">
        <f t="shared" si="5"/>
        <v/>
      </c>
      <c r="R46" s="8" t="str">
        <f t="shared" si="5"/>
        <v/>
      </c>
      <c r="S46" s="8" t="str">
        <f t="shared" si="5"/>
        <v/>
      </c>
      <c r="T46" s="8" t="str">
        <f t="shared" si="5"/>
        <v/>
      </c>
      <c r="U46" s="8" t="str">
        <f t="shared" si="5"/>
        <v/>
      </c>
      <c r="V46" s="8" t="str">
        <f t="shared" si="5"/>
        <v/>
      </c>
      <c r="W46" s="8" t="str">
        <f t="shared" si="5"/>
        <v/>
      </c>
      <c r="X46" s="8" t="str">
        <f t="shared" si="5"/>
        <v/>
      </c>
      <c r="Y46" s="8" t="str">
        <f t="shared" si="5"/>
        <v/>
      </c>
      <c r="Z46" s="8" t="str">
        <f t="shared" si="5"/>
        <v/>
      </c>
      <c r="AA46" s="8" t="str">
        <f t="shared" si="5"/>
        <v/>
      </c>
      <c r="AB46" s="8" t="str">
        <f t="shared" si="5"/>
        <v/>
      </c>
      <c r="AC46" s="8" t="str">
        <f t="shared" si="5"/>
        <v/>
      </c>
      <c r="AD46" s="8" t="str">
        <f t="shared" si="5"/>
        <v/>
      </c>
    </row>
    <row r="47" spans="2:30" ht="12.75" customHeight="1" x14ac:dyDescent="0.2">
      <c r="B47" s="62"/>
      <c r="D47" s="42"/>
      <c r="E47" s="42"/>
      <c r="F47" s="47"/>
      <c r="G47" s="48"/>
      <c r="H47" s="48"/>
      <c r="I47" s="48"/>
      <c r="J47" s="49"/>
      <c r="K47" s="53" t="str">
        <f t="shared" ref="K47:AD47" si="6">IF(OR(TRIM(K44)=0,TRIM(K44)=""),IF(K45="","",K45),IF(IFERROR(TRIM(INDEX(QryItemNamed,MATCH(TRIM(K44),ITEM,0),2)),"")="Y",TRIM(RIGHT(IFERROR(TRIM(INDEX(QryItemNamed,MATCH(TRIM(K44),ITEM,0),4)),"123456789012"),LEN(IFERROR(TRIM(INDEX(QryItemNamed,MATCH(TRIM(K44),ITEM,0),4)),"123456789012"))-9))&amp;K45,IFERROR(TRIM(INDEX(QryItemNamed,MATCH(TRIM(K44),ITEM,0),4))&amp;K45,"ITEM CODE DOES NOT EXIST IN ITEM MASTER")))</f>
        <v/>
      </c>
      <c r="L47" s="54" t="str">
        <f t="shared" si="6"/>
        <v/>
      </c>
      <c r="M47" s="54" t="str">
        <f t="shared" si="6"/>
        <v/>
      </c>
      <c r="N47" s="37" t="str">
        <f t="shared" si="6"/>
        <v/>
      </c>
      <c r="O47" s="37" t="str">
        <f t="shared" si="6"/>
        <v/>
      </c>
      <c r="P47" s="37" t="str">
        <f t="shared" si="6"/>
        <v/>
      </c>
      <c r="Q47" s="37" t="str">
        <f t="shared" si="6"/>
        <v/>
      </c>
      <c r="R47" s="37" t="str">
        <f t="shared" si="6"/>
        <v/>
      </c>
      <c r="S47" s="37" t="str">
        <f t="shared" si="6"/>
        <v/>
      </c>
      <c r="T47" s="37" t="str">
        <f t="shared" si="6"/>
        <v/>
      </c>
      <c r="U47" s="37" t="str">
        <f t="shared" si="6"/>
        <v/>
      </c>
      <c r="V47" s="37" t="str">
        <f t="shared" si="6"/>
        <v/>
      </c>
      <c r="W47" s="37" t="str">
        <f t="shared" si="6"/>
        <v/>
      </c>
      <c r="X47" s="37" t="str">
        <f t="shared" si="6"/>
        <v/>
      </c>
      <c r="Y47" s="37" t="str">
        <f t="shared" si="6"/>
        <v/>
      </c>
      <c r="Z47" s="55" t="str">
        <f t="shared" si="6"/>
        <v/>
      </c>
      <c r="AA47" s="37" t="str">
        <f t="shared" si="6"/>
        <v/>
      </c>
      <c r="AB47" s="37" t="str">
        <f t="shared" si="6"/>
        <v/>
      </c>
      <c r="AC47" s="37" t="str">
        <f t="shared" si="6"/>
        <v/>
      </c>
      <c r="AD47" s="37" t="str">
        <f t="shared" si="6"/>
        <v/>
      </c>
    </row>
    <row r="48" spans="2:30" ht="12.75" customHeight="1" x14ac:dyDescent="0.2">
      <c r="B48" s="62"/>
      <c r="D48" s="42"/>
      <c r="E48" s="42"/>
      <c r="F48" s="47"/>
      <c r="G48" s="48"/>
      <c r="H48" s="48"/>
      <c r="I48" s="48"/>
      <c r="J48" s="49"/>
      <c r="K48" s="53"/>
      <c r="L48" s="54"/>
      <c r="M48" s="54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56"/>
      <c r="AA48" s="37"/>
      <c r="AB48" s="37"/>
      <c r="AC48" s="37"/>
      <c r="AD48" s="37"/>
    </row>
    <row r="49" spans="2:30" ht="12.75" customHeight="1" x14ac:dyDescent="0.2">
      <c r="B49" s="62"/>
      <c r="D49" s="42"/>
      <c r="E49" s="42"/>
      <c r="F49" s="47"/>
      <c r="G49" s="48"/>
      <c r="H49" s="48"/>
      <c r="I49" s="48"/>
      <c r="J49" s="49"/>
      <c r="K49" s="53"/>
      <c r="L49" s="54"/>
      <c r="M49" s="54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56"/>
      <c r="AA49" s="37"/>
      <c r="AB49" s="37"/>
      <c r="AC49" s="37"/>
      <c r="AD49" s="37"/>
    </row>
    <row r="50" spans="2:30" ht="12.75" customHeight="1" x14ac:dyDescent="0.2">
      <c r="B50" s="62"/>
      <c r="D50" s="42"/>
      <c r="E50" s="42"/>
      <c r="F50" s="47"/>
      <c r="G50" s="48"/>
      <c r="H50" s="48"/>
      <c r="I50" s="48"/>
      <c r="J50" s="49"/>
      <c r="K50" s="53"/>
      <c r="L50" s="54"/>
      <c r="M50" s="54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56"/>
      <c r="AA50" s="37"/>
      <c r="AB50" s="37"/>
      <c r="AC50" s="37"/>
      <c r="AD50" s="37"/>
    </row>
    <row r="51" spans="2:30" ht="12.75" customHeight="1" x14ac:dyDescent="0.2">
      <c r="B51" s="62"/>
      <c r="D51" s="42"/>
      <c r="E51" s="42"/>
      <c r="F51" s="47"/>
      <c r="G51" s="48"/>
      <c r="H51" s="48"/>
      <c r="I51" s="48"/>
      <c r="J51" s="49"/>
      <c r="K51" s="53"/>
      <c r="L51" s="54"/>
      <c r="M51" s="54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56"/>
      <c r="AA51" s="37"/>
      <c r="AB51" s="37"/>
      <c r="AC51" s="37"/>
      <c r="AD51" s="37"/>
    </row>
    <row r="52" spans="2:30" ht="12.75" customHeight="1" x14ac:dyDescent="0.2">
      <c r="B52" s="62"/>
      <c r="D52" s="42"/>
      <c r="E52" s="42"/>
      <c r="F52" s="47"/>
      <c r="G52" s="48"/>
      <c r="H52" s="48"/>
      <c r="I52" s="48"/>
      <c r="J52" s="49"/>
      <c r="K52" s="53"/>
      <c r="L52" s="54"/>
      <c r="M52" s="54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56"/>
      <c r="AA52" s="37"/>
      <c r="AB52" s="37"/>
      <c r="AC52" s="37"/>
      <c r="AD52" s="37"/>
    </row>
    <row r="53" spans="2:30" ht="12.75" customHeight="1" x14ac:dyDescent="0.2">
      <c r="B53" s="62"/>
      <c r="D53" s="42"/>
      <c r="E53" s="42"/>
      <c r="F53" s="47"/>
      <c r="G53" s="48"/>
      <c r="H53" s="48"/>
      <c r="I53" s="48"/>
      <c r="J53" s="49"/>
      <c r="K53" s="53"/>
      <c r="L53" s="54"/>
      <c r="M53" s="54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56"/>
      <c r="AA53" s="37"/>
      <c r="AB53" s="37"/>
      <c r="AC53" s="37"/>
      <c r="AD53" s="37"/>
    </row>
    <row r="54" spans="2:30" ht="12.75" customHeight="1" x14ac:dyDescent="0.2">
      <c r="B54" s="62"/>
      <c r="D54" s="42"/>
      <c r="E54" s="42"/>
      <c r="F54" s="47"/>
      <c r="G54" s="48"/>
      <c r="H54" s="48"/>
      <c r="I54" s="48"/>
      <c r="J54" s="49"/>
      <c r="K54" s="53"/>
      <c r="L54" s="54"/>
      <c r="M54" s="54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56"/>
      <c r="AA54" s="37"/>
      <c r="AB54" s="37"/>
      <c r="AC54" s="37"/>
      <c r="AD54" s="37"/>
    </row>
    <row r="55" spans="2:30" ht="12.75" customHeight="1" x14ac:dyDescent="0.2">
      <c r="B55" s="62"/>
      <c r="D55" s="42"/>
      <c r="E55" s="42"/>
      <c r="F55" s="47"/>
      <c r="G55" s="48"/>
      <c r="H55" s="48"/>
      <c r="I55" s="48"/>
      <c r="J55" s="49"/>
      <c r="K55" s="53"/>
      <c r="L55" s="54"/>
      <c r="M55" s="54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56"/>
      <c r="AA55" s="37"/>
      <c r="AB55" s="37"/>
      <c r="AC55" s="37"/>
      <c r="AD55" s="37"/>
    </row>
    <row r="56" spans="2:30" ht="12.75" customHeight="1" x14ac:dyDescent="0.2">
      <c r="B56" s="62"/>
      <c r="D56" s="42"/>
      <c r="E56" s="42"/>
      <c r="F56" s="47"/>
      <c r="G56" s="48"/>
      <c r="H56" s="48"/>
      <c r="I56" s="48"/>
      <c r="J56" s="49"/>
      <c r="K56" s="53"/>
      <c r="L56" s="54"/>
      <c r="M56" s="54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56"/>
      <c r="AA56" s="37"/>
      <c r="AB56" s="37"/>
      <c r="AC56" s="37"/>
      <c r="AD56" s="37"/>
    </row>
    <row r="57" spans="2:30" ht="12.75" customHeight="1" x14ac:dyDescent="0.2">
      <c r="B57" s="62"/>
      <c r="D57" s="42"/>
      <c r="E57" s="42"/>
      <c r="F57" s="47"/>
      <c r="G57" s="48"/>
      <c r="H57" s="48"/>
      <c r="I57" s="48"/>
      <c r="J57" s="49"/>
      <c r="K57" s="53"/>
      <c r="L57" s="54"/>
      <c r="M57" s="54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56"/>
      <c r="AA57" s="37"/>
      <c r="AB57" s="37"/>
      <c r="AC57" s="37"/>
      <c r="AD57" s="37"/>
    </row>
    <row r="58" spans="2:30" ht="12.75" customHeight="1" x14ac:dyDescent="0.2">
      <c r="B58" s="62"/>
      <c r="D58" s="42"/>
      <c r="E58" s="42"/>
      <c r="F58" s="47"/>
      <c r="G58" s="48"/>
      <c r="H58" s="48"/>
      <c r="I58" s="48"/>
      <c r="J58" s="49"/>
      <c r="K58" s="53"/>
      <c r="L58" s="54"/>
      <c r="M58" s="54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57"/>
      <c r="AA58" s="37"/>
      <c r="AB58" s="37"/>
      <c r="AC58" s="37"/>
      <c r="AD58" s="37"/>
    </row>
    <row r="59" spans="2:30" ht="12.75" customHeight="1" thickBot="1" x14ac:dyDescent="0.25">
      <c r="B59" s="63"/>
      <c r="D59" s="43"/>
      <c r="E59" s="43"/>
      <c r="F59" s="50"/>
      <c r="G59" s="51"/>
      <c r="H59" s="51"/>
      <c r="I59" s="51"/>
      <c r="J59" s="52"/>
      <c r="K59" s="9" t="str">
        <f t="shared" ref="K59:AD59" si="7">IF(OR(TRIM(K44)=0,TRIM(K44)=""),"",IFERROR(TRIM(INDEX(QryItemNamed,MATCH(TRIM(K44),ITEM,0),3)),""))</f>
        <v/>
      </c>
      <c r="L59" s="10" t="str">
        <f t="shared" si="7"/>
        <v/>
      </c>
      <c r="M59" s="10" t="str">
        <f t="shared" si="7"/>
        <v/>
      </c>
      <c r="N59" s="10" t="str">
        <f t="shared" si="7"/>
        <v/>
      </c>
      <c r="O59" s="10" t="str">
        <f t="shared" si="7"/>
        <v/>
      </c>
      <c r="P59" s="10" t="str">
        <f t="shared" si="7"/>
        <v/>
      </c>
      <c r="Q59" s="10" t="str">
        <f t="shared" si="7"/>
        <v/>
      </c>
      <c r="R59" s="10" t="str">
        <f t="shared" si="7"/>
        <v/>
      </c>
      <c r="S59" s="10" t="str">
        <f t="shared" si="7"/>
        <v/>
      </c>
      <c r="T59" s="10" t="str">
        <f t="shared" si="7"/>
        <v/>
      </c>
      <c r="U59" s="10" t="str">
        <f t="shared" si="7"/>
        <v/>
      </c>
      <c r="V59" s="10" t="str">
        <f t="shared" si="7"/>
        <v/>
      </c>
      <c r="W59" s="10" t="str">
        <f t="shared" si="7"/>
        <v/>
      </c>
      <c r="X59" s="10" t="str">
        <f t="shared" si="7"/>
        <v/>
      </c>
      <c r="Y59" s="10" t="str">
        <f t="shared" si="7"/>
        <v/>
      </c>
      <c r="Z59" s="10" t="str">
        <f t="shared" si="7"/>
        <v/>
      </c>
      <c r="AA59" s="10" t="str">
        <f t="shared" si="7"/>
        <v/>
      </c>
      <c r="AB59" s="10" t="str">
        <f t="shared" si="7"/>
        <v/>
      </c>
      <c r="AC59" s="10" t="str">
        <f t="shared" si="7"/>
        <v/>
      </c>
      <c r="AD59" s="10" t="str">
        <f t="shared" si="7"/>
        <v/>
      </c>
    </row>
    <row r="60" spans="2:30" ht="12.75" customHeight="1" x14ac:dyDescent="0.2">
      <c r="B60" s="26"/>
      <c r="D60" s="11"/>
      <c r="E60" s="11"/>
      <c r="F60" s="12"/>
      <c r="G60" s="13"/>
      <c r="H60" s="11" t="s">
        <v>1</v>
      </c>
      <c r="I60" s="12"/>
      <c r="J60" s="14"/>
      <c r="K60" s="13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</row>
    <row r="61" spans="2:30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2:30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2:30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2:30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2:30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2:30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2:30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2:30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2:30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2:30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2:30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2:30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2:30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2:30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2:30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2:30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2:30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2:30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2:30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2:30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2:30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</row>
    <row r="82" spans="2:30" ht="12.75" customHeight="1" thickBot="1" x14ac:dyDescent="0.25">
      <c r="B82" s="28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2:30" ht="12.75" customHeight="1" x14ac:dyDescent="0.2">
      <c r="B83" s="5" t="s">
        <v>12</v>
      </c>
      <c r="D83" s="34" t="s">
        <v>2</v>
      </c>
      <c r="E83" s="35"/>
      <c r="F83" s="35"/>
      <c r="G83" s="35"/>
      <c r="H83" s="35"/>
      <c r="I83" s="35"/>
      <c r="J83" s="36"/>
      <c r="K83" s="19" t="str">
        <f t="shared" ref="K83:AD83" si="8">IF(K44="","",IF(OR(K59="", K59="LS", K59="LUMP"),IF(SUM(COUNTIF(K60:K82,"LS")+COUNTIF(K60:K82,"LUMP"))&gt;0,"LS",""),IF(SUM(K60:K82)&gt;0,ROUNDUP(SUM(K60:K82),0),"")))</f>
        <v/>
      </c>
      <c r="L83" s="19" t="str">
        <f t="shared" si="8"/>
        <v/>
      </c>
      <c r="M83" s="19" t="str">
        <f t="shared" si="8"/>
        <v/>
      </c>
      <c r="N83" s="19" t="str">
        <f t="shared" si="8"/>
        <v/>
      </c>
      <c r="O83" s="19" t="str">
        <f t="shared" si="8"/>
        <v/>
      </c>
      <c r="P83" s="19" t="str">
        <f t="shared" si="8"/>
        <v/>
      </c>
      <c r="Q83" s="19" t="str">
        <f t="shared" si="8"/>
        <v/>
      </c>
      <c r="R83" s="19" t="str">
        <f t="shared" si="8"/>
        <v/>
      </c>
      <c r="S83" s="19" t="str">
        <f t="shared" si="8"/>
        <v/>
      </c>
      <c r="T83" s="19" t="str">
        <f t="shared" si="8"/>
        <v/>
      </c>
      <c r="U83" s="19" t="str">
        <f t="shared" si="8"/>
        <v/>
      </c>
      <c r="V83" s="19" t="str">
        <f t="shared" si="8"/>
        <v/>
      </c>
      <c r="W83" s="19" t="str">
        <f t="shared" si="8"/>
        <v/>
      </c>
      <c r="X83" s="19" t="str">
        <f t="shared" si="8"/>
        <v/>
      </c>
      <c r="Y83" s="19" t="str">
        <f t="shared" si="8"/>
        <v/>
      </c>
      <c r="Z83" s="19" t="str">
        <f t="shared" si="8"/>
        <v/>
      </c>
      <c r="AA83" s="19" t="str">
        <f t="shared" si="8"/>
        <v/>
      </c>
      <c r="AB83" s="19" t="str">
        <f t="shared" si="8"/>
        <v/>
      </c>
      <c r="AC83" s="19" t="str">
        <f t="shared" si="8"/>
        <v/>
      </c>
      <c r="AD83" s="19" t="str">
        <f t="shared" si="8"/>
        <v/>
      </c>
    </row>
    <row r="84" spans="2:30" ht="12.75" customHeight="1" thickBot="1" x14ac:dyDescent="0.25"/>
    <row r="85" spans="2:30" ht="12.75" customHeight="1" thickBot="1" x14ac:dyDescent="0.25">
      <c r="B85" s="24" t="s">
        <v>10</v>
      </c>
      <c r="D85" s="38" t="str">
        <f>"SUBSUMMARY SHEET " &amp; B86</f>
        <v xml:space="preserve">SUBSUMMARY SHEET 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</row>
    <row r="86" spans="2:30" ht="12.75" customHeight="1" thickBot="1" x14ac:dyDescent="0.25">
      <c r="B86" s="25"/>
      <c r="D86" s="39" t="s">
        <v>8</v>
      </c>
      <c r="E86" s="39"/>
      <c r="F86" s="39"/>
      <c r="G86" s="39"/>
      <c r="H86" s="39"/>
      <c r="I86" s="39"/>
      <c r="J86" s="39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</row>
    <row r="87" spans="2:30" ht="12.75" customHeight="1" thickBot="1" x14ac:dyDescent="0.25">
      <c r="D87" s="40" t="s">
        <v>9</v>
      </c>
      <c r="E87" s="40"/>
      <c r="F87" s="40"/>
      <c r="G87" s="40"/>
      <c r="H87" s="40"/>
      <c r="I87" s="40"/>
      <c r="J87" s="4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</row>
    <row r="88" spans="2:30" ht="12.75" customHeight="1" x14ac:dyDescent="0.2">
      <c r="B88" s="61" t="s">
        <v>11</v>
      </c>
      <c r="D88" s="41" t="s">
        <v>20</v>
      </c>
      <c r="E88" s="41" t="s">
        <v>21</v>
      </c>
      <c r="F88" s="44" t="s">
        <v>0</v>
      </c>
      <c r="G88" s="45"/>
      <c r="H88" s="45"/>
      <c r="I88" s="45"/>
      <c r="J88" s="46"/>
      <c r="K88" s="7" t="str">
        <f t="shared" ref="K88:AD88" si="9">IF(OR(TRIM(K86)=0,TRIM(K86)=""),"",IF(IFERROR(TRIM(INDEX(QryItemNamed,MATCH(TRIM(K86),ITEM,0),2)),"")="Y","SPECIAL",LEFT(IFERROR(TRIM(INDEX(ITEM,MATCH(TRIM(K86),ITEM,0))),""),3)))</f>
        <v/>
      </c>
      <c r="L88" s="8" t="str">
        <f t="shared" si="9"/>
        <v/>
      </c>
      <c r="M88" s="8" t="str">
        <f t="shared" si="9"/>
        <v/>
      </c>
      <c r="N88" s="8" t="str">
        <f t="shared" si="9"/>
        <v/>
      </c>
      <c r="O88" s="8" t="str">
        <f t="shared" si="9"/>
        <v/>
      </c>
      <c r="P88" s="8" t="str">
        <f t="shared" si="9"/>
        <v/>
      </c>
      <c r="Q88" s="8" t="str">
        <f t="shared" si="9"/>
        <v/>
      </c>
      <c r="R88" s="8" t="str">
        <f t="shared" si="9"/>
        <v/>
      </c>
      <c r="S88" s="8" t="str">
        <f t="shared" si="9"/>
        <v/>
      </c>
      <c r="T88" s="8" t="str">
        <f t="shared" si="9"/>
        <v/>
      </c>
      <c r="U88" s="8" t="str">
        <f t="shared" si="9"/>
        <v/>
      </c>
      <c r="V88" s="8" t="str">
        <f t="shared" si="9"/>
        <v/>
      </c>
      <c r="W88" s="8" t="str">
        <f t="shared" si="9"/>
        <v/>
      </c>
      <c r="X88" s="8" t="str">
        <f t="shared" si="9"/>
        <v/>
      </c>
      <c r="Y88" s="8" t="str">
        <f t="shared" si="9"/>
        <v/>
      </c>
      <c r="Z88" s="8" t="str">
        <f t="shared" si="9"/>
        <v/>
      </c>
      <c r="AA88" s="8" t="str">
        <f t="shared" si="9"/>
        <v/>
      </c>
      <c r="AB88" s="8" t="str">
        <f t="shared" si="9"/>
        <v/>
      </c>
      <c r="AC88" s="8" t="str">
        <f t="shared" si="9"/>
        <v/>
      </c>
      <c r="AD88" s="8" t="str">
        <f t="shared" si="9"/>
        <v/>
      </c>
    </row>
    <row r="89" spans="2:30" ht="12.75" customHeight="1" x14ac:dyDescent="0.2">
      <c r="B89" s="62"/>
      <c r="D89" s="42"/>
      <c r="E89" s="42"/>
      <c r="F89" s="47"/>
      <c r="G89" s="48"/>
      <c r="H89" s="48"/>
      <c r="I89" s="48"/>
      <c r="J89" s="49"/>
      <c r="K89" s="53" t="str">
        <f t="shared" ref="K89:AD89" si="10">IF(OR(TRIM(K86)=0,TRIM(K86)=""),IF(K87="","",K87),IF(IFERROR(TRIM(INDEX(QryItemNamed,MATCH(TRIM(K86),ITEM,0),2)),"")="Y",TRIM(RIGHT(IFERROR(TRIM(INDEX(QryItemNamed,MATCH(TRIM(K86),ITEM,0),4)),"123456789012"),LEN(IFERROR(TRIM(INDEX(QryItemNamed,MATCH(TRIM(K86),ITEM,0),4)),"123456789012"))-9))&amp;K87,IFERROR(TRIM(INDEX(QryItemNamed,MATCH(TRIM(K86),ITEM,0),4))&amp;K87,"ITEM CODE DOES NOT EXIST IN ITEM MASTER")))</f>
        <v/>
      </c>
      <c r="L89" s="54" t="str">
        <f t="shared" si="10"/>
        <v/>
      </c>
      <c r="M89" s="54" t="str">
        <f t="shared" si="10"/>
        <v/>
      </c>
      <c r="N89" s="37" t="str">
        <f t="shared" si="10"/>
        <v/>
      </c>
      <c r="O89" s="37" t="str">
        <f t="shared" si="10"/>
        <v/>
      </c>
      <c r="P89" s="37" t="str">
        <f t="shared" si="10"/>
        <v/>
      </c>
      <c r="Q89" s="37" t="str">
        <f t="shared" si="10"/>
        <v/>
      </c>
      <c r="R89" s="37" t="str">
        <f t="shared" si="10"/>
        <v/>
      </c>
      <c r="S89" s="37" t="str">
        <f t="shared" si="10"/>
        <v/>
      </c>
      <c r="T89" s="37" t="str">
        <f t="shared" si="10"/>
        <v/>
      </c>
      <c r="U89" s="37" t="str">
        <f t="shared" si="10"/>
        <v/>
      </c>
      <c r="V89" s="37" t="str">
        <f t="shared" si="10"/>
        <v/>
      </c>
      <c r="W89" s="37" t="str">
        <f t="shared" si="10"/>
        <v/>
      </c>
      <c r="X89" s="37" t="str">
        <f t="shared" si="10"/>
        <v/>
      </c>
      <c r="Y89" s="37" t="str">
        <f t="shared" si="10"/>
        <v/>
      </c>
      <c r="Z89" s="55" t="str">
        <f t="shared" si="10"/>
        <v/>
      </c>
      <c r="AA89" s="37" t="str">
        <f t="shared" si="10"/>
        <v/>
      </c>
      <c r="AB89" s="37" t="str">
        <f t="shared" si="10"/>
        <v/>
      </c>
      <c r="AC89" s="37" t="str">
        <f t="shared" si="10"/>
        <v/>
      </c>
      <c r="AD89" s="37" t="str">
        <f t="shared" si="10"/>
        <v/>
      </c>
    </row>
    <row r="90" spans="2:30" ht="12.75" customHeight="1" x14ac:dyDescent="0.2">
      <c r="B90" s="62"/>
      <c r="D90" s="42"/>
      <c r="E90" s="42"/>
      <c r="F90" s="47"/>
      <c r="G90" s="48"/>
      <c r="H90" s="48"/>
      <c r="I90" s="48"/>
      <c r="J90" s="49"/>
      <c r="K90" s="53"/>
      <c r="L90" s="54"/>
      <c r="M90" s="54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56"/>
      <c r="AA90" s="37"/>
      <c r="AB90" s="37"/>
      <c r="AC90" s="37"/>
      <c r="AD90" s="37"/>
    </row>
    <row r="91" spans="2:30" ht="12.75" customHeight="1" x14ac:dyDescent="0.2">
      <c r="B91" s="62"/>
      <c r="D91" s="42"/>
      <c r="E91" s="42"/>
      <c r="F91" s="47"/>
      <c r="G91" s="48"/>
      <c r="H91" s="48"/>
      <c r="I91" s="48"/>
      <c r="J91" s="49"/>
      <c r="K91" s="53"/>
      <c r="L91" s="54"/>
      <c r="M91" s="54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56"/>
      <c r="AA91" s="37"/>
      <c r="AB91" s="37"/>
      <c r="AC91" s="37"/>
      <c r="AD91" s="37"/>
    </row>
    <row r="92" spans="2:30" ht="12.75" customHeight="1" x14ac:dyDescent="0.2">
      <c r="B92" s="62"/>
      <c r="D92" s="42"/>
      <c r="E92" s="42"/>
      <c r="F92" s="47"/>
      <c r="G92" s="48"/>
      <c r="H92" s="48"/>
      <c r="I92" s="48"/>
      <c r="J92" s="49"/>
      <c r="K92" s="53"/>
      <c r="L92" s="54"/>
      <c r="M92" s="54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56"/>
      <c r="AA92" s="37"/>
      <c r="AB92" s="37"/>
      <c r="AC92" s="37"/>
      <c r="AD92" s="37"/>
    </row>
    <row r="93" spans="2:30" ht="12.75" customHeight="1" x14ac:dyDescent="0.2">
      <c r="B93" s="62"/>
      <c r="D93" s="42"/>
      <c r="E93" s="42"/>
      <c r="F93" s="47"/>
      <c r="G93" s="48"/>
      <c r="H93" s="48"/>
      <c r="I93" s="48"/>
      <c r="J93" s="49"/>
      <c r="K93" s="53"/>
      <c r="L93" s="54"/>
      <c r="M93" s="54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56"/>
      <c r="AA93" s="37"/>
      <c r="AB93" s="37"/>
      <c r="AC93" s="37"/>
      <c r="AD93" s="37"/>
    </row>
    <row r="94" spans="2:30" ht="12.75" customHeight="1" x14ac:dyDescent="0.2">
      <c r="B94" s="62"/>
      <c r="D94" s="42"/>
      <c r="E94" s="42"/>
      <c r="F94" s="47"/>
      <c r="G94" s="48"/>
      <c r="H94" s="48"/>
      <c r="I94" s="48"/>
      <c r="J94" s="49"/>
      <c r="K94" s="53"/>
      <c r="L94" s="54"/>
      <c r="M94" s="54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56"/>
      <c r="AA94" s="37"/>
      <c r="AB94" s="37"/>
      <c r="AC94" s="37"/>
      <c r="AD94" s="37"/>
    </row>
    <row r="95" spans="2:30" ht="12.75" customHeight="1" x14ac:dyDescent="0.2">
      <c r="B95" s="62"/>
      <c r="D95" s="42"/>
      <c r="E95" s="42"/>
      <c r="F95" s="47"/>
      <c r="G95" s="48"/>
      <c r="H95" s="48"/>
      <c r="I95" s="48"/>
      <c r="J95" s="49"/>
      <c r="K95" s="53"/>
      <c r="L95" s="54"/>
      <c r="M95" s="54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56"/>
      <c r="AA95" s="37"/>
      <c r="AB95" s="37"/>
      <c r="AC95" s="37"/>
      <c r="AD95" s="37"/>
    </row>
    <row r="96" spans="2:30" ht="12.75" customHeight="1" x14ac:dyDescent="0.2">
      <c r="B96" s="62"/>
      <c r="D96" s="42"/>
      <c r="E96" s="42"/>
      <c r="F96" s="47"/>
      <c r="G96" s="48"/>
      <c r="H96" s="48"/>
      <c r="I96" s="48"/>
      <c r="J96" s="49"/>
      <c r="K96" s="53"/>
      <c r="L96" s="54"/>
      <c r="M96" s="54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56"/>
      <c r="AA96" s="37"/>
      <c r="AB96" s="37"/>
      <c r="AC96" s="37"/>
      <c r="AD96" s="37"/>
    </row>
    <row r="97" spans="2:30" ht="12.75" customHeight="1" x14ac:dyDescent="0.2">
      <c r="B97" s="62"/>
      <c r="D97" s="42"/>
      <c r="E97" s="42"/>
      <c r="F97" s="47"/>
      <c r="G97" s="48"/>
      <c r="H97" s="48"/>
      <c r="I97" s="48"/>
      <c r="J97" s="49"/>
      <c r="K97" s="53"/>
      <c r="L97" s="54"/>
      <c r="M97" s="54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56"/>
      <c r="AA97" s="37"/>
      <c r="AB97" s="37"/>
      <c r="AC97" s="37"/>
      <c r="AD97" s="37"/>
    </row>
    <row r="98" spans="2:30" ht="12.75" customHeight="1" x14ac:dyDescent="0.2">
      <c r="B98" s="62"/>
      <c r="D98" s="42"/>
      <c r="E98" s="42"/>
      <c r="F98" s="47"/>
      <c r="G98" s="48"/>
      <c r="H98" s="48"/>
      <c r="I98" s="48"/>
      <c r="J98" s="49"/>
      <c r="K98" s="53"/>
      <c r="L98" s="54"/>
      <c r="M98" s="54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56"/>
      <c r="AA98" s="37"/>
      <c r="AB98" s="37"/>
      <c r="AC98" s="37"/>
      <c r="AD98" s="37"/>
    </row>
    <row r="99" spans="2:30" ht="12.75" customHeight="1" x14ac:dyDescent="0.2">
      <c r="B99" s="62"/>
      <c r="D99" s="42"/>
      <c r="E99" s="42"/>
      <c r="F99" s="47"/>
      <c r="G99" s="48"/>
      <c r="H99" s="48"/>
      <c r="I99" s="48"/>
      <c r="J99" s="49"/>
      <c r="K99" s="53"/>
      <c r="L99" s="54"/>
      <c r="M99" s="54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56"/>
      <c r="AA99" s="37"/>
      <c r="AB99" s="37"/>
      <c r="AC99" s="37"/>
      <c r="AD99" s="37"/>
    </row>
    <row r="100" spans="2:30" ht="12.75" customHeight="1" x14ac:dyDescent="0.2">
      <c r="B100" s="62"/>
      <c r="D100" s="42"/>
      <c r="E100" s="42"/>
      <c r="F100" s="47"/>
      <c r="G100" s="48"/>
      <c r="H100" s="48"/>
      <c r="I100" s="48"/>
      <c r="J100" s="49"/>
      <c r="K100" s="53"/>
      <c r="L100" s="54"/>
      <c r="M100" s="54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57"/>
      <c r="AA100" s="37"/>
      <c r="AB100" s="37"/>
      <c r="AC100" s="37"/>
      <c r="AD100" s="37"/>
    </row>
    <row r="101" spans="2:30" ht="12.75" customHeight="1" thickBot="1" x14ac:dyDescent="0.25">
      <c r="B101" s="63"/>
      <c r="D101" s="43"/>
      <c r="E101" s="43"/>
      <c r="F101" s="50"/>
      <c r="G101" s="51"/>
      <c r="H101" s="51"/>
      <c r="I101" s="51"/>
      <c r="J101" s="52"/>
      <c r="K101" s="9" t="str">
        <f t="shared" ref="K101:AD101" si="11">IF(OR(TRIM(K86)=0,TRIM(K86)=""),"",IFERROR(TRIM(INDEX(QryItemNamed,MATCH(TRIM(K86),ITEM,0),3)),""))</f>
        <v/>
      </c>
      <c r="L101" s="10" t="str">
        <f t="shared" si="11"/>
        <v/>
      </c>
      <c r="M101" s="10" t="str">
        <f t="shared" si="11"/>
        <v/>
      </c>
      <c r="N101" s="10" t="str">
        <f t="shared" si="11"/>
        <v/>
      </c>
      <c r="O101" s="10" t="str">
        <f t="shared" si="11"/>
        <v/>
      </c>
      <c r="P101" s="10" t="str">
        <f t="shared" si="11"/>
        <v/>
      </c>
      <c r="Q101" s="10" t="str">
        <f t="shared" si="11"/>
        <v/>
      </c>
      <c r="R101" s="10" t="str">
        <f t="shared" si="11"/>
        <v/>
      </c>
      <c r="S101" s="10" t="str">
        <f t="shared" si="11"/>
        <v/>
      </c>
      <c r="T101" s="10" t="str">
        <f t="shared" si="11"/>
        <v/>
      </c>
      <c r="U101" s="10" t="str">
        <f t="shared" si="11"/>
        <v/>
      </c>
      <c r="V101" s="10" t="str">
        <f t="shared" si="11"/>
        <v/>
      </c>
      <c r="W101" s="10" t="str">
        <f t="shared" si="11"/>
        <v/>
      </c>
      <c r="X101" s="10" t="str">
        <f t="shared" si="11"/>
        <v/>
      </c>
      <c r="Y101" s="10" t="str">
        <f t="shared" si="11"/>
        <v/>
      </c>
      <c r="Z101" s="10" t="str">
        <f t="shared" si="11"/>
        <v/>
      </c>
      <c r="AA101" s="10" t="str">
        <f t="shared" si="11"/>
        <v/>
      </c>
      <c r="AB101" s="10" t="str">
        <f t="shared" si="11"/>
        <v/>
      </c>
      <c r="AC101" s="10" t="str">
        <f t="shared" si="11"/>
        <v/>
      </c>
      <c r="AD101" s="10" t="str">
        <f t="shared" si="11"/>
        <v/>
      </c>
    </row>
    <row r="102" spans="2:30" ht="12.75" customHeight="1" x14ac:dyDescent="0.2">
      <c r="B102" s="26"/>
      <c r="D102" s="11"/>
      <c r="E102" s="11"/>
      <c r="F102" s="12"/>
      <c r="G102" s="13"/>
      <c r="H102" s="11" t="s">
        <v>1</v>
      </c>
      <c r="I102" s="12"/>
      <c r="J102" s="14"/>
      <c r="K102" s="13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</row>
    <row r="103" spans="2:30" ht="12.75" customHeight="1" x14ac:dyDescent="0.2">
      <c r="B103" s="27"/>
      <c r="D103" s="15"/>
      <c r="E103" s="15"/>
      <c r="F103" s="16"/>
      <c r="G103" s="17"/>
      <c r="H103" s="15"/>
      <c r="I103" s="16"/>
      <c r="J103" s="18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2:30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2:30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2:30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2:30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2:30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2:30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2:30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</row>
    <row r="111" spans="2:30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</row>
    <row r="112" spans="2:30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2:30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2:30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</row>
    <row r="115" spans="2:30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</row>
    <row r="116" spans="2:30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2:30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</row>
    <row r="118" spans="2:30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2:30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2:30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2:30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2:30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</row>
    <row r="123" spans="2:30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2:30" ht="12.75" customHeight="1" thickBot="1" x14ac:dyDescent="0.25">
      <c r="B124" s="28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2:30" ht="12.75" customHeight="1" x14ac:dyDescent="0.2">
      <c r="B125" s="5" t="s">
        <v>12</v>
      </c>
      <c r="D125" s="34" t="s">
        <v>2</v>
      </c>
      <c r="E125" s="35"/>
      <c r="F125" s="35"/>
      <c r="G125" s="35"/>
      <c r="H125" s="35"/>
      <c r="I125" s="35"/>
      <c r="J125" s="36"/>
      <c r="K125" s="19" t="str">
        <f t="shared" ref="K125:AD125" si="12">IF(K86="","",IF(OR(K101="", K101="LS", K101="LUMP"),IF(SUM(COUNTIF(K102:K124,"LS")+COUNTIF(K102:K124,"LUMP"))&gt;0,"LS",""),IF(SUM(K102:K124)&gt;0,ROUNDUP(SUM(K102:K124),0),"")))</f>
        <v/>
      </c>
      <c r="L125" s="19" t="str">
        <f t="shared" si="12"/>
        <v/>
      </c>
      <c r="M125" s="19" t="str">
        <f t="shared" si="12"/>
        <v/>
      </c>
      <c r="N125" s="19" t="str">
        <f t="shared" si="12"/>
        <v/>
      </c>
      <c r="O125" s="19" t="str">
        <f t="shared" si="12"/>
        <v/>
      </c>
      <c r="P125" s="19" t="str">
        <f t="shared" si="12"/>
        <v/>
      </c>
      <c r="Q125" s="19" t="str">
        <f t="shared" si="12"/>
        <v/>
      </c>
      <c r="R125" s="19" t="str">
        <f t="shared" si="12"/>
        <v/>
      </c>
      <c r="S125" s="19" t="str">
        <f t="shared" si="12"/>
        <v/>
      </c>
      <c r="T125" s="19" t="str">
        <f t="shared" si="12"/>
        <v/>
      </c>
      <c r="U125" s="19" t="str">
        <f t="shared" si="12"/>
        <v/>
      </c>
      <c r="V125" s="19" t="str">
        <f t="shared" si="12"/>
        <v/>
      </c>
      <c r="W125" s="19" t="str">
        <f t="shared" si="12"/>
        <v/>
      </c>
      <c r="X125" s="19" t="str">
        <f t="shared" si="12"/>
        <v/>
      </c>
      <c r="Y125" s="19" t="str">
        <f t="shared" si="12"/>
        <v/>
      </c>
      <c r="Z125" s="19" t="str">
        <f t="shared" si="12"/>
        <v/>
      </c>
      <c r="AA125" s="19" t="str">
        <f t="shared" si="12"/>
        <v/>
      </c>
      <c r="AB125" s="19" t="str">
        <f t="shared" si="12"/>
        <v/>
      </c>
      <c r="AC125" s="19" t="str">
        <f t="shared" si="12"/>
        <v/>
      </c>
      <c r="AD125" s="19" t="str">
        <f t="shared" si="12"/>
        <v/>
      </c>
    </row>
    <row r="126" spans="2:30" ht="12.75" customHeight="1" thickBot="1" x14ac:dyDescent="0.25"/>
    <row r="127" spans="2:30" ht="12.75" customHeight="1" thickBot="1" x14ac:dyDescent="0.25">
      <c r="B127" s="24" t="s">
        <v>10</v>
      </c>
      <c r="D127" s="38" t="str">
        <f>"SUBSUMMARY SHEET " &amp; B128</f>
        <v xml:space="preserve">SUBSUMMARY SHEET </v>
      </c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</row>
    <row r="128" spans="2:30" ht="12.75" customHeight="1" thickBot="1" x14ac:dyDescent="0.25">
      <c r="B128" s="25"/>
      <c r="D128" s="39" t="s">
        <v>8</v>
      </c>
      <c r="E128" s="39"/>
      <c r="F128" s="39"/>
      <c r="G128" s="39"/>
      <c r="H128" s="39"/>
      <c r="I128" s="39"/>
      <c r="J128" s="39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</row>
    <row r="129" spans="2:30" ht="12.75" customHeight="1" thickBot="1" x14ac:dyDescent="0.25">
      <c r="D129" s="40" t="s">
        <v>9</v>
      </c>
      <c r="E129" s="40"/>
      <c r="F129" s="40"/>
      <c r="G129" s="40"/>
      <c r="H129" s="40"/>
      <c r="I129" s="40"/>
      <c r="J129" s="4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</row>
    <row r="130" spans="2:30" ht="12.75" customHeight="1" x14ac:dyDescent="0.2">
      <c r="B130" s="61" t="s">
        <v>11</v>
      </c>
      <c r="D130" s="41" t="s">
        <v>20</v>
      </c>
      <c r="E130" s="41" t="s">
        <v>21</v>
      </c>
      <c r="F130" s="44" t="s">
        <v>0</v>
      </c>
      <c r="G130" s="45"/>
      <c r="H130" s="45"/>
      <c r="I130" s="45"/>
      <c r="J130" s="46"/>
      <c r="K130" s="7" t="str">
        <f t="shared" ref="K130:AD130" si="13">IF(OR(TRIM(K128)=0,TRIM(K128)=""),"",IF(IFERROR(TRIM(INDEX(QryItemNamed,MATCH(TRIM(K128),ITEM,0),2)),"")="Y","SPECIAL",LEFT(IFERROR(TRIM(INDEX(ITEM,MATCH(TRIM(K128),ITEM,0))),""),3)))</f>
        <v/>
      </c>
      <c r="L130" s="8" t="str">
        <f t="shared" si="13"/>
        <v/>
      </c>
      <c r="M130" s="8" t="str">
        <f t="shared" si="13"/>
        <v/>
      </c>
      <c r="N130" s="8" t="str">
        <f t="shared" si="13"/>
        <v/>
      </c>
      <c r="O130" s="8" t="str">
        <f t="shared" si="13"/>
        <v/>
      </c>
      <c r="P130" s="8" t="str">
        <f t="shared" si="13"/>
        <v/>
      </c>
      <c r="Q130" s="8" t="str">
        <f t="shared" si="13"/>
        <v/>
      </c>
      <c r="R130" s="8" t="str">
        <f t="shared" si="13"/>
        <v/>
      </c>
      <c r="S130" s="8" t="str">
        <f t="shared" si="13"/>
        <v/>
      </c>
      <c r="T130" s="8" t="str">
        <f t="shared" si="13"/>
        <v/>
      </c>
      <c r="U130" s="8" t="str">
        <f t="shared" si="13"/>
        <v/>
      </c>
      <c r="V130" s="8" t="str">
        <f t="shared" si="13"/>
        <v/>
      </c>
      <c r="W130" s="8" t="str">
        <f t="shared" si="13"/>
        <v/>
      </c>
      <c r="X130" s="8" t="str">
        <f t="shared" si="13"/>
        <v/>
      </c>
      <c r="Y130" s="8" t="str">
        <f t="shared" si="13"/>
        <v/>
      </c>
      <c r="Z130" s="8" t="str">
        <f t="shared" si="13"/>
        <v/>
      </c>
      <c r="AA130" s="8" t="str">
        <f t="shared" si="13"/>
        <v/>
      </c>
      <c r="AB130" s="8" t="str">
        <f t="shared" si="13"/>
        <v/>
      </c>
      <c r="AC130" s="8" t="str">
        <f t="shared" si="13"/>
        <v/>
      </c>
      <c r="AD130" s="8" t="str">
        <f t="shared" si="13"/>
        <v/>
      </c>
    </row>
    <row r="131" spans="2:30" ht="12.75" customHeight="1" x14ac:dyDescent="0.2">
      <c r="B131" s="62"/>
      <c r="D131" s="42"/>
      <c r="E131" s="42"/>
      <c r="F131" s="47"/>
      <c r="G131" s="48"/>
      <c r="H131" s="48"/>
      <c r="I131" s="48"/>
      <c r="J131" s="49"/>
      <c r="K131" s="53" t="str">
        <f t="shared" ref="K131:AD131" si="14">IF(OR(TRIM(K128)=0,TRIM(K128)=""),IF(K129="","",K129),IF(IFERROR(TRIM(INDEX(QryItemNamed,MATCH(TRIM(K128),ITEM,0),2)),"")="Y",TRIM(RIGHT(IFERROR(TRIM(INDEX(QryItemNamed,MATCH(TRIM(K128),ITEM,0),4)),"123456789012"),LEN(IFERROR(TRIM(INDEX(QryItemNamed,MATCH(TRIM(K128),ITEM,0),4)),"123456789012"))-9))&amp;K129,IFERROR(TRIM(INDEX(QryItemNamed,MATCH(TRIM(K128),ITEM,0),4))&amp;K129,"ITEM CODE DOES NOT EXIST IN ITEM MASTER")))</f>
        <v/>
      </c>
      <c r="L131" s="54" t="str">
        <f t="shared" si="14"/>
        <v/>
      </c>
      <c r="M131" s="54" t="str">
        <f t="shared" si="14"/>
        <v/>
      </c>
      <c r="N131" s="37" t="str">
        <f t="shared" si="14"/>
        <v/>
      </c>
      <c r="O131" s="37" t="str">
        <f t="shared" si="14"/>
        <v/>
      </c>
      <c r="P131" s="37" t="str">
        <f t="shared" si="14"/>
        <v/>
      </c>
      <c r="Q131" s="37" t="str">
        <f t="shared" si="14"/>
        <v/>
      </c>
      <c r="R131" s="37" t="str">
        <f t="shared" si="14"/>
        <v/>
      </c>
      <c r="S131" s="37" t="str">
        <f t="shared" si="14"/>
        <v/>
      </c>
      <c r="T131" s="37" t="str">
        <f t="shared" si="14"/>
        <v/>
      </c>
      <c r="U131" s="37" t="str">
        <f t="shared" si="14"/>
        <v/>
      </c>
      <c r="V131" s="37" t="str">
        <f t="shared" si="14"/>
        <v/>
      </c>
      <c r="W131" s="37" t="str">
        <f t="shared" si="14"/>
        <v/>
      </c>
      <c r="X131" s="37" t="str">
        <f t="shared" si="14"/>
        <v/>
      </c>
      <c r="Y131" s="37" t="str">
        <f t="shared" si="14"/>
        <v/>
      </c>
      <c r="Z131" s="55" t="str">
        <f t="shared" si="14"/>
        <v/>
      </c>
      <c r="AA131" s="37" t="str">
        <f t="shared" si="14"/>
        <v/>
      </c>
      <c r="AB131" s="37" t="str">
        <f t="shared" si="14"/>
        <v/>
      </c>
      <c r="AC131" s="37" t="str">
        <f t="shared" si="14"/>
        <v/>
      </c>
      <c r="AD131" s="37" t="str">
        <f t="shared" si="14"/>
        <v/>
      </c>
    </row>
    <row r="132" spans="2:30" ht="12.75" customHeight="1" x14ac:dyDescent="0.2">
      <c r="B132" s="62"/>
      <c r="D132" s="42"/>
      <c r="E132" s="42"/>
      <c r="F132" s="47"/>
      <c r="G132" s="48"/>
      <c r="H132" s="48"/>
      <c r="I132" s="48"/>
      <c r="J132" s="49"/>
      <c r="K132" s="53"/>
      <c r="L132" s="54"/>
      <c r="M132" s="54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56"/>
      <c r="AA132" s="37"/>
      <c r="AB132" s="37"/>
      <c r="AC132" s="37"/>
      <c r="AD132" s="37"/>
    </row>
    <row r="133" spans="2:30" ht="12.75" customHeight="1" x14ac:dyDescent="0.2">
      <c r="B133" s="62"/>
      <c r="D133" s="42"/>
      <c r="E133" s="42"/>
      <c r="F133" s="47"/>
      <c r="G133" s="48"/>
      <c r="H133" s="48"/>
      <c r="I133" s="48"/>
      <c r="J133" s="49"/>
      <c r="K133" s="53"/>
      <c r="L133" s="54"/>
      <c r="M133" s="54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56"/>
      <c r="AA133" s="37"/>
      <c r="AB133" s="37"/>
      <c r="AC133" s="37"/>
      <c r="AD133" s="37"/>
    </row>
    <row r="134" spans="2:30" ht="12.75" customHeight="1" x14ac:dyDescent="0.2">
      <c r="B134" s="62"/>
      <c r="D134" s="42"/>
      <c r="E134" s="42"/>
      <c r="F134" s="47"/>
      <c r="G134" s="48"/>
      <c r="H134" s="48"/>
      <c r="I134" s="48"/>
      <c r="J134" s="49"/>
      <c r="K134" s="53"/>
      <c r="L134" s="54"/>
      <c r="M134" s="54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56"/>
      <c r="AA134" s="37"/>
      <c r="AB134" s="37"/>
      <c r="AC134" s="37"/>
      <c r="AD134" s="37"/>
    </row>
    <row r="135" spans="2:30" ht="12.75" customHeight="1" x14ac:dyDescent="0.2">
      <c r="B135" s="62"/>
      <c r="D135" s="42"/>
      <c r="E135" s="42"/>
      <c r="F135" s="47"/>
      <c r="G135" s="48"/>
      <c r="H135" s="48"/>
      <c r="I135" s="48"/>
      <c r="J135" s="49"/>
      <c r="K135" s="53"/>
      <c r="L135" s="54"/>
      <c r="M135" s="54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56"/>
      <c r="AA135" s="37"/>
      <c r="AB135" s="37"/>
      <c r="AC135" s="37"/>
      <c r="AD135" s="37"/>
    </row>
    <row r="136" spans="2:30" ht="12.75" customHeight="1" x14ac:dyDescent="0.2">
      <c r="B136" s="62"/>
      <c r="D136" s="42"/>
      <c r="E136" s="42"/>
      <c r="F136" s="47"/>
      <c r="G136" s="48"/>
      <c r="H136" s="48"/>
      <c r="I136" s="48"/>
      <c r="J136" s="49"/>
      <c r="K136" s="53"/>
      <c r="L136" s="54"/>
      <c r="M136" s="54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56"/>
      <c r="AA136" s="37"/>
      <c r="AB136" s="37"/>
      <c r="AC136" s="37"/>
      <c r="AD136" s="37"/>
    </row>
    <row r="137" spans="2:30" ht="12.75" customHeight="1" x14ac:dyDescent="0.2">
      <c r="B137" s="62"/>
      <c r="D137" s="42"/>
      <c r="E137" s="42"/>
      <c r="F137" s="47"/>
      <c r="G137" s="48"/>
      <c r="H137" s="48"/>
      <c r="I137" s="48"/>
      <c r="J137" s="49"/>
      <c r="K137" s="53"/>
      <c r="L137" s="54"/>
      <c r="M137" s="54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56"/>
      <c r="AA137" s="37"/>
      <c r="AB137" s="37"/>
      <c r="AC137" s="37"/>
      <c r="AD137" s="37"/>
    </row>
    <row r="138" spans="2:30" ht="12.75" customHeight="1" x14ac:dyDescent="0.2">
      <c r="B138" s="62"/>
      <c r="D138" s="42"/>
      <c r="E138" s="42"/>
      <c r="F138" s="47"/>
      <c r="G138" s="48"/>
      <c r="H138" s="48"/>
      <c r="I138" s="48"/>
      <c r="J138" s="49"/>
      <c r="K138" s="53"/>
      <c r="L138" s="54"/>
      <c r="M138" s="54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56"/>
      <c r="AA138" s="37"/>
      <c r="AB138" s="37"/>
      <c r="AC138" s="37"/>
      <c r="AD138" s="37"/>
    </row>
    <row r="139" spans="2:30" ht="12.75" customHeight="1" x14ac:dyDescent="0.2">
      <c r="B139" s="62"/>
      <c r="D139" s="42"/>
      <c r="E139" s="42"/>
      <c r="F139" s="47"/>
      <c r="G139" s="48"/>
      <c r="H139" s="48"/>
      <c r="I139" s="48"/>
      <c r="J139" s="49"/>
      <c r="K139" s="53"/>
      <c r="L139" s="54"/>
      <c r="M139" s="54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56"/>
      <c r="AA139" s="37"/>
      <c r="AB139" s="37"/>
      <c r="AC139" s="37"/>
      <c r="AD139" s="37"/>
    </row>
    <row r="140" spans="2:30" ht="12.75" customHeight="1" x14ac:dyDescent="0.2">
      <c r="B140" s="62"/>
      <c r="D140" s="42"/>
      <c r="E140" s="42"/>
      <c r="F140" s="47"/>
      <c r="G140" s="48"/>
      <c r="H140" s="48"/>
      <c r="I140" s="48"/>
      <c r="J140" s="49"/>
      <c r="K140" s="53"/>
      <c r="L140" s="54"/>
      <c r="M140" s="54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56"/>
      <c r="AA140" s="37"/>
      <c r="AB140" s="37"/>
      <c r="AC140" s="37"/>
      <c r="AD140" s="37"/>
    </row>
    <row r="141" spans="2:30" ht="12.75" customHeight="1" x14ac:dyDescent="0.2">
      <c r="B141" s="62"/>
      <c r="D141" s="42"/>
      <c r="E141" s="42"/>
      <c r="F141" s="47"/>
      <c r="G141" s="48"/>
      <c r="H141" s="48"/>
      <c r="I141" s="48"/>
      <c r="J141" s="49"/>
      <c r="K141" s="53"/>
      <c r="L141" s="54"/>
      <c r="M141" s="54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56"/>
      <c r="AA141" s="37"/>
      <c r="AB141" s="37"/>
      <c r="AC141" s="37"/>
      <c r="AD141" s="37"/>
    </row>
    <row r="142" spans="2:30" ht="12.75" customHeight="1" x14ac:dyDescent="0.2">
      <c r="B142" s="62"/>
      <c r="D142" s="42"/>
      <c r="E142" s="42"/>
      <c r="F142" s="47"/>
      <c r="G142" s="48"/>
      <c r="H142" s="48"/>
      <c r="I142" s="48"/>
      <c r="J142" s="49"/>
      <c r="K142" s="53"/>
      <c r="L142" s="54"/>
      <c r="M142" s="54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57"/>
      <c r="AA142" s="37"/>
      <c r="AB142" s="37"/>
      <c r="AC142" s="37"/>
      <c r="AD142" s="37"/>
    </row>
    <row r="143" spans="2:30" ht="12.75" customHeight="1" thickBot="1" x14ac:dyDescent="0.25">
      <c r="B143" s="63"/>
      <c r="D143" s="43"/>
      <c r="E143" s="43"/>
      <c r="F143" s="50"/>
      <c r="G143" s="51"/>
      <c r="H143" s="51"/>
      <c r="I143" s="51"/>
      <c r="J143" s="52"/>
      <c r="K143" s="9" t="str">
        <f t="shared" ref="K143:AD143" si="15">IF(OR(TRIM(K128)=0,TRIM(K128)=""),"",IFERROR(TRIM(INDEX(QryItemNamed,MATCH(TRIM(K128),ITEM,0),3)),""))</f>
        <v/>
      </c>
      <c r="L143" s="10" t="str">
        <f t="shared" si="15"/>
        <v/>
      </c>
      <c r="M143" s="10" t="str">
        <f t="shared" si="15"/>
        <v/>
      </c>
      <c r="N143" s="10" t="str">
        <f t="shared" si="15"/>
        <v/>
      </c>
      <c r="O143" s="10" t="str">
        <f t="shared" si="15"/>
        <v/>
      </c>
      <c r="P143" s="10" t="str">
        <f t="shared" si="15"/>
        <v/>
      </c>
      <c r="Q143" s="10" t="str">
        <f t="shared" si="15"/>
        <v/>
      </c>
      <c r="R143" s="10" t="str">
        <f t="shared" si="15"/>
        <v/>
      </c>
      <c r="S143" s="10" t="str">
        <f t="shared" si="15"/>
        <v/>
      </c>
      <c r="T143" s="10" t="str">
        <f t="shared" si="15"/>
        <v/>
      </c>
      <c r="U143" s="10" t="str">
        <f t="shared" si="15"/>
        <v/>
      </c>
      <c r="V143" s="10" t="str">
        <f t="shared" si="15"/>
        <v/>
      </c>
      <c r="W143" s="10" t="str">
        <f t="shared" si="15"/>
        <v/>
      </c>
      <c r="X143" s="10" t="str">
        <f t="shared" si="15"/>
        <v/>
      </c>
      <c r="Y143" s="10" t="str">
        <f t="shared" si="15"/>
        <v/>
      </c>
      <c r="Z143" s="10" t="str">
        <f t="shared" si="15"/>
        <v/>
      </c>
      <c r="AA143" s="10" t="str">
        <f t="shared" si="15"/>
        <v/>
      </c>
      <c r="AB143" s="10" t="str">
        <f t="shared" si="15"/>
        <v/>
      </c>
      <c r="AC143" s="10" t="str">
        <f t="shared" si="15"/>
        <v/>
      </c>
      <c r="AD143" s="10" t="str">
        <f t="shared" si="15"/>
        <v/>
      </c>
    </row>
    <row r="144" spans="2:30" ht="12.75" customHeight="1" x14ac:dyDescent="0.2">
      <c r="B144" s="26"/>
      <c r="D144" s="11"/>
      <c r="E144" s="11"/>
      <c r="F144" s="12"/>
      <c r="G144" s="13"/>
      <c r="H144" s="11" t="s">
        <v>1</v>
      </c>
      <c r="I144" s="12"/>
      <c r="J144" s="14"/>
      <c r="K144" s="13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</row>
    <row r="145" spans="2:30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</row>
    <row r="146" spans="2:30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2:30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2:30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2:30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</row>
    <row r="150" spans="2:30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2:30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2:30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2:30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</row>
    <row r="154" spans="2:30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2:30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2:30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2:30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2:30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2:30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2:30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2:30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2:30" ht="12.75" customHeight="1" x14ac:dyDescent="0.2">
      <c r="B162" s="27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2:30" ht="12.75" customHeight="1" x14ac:dyDescent="0.2">
      <c r="B163" s="27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</row>
    <row r="164" spans="2:30" ht="12.75" customHeight="1" x14ac:dyDescent="0.2">
      <c r="B164" s="27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2:30" ht="12.75" customHeight="1" x14ac:dyDescent="0.2">
      <c r="B165" s="27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</row>
    <row r="166" spans="2:30" ht="12.75" customHeight="1" thickBot="1" x14ac:dyDescent="0.25">
      <c r="B166" s="28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</row>
    <row r="167" spans="2:30" ht="12.75" customHeight="1" x14ac:dyDescent="0.2">
      <c r="B167" s="5" t="s">
        <v>12</v>
      </c>
      <c r="D167" s="34" t="s">
        <v>2</v>
      </c>
      <c r="E167" s="35"/>
      <c r="F167" s="35"/>
      <c r="G167" s="35"/>
      <c r="H167" s="35"/>
      <c r="I167" s="35"/>
      <c r="J167" s="36"/>
      <c r="K167" s="19" t="str">
        <f t="shared" ref="K167:AD167" si="16">IF(K128="","",IF(OR(K143="", K143="LS", K143="LUMP"),IF(SUM(COUNTIF(K144:K166,"LS")+COUNTIF(K144:K166,"LUMP"))&gt;0,"LS",""),IF(SUM(K144:K166)&gt;0,ROUNDUP(SUM(K144:K166),0),"")))</f>
        <v/>
      </c>
      <c r="L167" s="19" t="str">
        <f t="shared" si="16"/>
        <v/>
      </c>
      <c r="M167" s="19" t="str">
        <f t="shared" si="16"/>
        <v/>
      </c>
      <c r="N167" s="19" t="str">
        <f t="shared" si="16"/>
        <v/>
      </c>
      <c r="O167" s="19" t="str">
        <f t="shared" si="16"/>
        <v/>
      </c>
      <c r="P167" s="19" t="str">
        <f t="shared" si="16"/>
        <v/>
      </c>
      <c r="Q167" s="19" t="str">
        <f t="shared" si="16"/>
        <v/>
      </c>
      <c r="R167" s="19" t="str">
        <f t="shared" si="16"/>
        <v/>
      </c>
      <c r="S167" s="19" t="str">
        <f t="shared" si="16"/>
        <v/>
      </c>
      <c r="T167" s="19" t="str">
        <f t="shared" si="16"/>
        <v/>
      </c>
      <c r="U167" s="19" t="str">
        <f t="shared" si="16"/>
        <v/>
      </c>
      <c r="V167" s="19" t="str">
        <f t="shared" si="16"/>
        <v/>
      </c>
      <c r="W167" s="19" t="str">
        <f t="shared" si="16"/>
        <v/>
      </c>
      <c r="X167" s="19" t="str">
        <f t="shared" si="16"/>
        <v/>
      </c>
      <c r="Y167" s="19" t="str">
        <f t="shared" si="16"/>
        <v/>
      </c>
      <c r="Z167" s="19" t="str">
        <f t="shared" si="16"/>
        <v/>
      </c>
      <c r="AA167" s="19" t="str">
        <f t="shared" si="16"/>
        <v/>
      </c>
      <c r="AB167" s="19" t="str">
        <f t="shared" si="16"/>
        <v/>
      </c>
      <c r="AC167" s="19" t="str">
        <f t="shared" si="16"/>
        <v/>
      </c>
      <c r="AD167" s="19" t="str">
        <f t="shared" si="16"/>
        <v/>
      </c>
    </row>
  </sheetData>
  <mergeCells count="113">
    <mergeCell ref="B10:B23"/>
    <mergeCell ref="B46:B59"/>
    <mergeCell ref="B88:B101"/>
    <mergeCell ref="B130:B143"/>
    <mergeCell ref="S131:S142"/>
    <mergeCell ref="T131:T142"/>
    <mergeCell ref="AB47:AB58"/>
    <mergeCell ref="AC47:AC58"/>
    <mergeCell ref="AD47:AD58"/>
    <mergeCell ref="X47:X58"/>
    <mergeCell ref="Y47:Y58"/>
    <mergeCell ref="Z47:Z58"/>
    <mergeCell ref="AA47:AA58"/>
    <mergeCell ref="AA89:AA100"/>
    <mergeCell ref="AB89:AB100"/>
    <mergeCell ref="AC89:AC100"/>
    <mergeCell ref="AD89:AD100"/>
    <mergeCell ref="X89:X100"/>
    <mergeCell ref="Y89:Y100"/>
    <mergeCell ref="Z89:Z100"/>
    <mergeCell ref="AB131:AB142"/>
    <mergeCell ref="AC131:AC142"/>
    <mergeCell ref="AD131:AD142"/>
    <mergeCell ref="D83:J83"/>
    <mergeCell ref="D8:J8"/>
    <mergeCell ref="D9:J9"/>
    <mergeCell ref="N47:N58"/>
    <mergeCell ref="O47:O58"/>
    <mergeCell ref="V47:V58"/>
    <mergeCell ref="W47:W58"/>
    <mergeCell ref="P47:P58"/>
    <mergeCell ref="Q47:Q58"/>
    <mergeCell ref="R47:R58"/>
    <mergeCell ref="S47:S58"/>
    <mergeCell ref="N11:N22"/>
    <mergeCell ref="U11:U22"/>
    <mergeCell ref="D46:D59"/>
    <mergeCell ref="E10:E23"/>
    <mergeCell ref="F10:J23"/>
    <mergeCell ref="E46:E59"/>
    <mergeCell ref="F46:J59"/>
    <mergeCell ref="K47:K58"/>
    <mergeCell ref="L47:L58"/>
    <mergeCell ref="M47:M58"/>
    <mergeCell ref="T47:T58"/>
    <mergeCell ref="U47:U58"/>
    <mergeCell ref="F27:J27"/>
    <mergeCell ref="D7:AD7"/>
    <mergeCell ref="Z11:Z22"/>
    <mergeCell ref="Y11:Y22"/>
    <mergeCell ref="AA11:AA22"/>
    <mergeCell ref="AB11:AB22"/>
    <mergeCell ref="AC11:AC22"/>
    <mergeCell ref="X11:X22"/>
    <mergeCell ref="D10:D23"/>
    <mergeCell ref="D45:J45"/>
    <mergeCell ref="V11:V22"/>
    <mergeCell ref="W11:W22"/>
    <mergeCell ref="S11:S22"/>
    <mergeCell ref="T11:T22"/>
    <mergeCell ref="D41:J41"/>
    <mergeCell ref="K11:K22"/>
    <mergeCell ref="L11:L22"/>
    <mergeCell ref="M11:M22"/>
    <mergeCell ref="O11:O22"/>
    <mergeCell ref="P11:P22"/>
    <mergeCell ref="Q11:Q22"/>
    <mergeCell ref="R11:R22"/>
    <mergeCell ref="D43:AD43"/>
    <mergeCell ref="D44:J44"/>
    <mergeCell ref="AD11:AD22"/>
    <mergeCell ref="D85:AD85"/>
    <mergeCell ref="D86:J86"/>
    <mergeCell ref="D87:J87"/>
    <mergeCell ref="D88:D101"/>
    <mergeCell ref="E88:E101"/>
    <mergeCell ref="F88:J101"/>
    <mergeCell ref="K89:K100"/>
    <mergeCell ref="L89:L100"/>
    <mergeCell ref="M89:M100"/>
    <mergeCell ref="N89:N100"/>
    <mergeCell ref="O89:O100"/>
    <mergeCell ref="P89:P100"/>
    <mergeCell ref="Q89:Q100"/>
    <mergeCell ref="R89:R100"/>
    <mergeCell ref="S89:S100"/>
    <mergeCell ref="T89:T100"/>
    <mergeCell ref="U89:U100"/>
    <mergeCell ref="V89:V100"/>
    <mergeCell ref="W89:W100"/>
    <mergeCell ref="D167:J167"/>
    <mergeCell ref="U131:U142"/>
    <mergeCell ref="V131:V142"/>
    <mergeCell ref="W131:W142"/>
    <mergeCell ref="X131:X142"/>
    <mergeCell ref="Y131:Y142"/>
    <mergeCell ref="D125:J125"/>
    <mergeCell ref="D127:AD127"/>
    <mergeCell ref="D128:J128"/>
    <mergeCell ref="D129:J129"/>
    <mergeCell ref="D130:D143"/>
    <mergeCell ref="E130:E143"/>
    <mergeCell ref="F130:J143"/>
    <mergeCell ref="K131:K142"/>
    <mergeCell ref="L131:L142"/>
    <mergeCell ref="M131:M142"/>
    <mergeCell ref="Z131:Z142"/>
    <mergeCell ref="N131:N142"/>
    <mergeCell ref="O131:O142"/>
    <mergeCell ref="P131:P142"/>
    <mergeCell ref="Q131:Q142"/>
    <mergeCell ref="R131:R142"/>
    <mergeCell ref="AA131:AA142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Noah Shoemake</cp:lastModifiedBy>
  <cp:lastPrinted>2015-05-18T14:50:53Z</cp:lastPrinted>
  <dcterms:created xsi:type="dcterms:W3CDTF">2005-09-27T11:52:28Z</dcterms:created>
  <dcterms:modified xsi:type="dcterms:W3CDTF">2026-03-18T18:02:44Z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