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2862\PR63648\quANTITIES\"/>
    </mc:Choice>
  </mc:AlternateContent>
  <xr:revisionPtr revIDLastSave="0" documentId="13_ncr:1_{0B36153D-B8B8-4FCB-A8CA-FCFE233346A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CALCS'!$I$28:$W$40</definedName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3" i="1" l="1"/>
  <c r="R42" i="1"/>
  <c r="P32" i="1"/>
  <c r="O31" i="1"/>
  <c r="L33" i="1"/>
  <c r="P33" i="1" s="1"/>
  <c r="L35" i="1" l="1"/>
  <c r="L30" i="1"/>
  <c r="M30" i="1" s="1"/>
  <c r="L29" i="1"/>
  <c r="N14" i="1"/>
  <c r="P14" i="1"/>
  <c r="Q14" i="1"/>
  <c r="S14" i="1"/>
  <c r="T14" i="1"/>
  <c r="M27" i="1"/>
  <c r="M42" i="1" s="1"/>
  <c r="M43" i="1" s="1"/>
  <c r="N27" i="1"/>
  <c r="P27" i="1"/>
  <c r="Q27" i="1"/>
  <c r="R27" i="1"/>
  <c r="S27" i="1"/>
  <c r="T27" i="1"/>
  <c r="U27" i="1"/>
  <c r="V27" i="1"/>
  <c r="W27" i="1"/>
  <c r="X27" i="1"/>
  <c r="Y27" i="1"/>
  <c r="Z27" i="1"/>
  <c r="M14" i="1"/>
  <c r="U14" i="1"/>
  <c r="V14" i="1"/>
  <c r="W14" i="1"/>
  <c r="X14" i="1"/>
  <c r="Y14" i="1"/>
  <c r="M15" i="1"/>
  <c r="N15" i="1"/>
  <c r="P15" i="1"/>
  <c r="Q15" i="1"/>
  <c r="S15" i="1"/>
  <c r="T15" i="1"/>
  <c r="U15" i="1"/>
  <c r="V15" i="1"/>
  <c r="W15" i="1"/>
  <c r="X15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N137" i="1"/>
  <c r="M137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N94" i="1"/>
  <c r="M94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N51" i="1"/>
  <c r="M51" i="1"/>
  <c r="AB15" i="1"/>
  <c r="AA15" i="1"/>
  <c r="Z15" i="1"/>
  <c r="Y15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N172" i="1"/>
  <c r="M172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N171" i="1"/>
  <c r="M171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N129" i="1"/>
  <c r="M129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N128" i="1"/>
  <c r="M128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N86" i="1"/>
  <c r="M86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N85" i="1"/>
  <c r="M85" i="1"/>
  <c r="AB43" i="1"/>
  <c r="AA43" i="1"/>
  <c r="Z43" i="1"/>
  <c r="Y43" i="1"/>
  <c r="X43" i="1"/>
  <c r="W43" i="1"/>
  <c r="V43" i="1"/>
  <c r="U43" i="1"/>
  <c r="T43" i="1"/>
  <c r="S43" i="1"/>
  <c r="AB42" i="1"/>
  <c r="AA42" i="1"/>
  <c r="Z42" i="1"/>
  <c r="Y42" i="1"/>
  <c r="X42" i="1"/>
  <c r="W42" i="1"/>
  <c r="V42" i="1"/>
  <c r="U42" i="1"/>
  <c r="T42" i="1"/>
  <c r="S42" i="1"/>
  <c r="N35" i="1" l="1"/>
  <c r="R35" i="1"/>
  <c r="Q35" i="1"/>
  <c r="Q29" i="1"/>
  <c r="R29" i="1"/>
  <c r="D131" i="1"/>
  <c r="D88" i="1"/>
  <c r="D45" i="1"/>
  <c r="Q42" i="1" l="1"/>
  <c r="Q43" i="1" s="1"/>
  <c r="O42" i="1"/>
  <c r="O43" i="1" s="1"/>
  <c r="D9" i="1"/>
  <c r="M149" i="1"/>
  <c r="N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B171" i="1" s="1"/>
  <c r="AB172" i="1" s="1"/>
  <c r="M106" i="1"/>
  <c r="N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M63" i="1"/>
  <c r="N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N42" i="1"/>
  <c r="N43" i="1" s="1"/>
  <c r="P42" i="1"/>
  <c r="P43" i="1" s="1"/>
  <c r="AA27" i="1"/>
  <c r="AB27" i="1"/>
  <c r="AB136" i="1" l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N136" i="1"/>
  <c r="M136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N93" i="1"/>
  <c r="M93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N50" i="1"/>
  <c r="M50" i="1"/>
  <c r="AB14" i="1"/>
  <c r="AA14" i="1"/>
  <c r="Z14" i="1"/>
  <c r="K170" i="1" l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I41" i="1"/>
  <c r="I28" i="1"/>
  <c r="K41" i="1"/>
  <c r="K28" i="1"/>
</calcChain>
</file>

<file path=xl/sharedStrings.xml><?xml version="1.0" encoding="utf-8"?>
<sst xmlns="http://schemas.openxmlformats.org/spreadsheetml/2006/main" count="123" uniqueCount="45">
  <si>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</si>
  <si>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</si>
  <si>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</si>
  <si>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</si>
  <si>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</si>
  <si>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</si>
  <si>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</si>
  <si>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</si>
  <si>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</si>
  <si>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</si>
  <si>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</si>
  <si>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</si>
  <si>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</si>
  <si>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SLM RANGE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</si>
  <si>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</si>
  <si>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</si>
  <si>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</si>
  <si>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</si>
  <si>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</si>
  <si>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</si>
  <si>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</si>
  <si>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</si>
  <si>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</si>
  <si>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</si>
  <si>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</si>
  <si>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</si>
  <si>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</si>
  <si>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</si>
  <si>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</si>
  <si>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</si>
  <si>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</si>
  <si>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</si>
  <si>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</si>
  <si>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$gs001$</t>
  </si>
  <si>
    <t>204e10000</t>
  </si>
  <si>
    <t>254e01000</t>
  </si>
  <si>
    <t>99+75</t>
  </si>
  <si>
    <t>100+15</t>
  </si>
  <si>
    <t>304e20000</t>
  </si>
  <si>
    <t>407e20000</t>
  </si>
  <si>
    <t>101+70</t>
  </si>
  <si>
    <t>ASPHALT CONCRETE BASE, PG64-22</t>
  </si>
  <si>
    <t xml:space="preserve">CY </t>
  </si>
  <si>
    <t xml:space="preserve">TO </t>
  </si>
  <si>
    <t>ASPHALT CONCRETE SURFACE COURSE, TYPE 1, (449), PG64-22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</si>
</sst>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0&quot;+&quot;00.0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66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textRotation="90"/>
    </xf>
    <xf numFmtId="1" fontId="6" fillId="0" borderId="11" xfId="0" applyNumberFormat="1" applyFont="1" applyBorder="1" applyAlignment="1">
      <alignment horizontal="center" vertical="center" textRotation="90"/>
    </xf>
    <xf numFmtId="0" fontId="6" fillId="0" borderId="2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41</xdr:row>
      <xdr:rowOff>76200</xdr:rowOff>
    </xdr:from>
    <xdr:to>
      <xdr:col>28</xdr:col>
      <xdr:colOff>0</xdr:colOff>
      <xdr:row>41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43</xdr:row>
      <xdr:rowOff>0</xdr:rowOff>
    </xdr:from>
    <xdr:to>
      <xdr:col>41</xdr:col>
      <xdr:colOff>161925</xdr:colOff>
      <xdr:row>43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43</xdr:row>
      <xdr:rowOff>0</xdr:rowOff>
    </xdr:from>
    <xdr:to>
      <xdr:col>41</xdr:col>
      <xdr:colOff>161925</xdr:colOff>
      <xdr:row>43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43</xdr:row>
      <xdr:rowOff>0</xdr:rowOff>
    </xdr:from>
    <xdr:to>
      <xdr:col>41</xdr:col>
      <xdr:colOff>161925</xdr:colOff>
      <xdr:row>43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43</xdr:row>
      <xdr:rowOff>0</xdr:rowOff>
    </xdr:from>
    <xdr:to>
      <xdr:col>41</xdr:col>
      <xdr:colOff>161925</xdr:colOff>
      <xdr:row>43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43</xdr:row>
      <xdr:rowOff>0</xdr:rowOff>
    </xdr:from>
    <xdr:to>
      <xdr:col>40</xdr:col>
      <xdr:colOff>66675</xdr:colOff>
      <xdr:row>43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84</xdr:row>
      <xdr:rowOff>76200</xdr:rowOff>
    </xdr:from>
    <xdr:to>
      <xdr:col>28</xdr:col>
      <xdr:colOff>0</xdr:colOff>
      <xdr:row>84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127</xdr:row>
      <xdr:rowOff>76200</xdr:rowOff>
    </xdr:from>
    <xdr:to>
      <xdr:col>28</xdr:col>
      <xdr:colOff>0</xdr:colOff>
      <xdr:row>127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170</xdr:row>
      <xdr:rowOff>76200</xdr:rowOff>
    </xdr:from>
    <xdr:to>
      <xdr:col>28</xdr:col>
      <xdr:colOff>0</xdr:colOff>
      <xdr:row>170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172"/>
  <sheetViews>
    <sheetView showGridLines="0" tabSelected="1" topLeftCell="C18" zoomScaleNormal="100" workbookViewId="0">
      <selection activeCell="T36" sqref="T3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12" width="9.7109375" style="6" customWidth="1"/>
    <col min="13" max="13" width="8.42578125" style="6" customWidth="1"/>
    <col min="14" max="28" width="9.7109375" style="6" customWidth="1"/>
    <col min="29" max="29" width="2.7109375" style="6" customWidth="1"/>
    <col min="30" max="16384" width="9.140625" style="6"/>
  </cols>
  <sheetData>
    <row r="1" spans="1:36" ht="12.75" customHeight="1" x14ac:dyDescent="0.2">
      <c r="A1" s="6">
        <v>1</v>
      </c>
      <c r="D1" s="3"/>
      <c r="E1" s="3"/>
      <c r="F1" s="4" t="s">
        <v>12</v>
      </c>
      <c r="G1" s="4" t="s">
        <v>19</v>
      </c>
      <c r="H1" s="3" t="s">
        <v>20</v>
      </c>
      <c r="I1" s="2"/>
      <c r="J1" s="2"/>
      <c r="K1" s="2"/>
      <c r="L1" s="37"/>
      <c r="M1" s="2"/>
      <c r="N1" s="37"/>
      <c r="O1" s="37"/>
      <c r="P1" s="37"/>
      <c r="Q1" s="37"/>
      <c r="R1" s="37"/>
      <c r="S1" s="37"/>
      <c r="T1" s="37"/>
      <c r="U1" s="2"/>
      <c r="V1" s="2"/>
      <c r="W1" s="2"/>
      <c r="X1" s="2"/>
      <c r="Y1" s="2"/>
      <c r="Z1" s="2"/>
      <c r="AA1" s="38"/>
      <c r="AB1" s="38"/>
    </row>
    <row r="2" spans="1:36" ht="12.75" customHeight="1" x14ac:dyDescent="0.2">
      <c r="D2" s="3"/>
      <c r="E2" s="3"/>
      <c r="F2" s="4" t="s">
        <v>10</v>
      </c>
      <c r="G2" s="4" t="s">
        <v>21</v>
      </c>
      <c r="H2" s="3" t="s">
        <v>22</v>
      </c>
      <c r="I2" s="2"/>
      <c r="J2" s="2"/>
      <c r="K2" s="2"/>
      <c r="L2" s="37"/>
      <c r="M2" s="2"/>
      <c r="N2" s="37"/>
      <c r="O2" s="37"/>
      <c r="P2" s="37"/>
      <c r="Q2" s="37"/>
      <c r="R2" s="37"/>
      <c r="S2" s="37"/>
      <c r="T2" s="37"/>
      <c r="U2" s="2"/>
      <c r="V2" s="2"/>
      <c r="W2" s="2"/>
      <c r="X2" s="2"/>
      <c r="Y2" s="2"/>
      <c r="Z2" s="2"/>
      <c r="AA2" s="38"/>
      <c r="AB2" s="38"/>
    </row>
    <row r="3" spans="1:36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3"/>
      <c r="O3" s="3"/>
      <c r="P3" s="3"/>
      <c r="Q3" s="3"/>
      <c r="R3" s="3"/>
      <c r="S3" s="3"/>
      <c r="T3" s="3"/>
      <c r="U3" s="2"/>
      <c r="V3" s="2"/>
      <c r="W3" s="2"/>
      <c r="X3" s="2"/>
      <c r="Y3" s="2"/>
      <c r="Z3" s="2"/>
      <c r="AA3" s="38"/>
      <c r="AB3" s="38"/>
    </row>
    <row r="4" spans="1:36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3"/>
      <c r="O4" s="3"/>
      <c r="P4" s="3"/>
      <c r="Q4" s="3"/>
      <c r="R4" s="3"/>
      <c r="S4" s="3"/>
      <c r="T4" s="3"/>
      <c r="U4" s="2"/>
      <c r="V4" s="2"/>
      <c r="W4" s="2"/>
      <c r="X4" s="2"/>
      <c r="Y4" s="2"/>
      <c r="Z4" s="2"/>
      <c r="AA4" s="38"/>
      <c r="AB4" s="38"/>
    </row>
    <row r="5" spans="1:36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3"/>
      <c r="O5" s="3"/>
      <c r="P5" s="3"/>
      <c r="Q5" s="3"/>
      <c r="R5" s="3"/>
      <c r="S5" s="3"/>
      <c r="T5" s="3"/>
      <c r="U5" s="2"/>
      <c r="V5" s="2"/>
      <c r="W5" s="2"/>
      <c r="X5" s="2"/>
      <c r="Y5" s="2"/>
      <c r="Z5" s="2"/>
      <c r="AA5" s="38"/>
      <c r="AB5" s="38"/>
    </row>
    <row r="6" spans="1:36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3"/>
      <c r="O6" s="3"/>
      <c r="P6" s="3"/>
      <c r="Q6" s="3"/>
      <c r="R6" s="3"/>
      <c r="S6" s="3"/>
      <c r="T6" s="3"/>
      <c r="U6" s="2"/>
      <c r="V6" s="2"/>
      <c r="W6" s="2"/>
      <c r="X6" s="2"/>
      <c r="Y6" s="2"/>
      <c r="Z6" s="2"/>
      <c r="AA6" s="38"/>
      <c r="AB6" s="38"/>
    </row>
    <row r="7" spans="1:36" ht="12.75" customHeight="1" x14ac:dyDescent="0.2">
      <c r="D7" s="3"/>
      <c r="E7" s="7"/>
      <c r="F7" s="5"/>
      <c r="G7" s="8" t="s">
        <v>11</v>
      </c>
      <c r="H7" s="8"/>
      <c r="I7" s="2"/>
      <c r="J7" s="2"/>
      <c r="K7" s="2"/>
      <c r="L7" s="3"/>
      <c r="M7" s="2"/>
      <c r="N7" s="3"/>
      <c r="O7" s="3"/>
      <c r="P7" s="3"/>
      <c r="Q7" s="3"/>
      <c r="R7" s="3"/>
      <c r="S7" s="3"/>
      <c r="T7" s="3"/>
      <c r="U7" s="2"/>
      <c r="V7" s="2"/>
      <c r="W7" s="2"/>
      <c r="X7" s="2"/>
      <c r="Y7" s="2"/>
      <c r="Z7" s="2"/>
      <c r="AA7" s="38"/>
      <c r="AB7" s="38"/>
    </row>
    <row r="8" spans="1:36" ht="12.75" customHeight="1" thickBot="1" x14ac:dyDescent="0.25"/>
    <row r="9" spans="1:36" ht="12.75" customHeight="1" thickBot="1" x14ac:dyDescent="0.25">
      <c r="B9" s="40" t="s">
        <v>16</v>
      </c>
      <c r="D9" s="57" t="str">
        <f>"PAVEMENT CALC SHEET " &amp; B10</f>
        <v>PAVEMENT CALC SHEET $gs001$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D9" s="45">
        <v>1</v>
      </c>
      <c r="AE9" s="46" t="s">
        <v>32</v>
      </c>
      <c r="AF9" s="12"/>
      <c r="AG9" s="12"/>
      <c r="AH9" s="12"/>
      <c r="AI9" s="12"/>
      <c r="AJ9" s="12"/>
    </row>
    <row r="10" spans="1:36" ht="12.75" customHeight="1" thickBot="1" x14ac:dyDescent="0.25">
      <c r="B10" s="44" t="s">
        <v>33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39" t="s">
        <v>34</v>
      </c>
      <c r="N10" s="39" t="s">
        <v>35</v>
      </c>
      <c r="O10" s="39"/>
      <c r="P10" s="39" t="s">
        <v>38</v>
      </c>
      <c r="Q10" s="39" t="s">
        <v>39</v>
      </c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</row>
    <row r="11" spans="1:36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36" ht="12.75" customHeight="1" x14ac:dyDescent="0.2">
      <c r="D12" s="12"/>
      <c r="E12" s="12"/>
      <c r="F12" s="1"/>
      <c r="G12" s="17"/>
      <c r="H12" s="12"/>
      <c r="I12" s="11"/>
      <c r="J12" s="12"/>
      <c r="K12" s="12"/>
      <c r="L12" s="13" t="s">
        <v>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36" ht="12.75" customHeight="1" thickBot="1" x14ac:dyDescent="0.25">
      <c r="D13" s="12"/>
      <c r="E13" s="12"/>
      <c r="F13" s="1"/>
      <c r="G13" s="17"/>
      <c r="H13" s="12"/>
      <c r="I13" s="11"/>
      <c r="J13" s="12"/>
      <c r="K13" s="12"/>
      <c r="L13" s="13" t="s">
        <v>7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pans="1:36" ht="12.75" customHeight="1" x14ac:dyDescent="0.2">
      <c r="B14" s="75" t="s">
        <v>17</v>
      </c>
      <c r="D14" s="66" t="s">
        <v>13</v>
      </c>
      <c r="E14" s="67"/>
      <c r="F14" s="68"/>
      <c r="G14" s="72" t="s">
        <v>8</v>
      </c>
      <c r="H14" s="64" t="s">
        <v>0</v>
      </c>
      <c r="I14" s="64" t="s">
        <v>29</v>
      </c>
      <c r="J14" s="64" t="s">
        <v>30</v>
      </c>
      <c r="K14" s="64" t="s">
        <v>31</v>
      </c>
      <c r="L14" s="64" t="s">
        <v>2</v>
      </c>
      <c r="M14" s="19" t="str">
        <f t="shared" ref="M14:AB14" si="0">IF(OR(TRIM(M10)=0,TRIM(M10)=""),"",IF(IFERROR(TRIM(INDEX(QryItemNamed,MATCH(TRIM(M10),ITEM,0),2)),"")="Y","SPECIAL",LEFT(IFERROR(TRIM(INDEX(ITEM,MATCH(TRIM(M10),ITEM,0))),""),3)))</f>
        <v>204</v>
      </c>
      <c r="N14" s="19" t="str">
        <f t="shared" si="0"/>
        <v>254</v>
      </c>
      <c r="O14" s="19">
        <v>301</v>
      </c>
      <c r="P14" s="19" t="str">
        <f t="shared" si="0"/>
        <v>304</v>
      </c>
      <c r="Q14" s="19" t="str">
        <f t="shared" si="0"/>
        <v>407</v>
      </c>
      <c r="R14" s="19">
        <v>441</v>
      </c>
      <c r="S14" s="19" t="str">
        <f t="shared" si="0"/>
        <v/>
      </c>
      <c r="T14" s="19" t="str">
        <f t="shared" si="0"/>
        <v/>
      </c>
      <c r="U14" s="19" t="str">
        <f t="shared" si="0"/>
        <v/>
      </c>
      <c r="V14" s="19" t="str">
        <f t="shared" si="0"/>
        <v/>
      </c>
      <c r="W14" s="19" t="str">
        <f t="shared" si="0"/>
        <v/>
      </c>
      <c r="X14" s="19" t="str">
        <f t="shared" si="0"/>
        <v/>
      </c>
      <c r="Y14" s="19" t="str">
        <f t="shared" si="0"/>
        <v/>
      </c>
      <c r="Z14" s="19" t="str">
        <f t="shared" si="0"/>
        <v/>
      </c>
      <c r="AA14" s="19" t="str">
        <f t="shared" si="0"/>
        <v/>
      </c>
      <c r="AB14" s="19" t="str">
        <f t="shared" si="0"/>
        <v/>
      </c>
    </row>
    <row r="15" spans="1:36" ht="19.149999999999999" customHeight="1" x14ac:dyDescent="0.2">
      <c r="B15" s="76"/>
      <c r="D15" s="69"/>
      <c r="E15" s="70"/>
      <c r="F15" s="71"/>
      <c r="G15" s="73"/>
      <c r="H15" s="65"/>
      <c r="I15" s="65"/>
      <c r="J15" s="65"/>
      <c r="K15" s="65"/>
      <c r="L15" s="65"/>
      <c r="M15" s="54" t="str">
        <f t="shared" ref="M15:X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54" t="str">
        <f t="shared" si="1"/>
        <v>PAVEMENT PLANING, ASPHALT CONCRETE</v>
      </c>
      <c r="O15" s="54" t="s">
        <v>41</v>
      </c>
      <c r="P15" s="54" t="str">
        <f t="shared" si="1"/>
        <v>AGGREGATE BASE</v>
      </c>
      <c r="Q15" s="54" t="str">
        <f t="shared" si="1"/>
        <v>NON-TRACKING TACK COAT</v>
      </c>
      <c r="R15" s="54" t="s">
        <v>44</v>
      </c>
      <c r="S15" s="54" t="str">
        <f t="shared" si="1"/>
        <v/>
      </c>
      <c r="T15" s="54" t="str">
        <f t="shared" si="1"/>
        <v/>
      </c>
      <c r="U15" s="54" t="str">
        <f t="shared" si="1"/>
        <v/>
      </c>
      <c r="V15" s="54" t="str">
        <f t="shared" si="1"/>
        <v/>
      </c>
      <c r="W15" s="54" t="str">
        <f t="shared" si="1"/>
        <v/>
      </c>
      <c r="X15" s="54" t="str">
        <f t="shared" si="1"/>
        <v/>
      </c>
      <c r="Y15" s="54" t="str">
        <f t="shared" ref="Y15:AB15" si="2"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/>
      </c>
      <c r="Z15" s="54" t="str">
        <f t="shared" si="2"/>
        <v/>
      </c>
      <c r="AA15" s="54" t="str">
        <f t="shared" si="2"/>
        <v/>
      </c>
      <c r="AB15" s="54" t="str">
        <f t="shared" si="2"/>
        <v/>
      </c>
    </row>
    <row r="16" spans="1:36" ht="12.75" customHeight="1" x14ac:dyDescent="0.2">
      <c r="B16" s="76"/>
      <c r="D16" s="69"/>
      <c r="E16" s="70"/>
      <c r="F16" s="71"/>
      <c r="G16" s="73"/>
      <c r="H16" s="65"/>
      <c r="I16" s="65"/>
      <c r="J16" s="65"/>
      <c r="K16" s="65"/>
      <c r="L16" s="6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spans="2:28" ht="12.75" customHeight="1" x14ac:dyDescent="0.2">
      <c r="B17" s="76"/>
      <c r="D17" s="69"/>
      <c r="E17" s="70"/>
      <c r="F17" s="71"/>
      <c r="G17" s="73"/>
      <c r="H17" s="65"/>
      <c r="I17" s="65"/>
      <c r="J17" s="65"/>
      <c r="K17" s="65"/>
      <c r="L17" s="6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</row>
    <row r="18" spans="2:28" ht="12.75" customHeight="1" x14ac:dyDescent="0.2">
      <c r="B18" s="76"/>
      <c r="D18" s="69"/>
      <c r="E18" s="70"/>
      <c r="F18" s="71"/>
      <c r="G18" s="73"/>
      <c r="H18" s="65"/>
      <c r="I18" s="65"/>
      <c r="J18" s="65"/>
      <c r="K18" s="65"/>
      <c r="L18" s="6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</row>
    <row r="19" spans="2:28" ht="12.75" customHeight="1" x14ac:dyDescent="0.2">
      <c r="B19" s="76"/>
      <c r="D19" s="69"/>
      <c r="E19" s="70"/>
      <c r="F19" s="71"/>
      <c r="G19" s="73"/>
      <c r="H19" s="65"/>
      <c r="I19" s="65"/>
      <c r="J19" s="65"/>
      <c r="K19" s="65"/>
      <c r="L19" s="6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spans="2:28" ht="12.75" customHeight="1" x14ac:dyDescent="0.2">
      <c r="B20" s="76"/>
      <c r="D20" s="69"/>
      <c r="E20" s="70"/>
      <c r="F20" s="71"/>
      <c r="G20" s="73"/>
      <c r="H20" s="65"/>
      <c r="I20" s="65"/>
      <c r="J20" s="65"/>
      <c r="K20" s="65"/>
      <c r="L20" s="6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2:28" ht="12.75" customHeight="1" x14ac:dyDescent="0.2">
      <c r="B21" s="76"/>
      <c r="D21" s="69"/>
      <c r="E21" s="70"/>
      <c r="F21" s="71"/>
      <c r="G21" s="73"/>
      <c r="H21" s="65"/>
      <c r="I21" s="65"/>
      <c r="J21" s="65"/>
      <c r="K21" s="65"/>
      <c r="L21" s="6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2:28" ht="12.75" customHeight="1" x14ac:dyDescent="0.2">
      <c r="B22" s="76"/>
      <c r="D22" s="69"/>
      <c r="E22" s="70"/>
      <c r="F22" s="71"/>
      <c r="G22" s="73"/>
      <c r="H22" s="65"/>
      <c r="I22" s="65"/>
      <c r="J22" s="65"/>
      <c r="K22" s="65"/>
      <c r="L22" s="6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spans="2:28" ht="12.75" customHeight="1" x14ac:dyDescent="0.2">
      <c r="B23" s="76"/>
      <c r="D23" s="69"/>
      <c r="E23" s="70"/>
      <c r="F23" s="71"/>
      <c r="G23" s="73"/>
      <c r="H23" s="65"/>
      <c r="I23" s="65"/>
      <c r="J23" s="65"/>
      <c r="K23" s="65"/>
      <c r="L23" s="6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pans="2:28" ht="12.75" customHeight="1" x14ac:dyDescent="0.2">
      <c r="B24" s="76"/>
      <c r="D24" s="69"/>
      <c r="E24" s="70"/>
      <c r="F24" s="71"/>
      <c r="G24" s="73"/>
      <c r="H24" s="65"/>
      <c r="I24" s="65"/>
      <c r="J24" s="65"/>
      <c r="K24" s="65"/>
      <c r="L24" s="6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  <row r="25" spans="2:28" ht="12.75" customHeight="1" x14ac:dyDescent="0.2">
      <c r="B25" s="76"/>
      <c r="D25" s="69"/>
      <c r="E25" s="70"/>
      <c r="F25" s="71"/>
      <c r="G25" s="73"/>
      <c r="H25" s="65"/>
      <c r="I25" s="65"/>
      <c r="J25" s="65"/>
      <c r="K25" s="65"/>
      <c r="L25" s="6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  <row r="26" spans="2:28" ht="12.75" customHeight="1" x14ac:dyDescent="0.2">
      <c r="B26" s="76"/>
      <c r="D26" s="69"/>
      <c r="E26" s="70"/>
      <c r="F26" s="71"/>
      <c r="G26" s="73"/>
      <c r="H26" s="65"/>
      <c r="I26" s="65"/>
      <c r="J26" s="65"/>
      <c r="K26" s="65"/>
      <c r="L26" s="65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</row>
    <row r="27" spans="2:28" ht="12.75" customHeight="1" thickBot="1" x14ac:dyDescent="0.25">
      <c r="B27" s="77"/>
      <c r="D27" s="74"/>
      <c r="E27" s="74"/>
      <c r="F27" s="74"/>
      <c r="G27" s="20"/>
      <c r="H27" s="21"/>
      <c r="I27" s="22" t="s">
        <v>5</v>
      </c>
      <c r="J27" s="22" t="s">
        <v>5</v>
      </c>
      <c r="K27" s="22" t="s">
        <v>9</v>
      </c>
      <c r="L27" s="22" t="s">
        <v>9</v>
      </c>
      <c r="M27" s="22" t="str">
        <f t="shared" ref="M27:AB27" si="3">IF(OR(TRIM(M10)=0,TRIM(M10)=""),"",IFERROR(TRIM(INDEX(QryItemNamed,MATCH(TRIM(M10),ITEM,0),3)),""))</f>
        <v>SY</v>
      </c>
      <c r="N27" s="22" t="str">
        <f t="shared" si="3"/>
        <v>SY</v>
      </c>
      <c r="O27" s="22" t="s">
        <v>42</v>
      </c>
      <c r="P27" s="22" t="str">
        <f t="shared" si="3"/>
        <v>CY</v>
      </c>
      <c r="Q27" s="22" t="str">
        <f t="shared" si="3"/>
        <v>GAL</v>
      </c>
      <c r="R27" s="22" t="str">
        <f t="shared" si="3"/>
        <v/>
      </c>
      <c r="S27" s="22" t="str">
        <f t="shared" si="3"/>
        <v/>
      </c>
      <c r="T27" s="22" t="str">
        <f t="shared" si="3"/>
        <v/>
      </c>
      <c r="U27" s="22" t="str">
        <f t="shared" si="3"/>
        <v/>
      </c>
      <c r="V27" s="22" t="str">
        <f t="shared" si="3"/>
        <v/>
      </c>
      <c r="W27" s="22" t="str">
        <f t="shared" si="3"/>
        <v/>
      </c>
      <c r="X27" s="22" t="str">
        <f t="shared" si="3"/>
        <v/>
      </c>
      <c r="Y27" s="22" t="str">
        <f t="shared" si="3"/>
        <v/>
      </c>
      <c r="Z27" s="22" t="str">
        <f t="shared" si="3"/>
        <v/>
      </c>
      <c r="AA27" s="22" t="str">
        <f t="shared" si="3"/>
        <v/>
      </c>
      <c r="AB27" s="22" t="str">
        <f t="shared" si="3"/>
        <v/>
      </c>
    </row>
    <row r="28" spans="2:28" ht="12.75" customHeight="1" x14ac:dyDescent="0.2">
      <c r="B28" s="41"/>
      <c r="D28" s="25"/>
      <c r="E28" s="25"/>
      <c r="F28" s="25"/>
      <c r="G28" s="23"/>
      <c r="H28" s="24"/>
      <c r="I28" s="25" t="str">
        <f>IF(D28&lt;&gt;"",(F28-D28)*5280,"")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6"/>
      <c r="AB28" s="25"/>
    </row>
    <row r="29" spans="2:28" ht="12.75" customHeight="1" x14ac:dyDescent="0.2">
      <c r="B29" s="42">
        <v>1</v>
      </c>
      <c r="D29" s="47" t="s">
        <v>37</v>
      </c>
      <c r="E29" s="29" t="s">
        <v>1</v>
      </c>
      <c r="F29" s="47" t="s">
        <v>40</v>
      </c>
      <c r="G29" s="23"/>
      <c r="H29" s="24"/>
      <c r="I29" s="27">
        <v>150</v>
      </c>
      <c r="J29" s="25"/>
      <c r="K29" s="25"/>
      <c r="L29" s="27">
        <f>9425.85/9</f>
        <v>1047.3166666666666</v>
      </c>
      <c r="M29" s="25"/>
      <c r="N29" s="25"/>
      <c r="O29" s="25"/>
      <c r="P29" s="25"/>
      <c r="Q29" s="25">
        <f>L29*0.06</f>
        <v>62.838999999999992</v>
      </c>
      <c r="R29" s="25">
        <f>((L29*9)*(1.25/12))/27</f>
        <v>36.365162037037031</v>
      </c>
      <c r="S29" s="25"/>
      <c r="T29" s="25"/>
      <c r="U29" s="25"/>
      <c r="V29" s="25"/>
      <c r="W29" s="25"/>
      <c r="X29" s="25"/>
      <c r="Y29" s="25"/>
      <c r="Z29" s="25"/>
      <c r="AA29" s="26"/>
      <c r="AB29" s="27"/>
    </row>
    <row r="30" spans="2:28" ht="12.75" customHeight="1" x14ac:dyDescent="0.2">
      <c r="B30" s="42">
        <v>1</v>
      </c>
      <c r="D30" s="27" t="s">
        <v>37</v>
      </c>
      <c r="E30" s="27" t="s">
        <v>1</v>
      </c>
      <c r="F30" s="27" t="s">
        <v>40</v>
      </c>
      <c r="G30" s="28"/>
      <c r="H30" s="29"/>
      <c r="I30" s="27">
        <v>150</v>
      </c>
      <c r="J30" s="27"/>
      <c r="K30" s="27"/>
      <c r="L30" s="27">
        <f>10178.55/9</f>
        <v>1130.9499999999998</v>
      </c>
      <c r="M30" s="27">
        <f>L30</f>
        <v>1130.9499999999998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7"/>
      <c r="AA30" s="26"/>
      <c r="AB30" s="27"/>
    </row>
    <row r="31" spans="2:28" ht="12.75" customHeight="1" x14ac:dyDescent="0.2">
      <c r="B31" s="42"/>
      <c r="D31" s="27" t="s">
        <v>37</v>
      </c>
      <c r="E31" s="27" t="s">
        <v>43</v>
      </c>
      <c r="F31" s="27" t="s">
        <v>40</v>
      </c>
      <c r="G31" s="28"/>
      <c r="H31" s="29"/>
      <c r="I31" s="27">
        <v>150</v>
      </c>
      <c r="J31" s="27"/>
      <c r="K31" s="27"/>
      <c r="L31" s="27">
        <v>1069.79</v>
      </c>
      <c r="M31" s="27"/>
      <c r="N31" s="25"/>
      <c r="O31" s="25">
        <f>((L31*9)*(4/12))/27</f>
        <v>118.86555555555555</v>
      </c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7"/>
      <c r="AA31" s="26"/>
      <c r="AB31" s="27"/>
    </row>
    <row r="32" spans="2:28" ht="12.75" customHeight="1" x14ac:dyDescent="0.2">
      <c r="B32" s="42"/>
      <c r="D32" s="27" t="s">
        <v>37</v>
      </c>
      <c r="E32" s="27" t="s">
        <v>43</v>
      </c>
      <c r="F32" s="27" t="s">
        <v>40</v>
      </c>
      <c r="G32" s="28"/>
      <c r="H32" s="29"/>
      <c r="I32" s="27">
        <v>150</v>
      </c>
      <c r="J32" s="27"/>
      <c r="K32" s="27"/>
      <c r="L32" s="27">
        <v>1089.92</v>
      </c>
      <c r="M32" s="27"/>
      <c r="N32" s="25"/>
      <c r="O32" s="25"/>
      <c r="P32" s="25">
        <f>((L32*9)*(6/12))/27</f>
        <v>181.65333333333334</v>
      </c>
      <c r="Q32" s="25"/>
      <c r="R32" s="25"/>
      <c r="S32" s="25"/>
      <c r="T32" s="25"/>
      <c r="U32" s="25"/>
      <c r="V32" s="25"/>
      <c r="W32" s="25"/>
      <c r="X32" s="25"/>
      <c r="Y32" s="25"/>
      <c r="Z32" s="27"/>
      <c r="AA32" s="26"/>
      <c r="AB32" s="27"/>
    </row>
    <row r="33" spans="2:28" ht="12.75" customHeight="1" x14ac:dyDescent="0.2">
      <c r="B33" s="42"/>
      <c r="D33" s="47" t="s">
        <v>37</v>
      </c>
      <c r="E33" s="29" t="s">
        <v>1</v>
      </c>
      <c r="F33" s="47" t="s">
        <v>40</v>
      </c>
      <c r="G33" s="28"/>
      <c r="H33" s="29"/>
      <c r="I33" s="27">
        <v>150</v>
      </c>
      <c r="J33" s="27"/>
      <c r="K33" s="27"/>
      <c r="L33" s="27">
        <f>752.7/9</f>
        <v>83.63333333333334</v>
      </c>
      <c r="M33" s="27"/>
      <c r="N33" s="27"/>
      <c r="O33" s="27"/>
      <c r="P33" s="27">
        <f>((L33*9)*(8/12))/27</f>
        <v>18.585185185185185</v>
      </c>
      <c r="Q33" s="27"/>
      <c r="R33" s="27"/>
      <c r="S33" s="25"/>
      <c r="T33" s="25"/>
      <c r="U33" s="25"/>
      <c r="V33" s="25"/>
      <c r="W33" s="25"/>
      <c r="X33" s="25"/>
      <c r="Y33" s="25"/>
      <c r="Z33" s="27"/>
      <c r="AA33" s="26"/>
      <c r="AB33" s="27"/>
    </row>
    <row r="34" spans="2:28" ht="12.75" customHeight="1" x14ac:dyDescent="0.2">
      <c r="B34" s="42">
        <v>1</v>
      </c>
      <c r="D34" s="51"/>
      <c r="E34" s="51"/>
      <c r="F34" s="51"/>
      <c r="G34" s="52"/>
      <c r="H34" s="51"/>
      <c r="I34" s="53"/>
      <c r="J34" s="51"/>
      <c r="K34" s="51"/>
      <c r="L34" s="51"/>
      <c r="M34" s="51"/>
      <c r="N34" s="51"/>
      <c r="O34" s="51"/>
      <c r="P34" s="51"/>
      <c r="Q34" s="51"/>
      <c r="R34" s="51"/>
      <c r="S34" s="25"/>
      <c r="T34" s="25"/>
      <c r="U34" s="25"/>
      <c r="V34" s="25"/>
      <c r="W34" s="30"/>
      <c r="X34" s="30"/>
      <c r="Y34" s="27"/>
      <c r="Z34" s="27"/>
      <c r="AA34" s="26"/>
      <c r="AB34" s="27"/>
    </row>
    <row r="35" spans="2:28" ht="12.75" customHeight="1" x14ac:dyDescent="0.2">
      <c r="B35" s="42"/>
      <c r="D35" s="47" t="s">
        <v>36</v>
      </c>
      <c r="E35" s="29" t="s">
        <v>1</v>
      </c>
      <c r="F35" s="47" t="s">
        <v>37</v>
      </c>
      <c r="G35" s="28"/>
      <c r="H35" s="29"/>
      <c r="I35" s="27">
        <v>40</v>
      </c>
      <c r="J35" s="27"/>
      <c r="K35" s="27"/>
      <c r="L35" s="27">
        <f>643.6/9</f>
        <v>71.51111111111112</v>
      </c>
      <c r="M35" s="27"/>
      <c r="N35" s="27">
        <f>L35</f>
        <v>71.51111111111112</v>
      </c>
      <c r="O35" s="27"/>
      <c r="P35" s="27"/>
      <c r="Q35" s="27">
        <f>L35*0.09</f>
        <v>6.4360000000000008</v>
      </c>
      <c r="R35" s="27">
        <f>((L35*9)*(1.25/12))/27</f>
        <v>2.4830246913580254</v>
      </c>
      <c r="S35" s="25"/>
      <c r="T35" s="25"/>
      <c r="U35" s="25"/>
      <c r="V35" s="25"/>
      <c r="W35" s="30"/>
      <c r="X35" s="30"/>
      <c r="Y35" s="27"/>
      <c r="Z35" s="27"/>
      <c r="AA35" s="26"/>
      <c r="AB35" s="27"/>
    </row>
    <row r="36" spans="2:28" ht="12.75" customHeight="1" x14ac:dyDescent="0.2">
      <c r="B36" s="42"/>
      <c r="D36" s="47"/>
      <c r="E36" s="29"/>
      <c r="F36" s="47"/>
      <c r="G36" s="28"/>
      <c r="H36" s="29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5"/>
      <c r="T36" s="25"/>
      <c r="U36" s="27"/>
      <c r="V36" s="25"/>
      <c r="W36" s="30"/>
      <c r="X36" s="30"/>
      <c r="Y36" s="27"/>
      <c r="Z36" s="27"/>
      <c r="AA36" s="26"/>
      <c r="AB36" s="27"/>
    </row>
    <row r="37" spans="2:28" ht="12.75" customHeight="1" x14ac:dyDescent="0.2">
      <c r="B37" s="42"/>
      <c r="D37" s="51"/>
      <c r="E37" s="51"/>
      <c r="F37" s="51"/>
      <c r="G37" s="52"/>
      <c r="H37" s="51"/>
      <c r="I37" s="53"/>
      <c r="J37" s="51"/>
      <c r="K37" s="51"/>
      <c r="L37" s="51"/>
      <c r="M37" s="51"/>
      <c r="N37" s="51"/>
      <c r="O37" s="51"/>
      <c r="P37" s="51"/>
      <c r="Q37" s="51"/>
      <c r="R37" s="51"/>
      <c r="S37" s="25"/>
      <c r="T37" s="25"/>
      <c r="U37" s="27"/>
      <c r="V37" s="25"/>
      <c r="W37" s="30"/>
      <c r="X37" s="30"/>
      <c r="Y37" s="27"/>
      <c r="Z37" s="27"/>
      <c r="AA37" s="26"/>
      <c r="AB37" s="27"/>
    </row>
    <row r="38" spans="2:28" ht="12.75" customHeight="1" x14ac:dyDescent="0.2">
      <c r="B38" s="42">
        <v>1</v>
      </c>
      <c r="D38" s="51"/>
      <c r="E38" s="51"/>
      <c r="F38" s="51"/>
      <c r="G38" s="52"/>
      <c r="H38" s="51"/>
      <c r="I38" s="53"/>
      <c r="J38" s="51"/>
      <c r="K38" s="51"/>
      <c r="L38" s="51"/>
      <c r="M38" s="51"/>
      <c r="N38" s="51"/>
      <c r="O38" s="51"/>
      <c r="P38" s="51"/>
      <c r="Q38" s="51"/>
      <c r="R38" s="51"/>
      <c r="S38" s="25"/>
      <c r="T38" s="25"/>
      <c r="U38" s="27"/>
      <c r="V38" s="25"/>
      <c r="W38" s="30"/>
      <c r="X38" s="30"/>
      <c r="Y38" s="27"/>
      <c r="Z38" s="27"/>
      <c r="AA38" s="26"/>
      <c r="AB38" s="27"/>
    </row>
    <row r="39" spans="2:28" ht="12.75" customHeight="1" x14ac:dyDescent="0.2">
      <c r="B39" s="42"/>
      <c r="D39" s="47"/>
      <c r="E39" s="29"/>
      <c r="F39" s="47"/>
      <c r="G39" s="28"/>
      <c r="H39" s="2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5"/>
      <c r="T39" s="25"/>
      <c r="U39" s="27"/>
      <c r="V39" s="25"/>
      <c r="W39" s="30"/>
      <c r="X39" s="30"/>
      <c r="Y39" s="27"/>
      <c r="Z39" s="27"/>
      <c r="AA39" s="26"/>
      <c r="AB39" s="27"/>
    </row>
    <row r="40" spans="2:28" ht="12.75" customHeight="1" x14ac:dyDescent="0.2">
      <c r="B40" s="42">
        <v>1</v>
      </c>
      <c r="D40" s="47"/>
      <c r="E40" s="29"/>
      <c r="F40" s="47"/>
      <c r="G40" s="28"/>
      <c r="H40" s="29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5"/>
      <c r="T40" s="25"/>
      <c r="U40" s="27"/>
      <c r="V40" s="25"/>
      <c r="W40" s="30"/>
      <c r="X40" s="30"/>
      <c r="Y40" s="27"/>
      <c r="Z40" s="27"/>
      <c r="AA40" s="26"/>
      <c r="AB40" s="27"/>
    </row>
    <row r="41" spans="2:28" ht="12.75" customHeight="1" thickBot="1" x14ac:dyDescent="0.25">
      <c r="B41" s="43"/>
      <c r="D41" s="33"/>
      <c r="E41" s="33"/>
      <c r="F41" s="33"/>
      <c r="G41" s="32"/>
      <c r="H41" s="31"/>
      <c r="I41" s="31" t="str">
        <f t="shared" ref="I41" si="4">IF(D41&lt;&gt;"",(F41-D41)*5280,"")</f>
        <v/>
      </c>
      <c r="J41" s="33"/>
      <c r="K41" s="33" t="str">
        <f t="shared" ref="K41" si="5">IF(D41&lt;&gt;"",I41*J41/9,"")</f>
        <v/>
      </c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4"/>
      <c r="X41" s="34"/>
      <c r="Y41" s="33"/>
      <c r="Z41" s="33"/>
      <c r="AA41" s="34"/>
      <c r="AB41" s="33"/>
    </row>
    <row r="42" spans="2:28" ht="12.75" customHeight="1" thickBot="1" x14ac:dyDescent="0.25">
      <c r="D42" s="61" t="s">
        <v>3</v>
      </c>
      <c r="E42" s="62"/>
      <c r="F42" s="62"/>
      <c r="G42" s="62"/>
      <c r="H42" s="62"/>
      <c r="I42" s="62"/>
      <c r="J42" s="62"/>
      <c r="K42" s="62"/>
      <c r="L42" s="63"/>
      <c r="M42" s="35">
        <f>IF(M10="","",IF(OR(M27="", M27="LS", M27="LUMP"),IF(SUM(COUNTIF(M28:M41,"LS")+COUNTIF(M28:M41,"LUMP"))&gt;0,"LS",""),IF(SUM(M28:M41)&lt;&gt;0,SUM(M28:M41),"")))</f>
        <v>1130.9499999999998</v>
      </c>
      <c r="N42" s="35">
        <f>IF(N10="","",IF(OR(N27="", N27="LS", N27="LUMP"),IF(SUM(COUNTIF(N28:N41,"LS")+COUNTIF(N28:N41,"LUMP"))&gt;0,"LS",""),IF(SUM(N28:N41)&lt;&gt;0,SUM(N28:N41),"")))</f>
        <v>71.51111111111112</v>
      </c>
      <c r="O42" s="35">
        <f>SUM(O29:O36)</f>
        <v>118.86555555555555</v>
      </c>
      <c r="P42" s="35">
        <f t="shared" ref="P42:AB42" si="6">IF(P10="","",IF(OR(P27="", P27="LS", P27="LUMP"),IF(SUM(COUNTIF(P28:P41,"LS")+COUNTIF(P28:P41,"LUMP"))&gt;0,"LS",""),IF(SUM(P28:P41)&lt;&gt;0,SUM(P28:P41),"")))</f>
        <v>200.23851851851853</v>
      </c>
      <c r="Q42" s="35">
        <f t="shared" si="6"/>
        <v>69.274999999999991</v>
      </c>
      <c r="R42" s="35">
        <f>SUM(R29:R40)</f>
        <v>38.848186728395056</v>
      </c>
      <c r="S42" s="35" t="str">
        <f t="shared" si="6"/>
        <v/>
      </c>
      <c r="T42" s="35" t="str">
        <f t="shared" si="6"/>
        <v/>
      </c>
      <c r="U42" s="35" t="str">
        <f t="shared" si="6"/>
        <v/>
      </c>
      <c r="V42" s="35" t="str">
        <f t="shared" si="6"/>
        <v/>
      </c>
      <c r="W42" s="35" t="str">
        <f t="shared" si="6"/>
        <v/>
      </c>
      <c r="X42" s="35" t="str">
        <f t="shared" si="6"/>
        <v/>
      </c>
      <c r="Y42" s="35" t="str">
        <f t="shared" si="6"/>
        <v/>
      </c>
      <c r="Z42" s="35" t="str">
        <f t="shared" si="6"/>
        <v/>
      </c>
      <c r="AA42" s="35" t="str">
        <f t="shared" si="6"/>
        <v/>
      </c>
      <c r="AB42" s="35" t="str">
        <f t="shared" si="6"/>
        <v/>
      </c>
    </row>
    <row r="43" spans="2:28" ht="12.75" customHeight="1" x14ac:dyDescent="0.2">
      <c r="B43" s="6" t="s">
        <v>18</v>
      </c>
      <c r="D43" s="58" t="s">
        <v>4</v>
      </c>
      <c r="E43" s="59"/>
      <c r="F43" s="59"/>
      <c r="G43" s="59"/>
      <c r="H43" s="59"/>
      <c r="I43" s="59"/>
      <c r="J43" s="59"/>
      <c r="K43" s="59"/>
      <c r="L43" s="60"/>
      <c r="M43" s="36">
        <f>IF(M10="","",IF(M42="LS","LS",IF(M42&lt;&gt;"",ROUNDUP(M42,0),"")))</f>
        <v>1131</v>
      </c>
      <c r="N43" s="36">
        <f>IF(N10="","",IF(N42="LS","LS",IF(N42&lt;&gt;"",ROUNDUP(N42,0),"")))</f>
        <v>72</v>
      </c>
      <c r="O43" s="36">
        <f>O42</f>
        <v>118.86555555555555</v>
      </c>
      <c r="P43" s="36">
        <f t="shared" ref="P43:AB43" si="7">IF(P10="","",IF(P42="LS","LS",IF(P42&lt;&gt;"",ROUNDUP(P42,0),"")))</f>
        <v>201</v>
      </c>
      <c r="Q43" s="36">
        <f t="shared" si="7"/>
        <v>70</v>
      </c>
      <c r="R43" s="36">
        <f>R42</f>
        <v>38.848186728395056</v>
      </c>
      <c r="S43" s="36" t="str">
        <f t="shared" si="7"/>
        <v/>
      </c>
      <c r="T43" s="36" t="str">
        <f t="shared" si="7"/>
        <v/>
      </c>
      <c r="U43" s="36" t="str">
        <f t="shared" si="7"/>
        <v/>
      </c>
      <c r="V43" s="36" t="str">
        <f t="shared" si="7"/>
        <v/>
      </c>
      <c r="W43" s="36" t="str">
        <f t="shared" si="7"/>
        <v/>
      </c>
      <c r="X43" s="36" t="str">
        <f t="shared" si="7"/>
        <v/>
      </c>
      <c r="Y43" s="36" t="str">
        <f t="shared" si="7"/>
        <v/>
      </c>
      <c r="Z43" s="36" t="str">
        <f t="shared" si="7"/>
        <v/>
      </c>
      <c r="AA43" s="36" t="str">
        <f t="shared" si="7"/>
        <v/>
      </c>
      <c r="AB43" s="36" t="str">
        <f t="shared" si="7"/>
        <v/>
      </c>
    </row>
    <row r="44" spans="2:28" ht="12.75" customHeight="1" thickBot="1" x14ac:dyDescent="0.25"/>
    <row r="45" spans="2:28" ht="12.75" customHeight="1" thickBot="1" x14ac:dyDescent="0.25">
      <c r="B45" s="40" t="s">
        <v>16</v>
      </c>
      <c r="D45" s="57" t="str">
        <f>"PAVEMENT CALC SHEET " &amp; B46</f>
        <v xml:space="preserve">PAVEMENT CALC SHEET 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</row>
    <row r="46" spans="2:28" ht="12.75" customHeight="1" thickBot="1" x14ac:dyDescent="0.25">
      <c r="B46" s="44"/>
      <c r="D46" s="11"/>
      <c r="E46" s="11"/>
      <c r="F46" s="11"/>
      <c r="G46" s="11"/>
      <c r="H46" s="11"/>
      <c r="I46" s="12"/>
      <c r="J46" s="12"/>
      <c r="K46" s="12"/>
      <c r="L46" s="13" t="s">
        <v>14</v>
      </c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</row>
    <row r="47" spans="2:28" ht="12.75" customHeight="1" x14ac:dyDescent="0.2">
      <c r="D47" s="11"/>
      <c r="E47" s="11"/>
      <c r="F47" s="11"/>
      <c r="G47" s="11"/>
      <c r="H47" s="11"/>
      <c r="I47" s="12"/>
      <c r="J47" s="12"/>
      <c r="K47" s="12"/>
      <c r="L47" s="13" t="s">
        <v>15</v>
      </c>
      <c r="M47" s="15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2:28" ht="12.75" customHeight="1" x14ac:dyDescent="0.2">
      <c r="D48" s="12"/>
      <c r="E48" s="12"/>
      <c r="F48" s="1"/>
      <c r="G48" s="17"/>
      <c r="H48" s="12"/>
      <c r="I48" s="11"/>
      <c r="J48" s="12"/>
      <c r="K48" s="12"/>
      <c r="L48" s="13" t="s">
        <v>6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2:28" ht="12.75" customHeight="1" thickBot="1" x14ac:dyDescent="0.25">
      <c r="D49" s="12"/>
      <c r="E49" s="12"/>
      <c r="F49" s="1"/>
      <c r="G49" s="17"/>
      <c r="H49" s="12"/>
      <c r="I49" s="11"/>
      <c r="J49" s="12"/>
      <c r="K49" s="12"/>
      <c r="L49" s="13" t="s">
        <v>7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2:28" ht="12.75" customHeight="1" x14ac:dyDescent="0.2">
      <c r="B50" s="75" t="s">
        <v>17</v>
      </c>
      <c r="D50" s="66" t="s">
        <v>13</v>
      </c>
      <c r="E50" s="67"/>
      <c r="F50" s="68"/>
      <c r="G50" s="72" t="s">
        <v>8</v>
      </c>
      <c r="H50" s="64" t="s">
        <v>0</v>
      </c>
      <c r="I50" s="64" t="s">
        <v>29</v>
      </c>
      <c r="J50" s="64" t="s">
        <v>30</v>
      </c>
      <c r="K50" s="64" t="s">
        <v>31</v>
      </c>
      <c r="L50" s="64" t="s">
        <v>2</v>
      </c>
      <c r="M50" s="19" t="str">
        <f t="shared" ref="M50:AB50" si="8">IF(OR(TRIM(M46)=0,TRIM(M46)=""),"",IF(IFERROR(TRIM(INDEX(QryItemNamed,MATCH(TRIM(M46),ITEM,0),2)),"")="Y","SPECIAL",LEFT(IFERROR(TRIM(INDEX(ITEM,MATCH(TRIM(M46),ITEM,0))),""),3)))</f>
        <v/>
      </c>
      <c r="N50" s="19" t="str">
        <f t="shared" si="8"/>
        <v/>
      </c>
      <c r="O50" s="19"/>
      <c r="P50" s="19" t="str">
        <f t="shared" si="8"/>
        <v/>
      </c>
      <c r="Q50" s="19" t="str">
        <f t="shared" si="8"/>
        <v/>
      </c>
      <c r="R50" s="19" t="str">
        <f t="shared" si="8"/>
        <v/>
      </c>
      <c r="S50" s="19" t="str">
        <f t="shared" si="8"/>
        <v/>
      </c>
      <c r="T50" s="19" t="str">
        <f t="shared" si="8"/>
        <v/>
      </c>
      <c r="U50" s="19" t="str">
        <f t="shared" si="8"/>
        <v/>
      </c>
      <c r="V50" s="19" t="str">
        <f t="shared" si="8"/>
        <v/>
      </c>
      <c r="W50" s="19" t="str">
        <f t="shared" si="8"/>
        <v/>
      </c>
      <c r="X50" s="19" t="str">
        <f t="shared" si="8"/>
        <v/>
      </c>
      <c r="Y50" s="19" t="str">
        <f t="shared" si="8"/>
        <v/>
      </c>
      <c r="Z50" s="19" t="str">
        <f t="shared" si="8"/>
        <v/>
      </c>
      <c r="AA50" s="19" t="str">
        <f t="shared" si="8"/>
        <v/>
      </c>
      <c r="AB50" s="19" t="str">
        <f t="shared" si="8"/>
        <v/>
      </c>
    </row>
    <row r="51" spans="2:28" ht="19.149999999999999" customHeight="1" x14ac:dyDescent="0.2">
      <c r="B51" s="76"/>
      <c r="D51" s="69"/>
      <c r="E51" s="70"/>
      <c r="F51" s="71"/>
      <c r="G51" s="73"/>
      <c r="H51" s="65"/>
      <c r="I51" s="65"/>
      <c r="J51" s="65"/>
      <c r="K51" s="65"/>
      <c r="L51" s="65"/>
      <c r="M51" s="54" t="str">
        <f t="shared" ref="M51:AB51" si="9">IF(OR(TRIM(M46)=0,TRIM(M46)=""),IF(M47="","",M47),IF(IFERROR(TRIM(INDEX(QryItemNamed,MATCH(TRIM(M46),ITEM,0),2)),"")="Y",TRIM(RIGHT(IFERROR(TRIM(INDEX(QryItemNamed,MATCH(TRIM(M46),ITEM,0),4)),"123456789012"),LEN(IFERROR(TRIM(INDEX(QryItemNamed,MATCH(TRIM(M46),ITEM,0),4)),"123456789012"))-9))&amp;M47,IFERROR(TRIM(INDEX(QryItemNamed,MATCH(TRIM(M46),ITEM,0),4))&amp;M47,"ITEM CODE DOES NOT EXIST IN ITEM MASTER")))</f>
        <v/>
      </c>
      <c r="N51" s="54" t="str">
        <f t="shared" si="9"/>
        <v/>
      </c>
      <c r="O51" s="48"/>
      <c r="P51" s="54" t="str">
        <f t="shared" si="9"/>
        <v/>
      </c>
      <c r="Q51" s="54" t="str">
        <f t="shared" si="9"/>
        <v/>
      </c>
      <c r="R51" s="54" t="str">
        <f t="shared" si="9"/>
        <v/>
      </c>
      <c r="S51" s="54" t="str">
        <f t="shared" si="9"/>
        <v/>
      </c>
      <c r="T51" s="54" t="str">
        <f t="shared" si="9"/>
        <v/>
      </c>
      <c r="U51" s="54" t="str">
        <f t="shared" si="9"/>
        <v/>
      </c>
      <c r="V51" s="54" t="str">
        <f t="shared" si="9"/>
        <v/>
      </c>
      <c r="W51" s="54" t="str">
        <f t="shared" si="9"/>
        <v/>
      </c>
      <c r="X51" s="54" t="str">
        <f t="shared" si="9"/>
        <v/>
      </c>
      <c r="Y51" s="54" t="str">
        <f t="shared" si="9"/>
        <v/>
      </c>
      <c r="Z51" s="54" t="str">
        <f t="shared" si="9"/>
        <v/>
      </c>
      <c r="AA51" s="54" t="str">
        <f t="shared" si="9"/>
        <v/>
      </c>
      <c r="AB51" s="54" t="str">
        <f t="shared" si="9"/>
        <v/>
      </c>
    </row>
    <row r="52" spans="2:28" ht="12.75" customHeight="1" x14ac:dyDescent="0.2">
      <c r="B52" s="76"/>
      <c r="D52" s="69"/>
      <c r="E52" s="70"/>
      <c r="F52" s="71"/>
      <c r="G52" s="73"/>
      <c r="H52" s="65"/>
      <c r="I52" s="65"/>
      <c r="J52" s="65"/>
      <c r="K52" s="65"/>
      <c r="L52" s="65"/>
      <c r="M52" s="55"/>
      <c r="N52" s="55"/>
      <c r="O52" s="49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</row>
    <row r="53" spans="2:28" ht="12.75" customHeight="1" x14ac:dyDescent="0.2">
      <c r="B53" s="76"/>
      <c r="D53" s="69"/>
      <c r="E53" s="70"/>
      <c r="F53" s="71"/>
      <c r="G53" s="73"/>
      <c r="H53" s="65"/>
      <c r="I53" s="65"/>
      <c r="J53" s="65"/>
      <c r="K53" s="65"/>
      <c r="L53" s="65"/>
      <c r="M53" s="55"/>
      <c r="N53" s="55"/>
      <c r="O53" s="49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</row>
    <row r="54" spans="2:28" ht="12.75" customHeight="1" x14ac:dyDescent="0.2">
      <c r="B54" s="76"/>
      <c r="D54" s="69"/>
      <c r="E54" s="70"/>
      <c r="F54" s="71"/>
      <c r="G54" s="73"/>
      <c r="H54" s="65"/>
      <c r="I54" s="65"/>
      <c r="J54" s="65"/>
      <c r="K54" s="65"/>
      <c r="L54" s="65"/>
      <c r="M54" s="55"/>
      <c r="N54" s="55"/>
      <c r="O54" s="49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</row>
    <row r="55" spans="2:28" ht="12.75" customHeight="1" x14ac:dyDescent="0.2">
      <c r="B55" s="76"/>
      <c r="D55" s="69"/>
      <c r="E55" s="70"/>
      <c r="F55" s="71"/>
      <c r="G55" s="73"/>
      <c r="H55" s="65"/>
      <c r="I55" s="65"/>
      <c r="J55" s="65"/>
      <c r="K55" s="65"/>
      <c r="L55" s="65"/>
      <c r="M55" s="55"/>
      <c r="N55" s="55"/>
      <c r="O55" s="49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</row>
    <row r="56" spans="2:28" ht="12.75" customHeight="1" x14ac:dyDescent="0.2">
      <c r="B56" s="76"/>
      <c r="D56" s="69"/>
      <c r="E56" s="70"/>
      <c r="F56" s="71"/>
      <c r="G56" s="73"/>
      <c r="H56" s="65"/>
      <c r="I56" s="65"/>
      <c r="J56" s="65"/>
      <c r="K56" s="65"/>
      <c r="L56" s="65"/>
      <c r="M56" s="55"/>
      <c r="N56" s="55"/>
      <c r="O56" s="49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</row>
    <row r="57" spans="2:28" ht="12.75" customHeight="1" x14ac:dyDescent="0.2">
      <c r="B57" s="76"/>
      <c r="D57" s="69"/>
      <c r="E57" s="70"/>
      <c r="F57" s="71"/>
      <c r="G57" s="73"/>
      <c r="H57" s="65"/>
      <c r="I57" s="65"/>
      <c r="J57" s="65"/>
      <c r="K57" s="65"/>
      <c r="L57" s="65"/>
      <c r="M57" s="55"/>
      <c r="N57" s="55"/>
      <c r="O57" s="49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</row>
    <row r="58" spans="2:28" ht="12.75" customHeight="1" x14ac:dyDescent="0.2">
      <c r="B58" s="76"/>
      <c r="D58" s="69"/>
      <c r="E58" s="70"/>
      <c r="F58" s="71"/>
      <c r="G58" s="73"/>
      <c r="H58" s="65"/>
      <c r="I58" s="65"/>
      <c r="J58" s="65"/>
      <c r="K58" s="65"/>
      <c r="L58" s="65"/>
      <c r="M58" s="55"/>
      <c r="N58" s="55"/>
      <c r="O58" s="49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</row>
    <row r="59" spans="2:28" ht="12.75" customHeight="1" x14ac:dyDescent="0.2">
      <c r="B59" s="76"/>
      <c r="D59" s="69"/>
      <c r="E59" s="70"/>
      <c r="F59" s="71"/>
      <c r="G59" s="73"/>
      <c r="H59" s="65"/>
      <c r="I59" s="65"/>
      <c r="J59" s="65"/>
      <c r="K59" s="65"/>
      <c r="L59" s="65"/>
      <c r="M59" s="55"/>
      <c r="N59" s="55"/>
      <c r="O59" s="49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</row>
    <row r="60" spans="2:28" ht="12.75" customHeight="1" x14ac:dyDescent="0.2">
      <c r="B60" s="76"/>
      <c r="D60" s="69"/>
      <c r="E60" s="70"/>
      <c r="F60" s="71"/>
      <c r="G60" s="73"/>
      <c r="H60" s="65"/>
      <c r="I60" s="65"/>
      <c r="J60" s="65"/>
      <c r="K60" s="65"/>
      <c r="L60" s="65"/>
      <c r="M60" s="55"/>
      <c r="N60" s="55"/>
      <c r="O60" s="49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2:28" ht="12.75" customHeight="1" x14ac:dyDescent="0.2">
      <c r="B61" s="76"/>
      <c r="D61" s="69"/>
      <c r="E61" s="70"/>
      <c r="F61" s="71"/>
      <c r="G61" s="73"/>
      <c r="H61" s="65"/>
      <c r="I61" s="65"/>
      <c r="J61" s="65"/>
      <c r="K61" s="65"/>
      <c r="L61" s="65"/>
      <c r="M61" s="55"/>
      <c r="N61" s="55"/>
      <c r="O61" s="49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2:28" ht="12.75" customHeight="1" x14ac:dyDescent="0.2">
      <c r="B62" s="76"/>
      <c r="D62" s="69"/>
      <c r="E62" s="70"/>
      <c r="F62" s="71"/>
      <c r="G62" s="73"/>
      <c r="H62" s="65"/>
      <c r="I62" s="65"/>
      <c r="J62" s="65"/>
      <c r="K62" s="65"/>
      <c r="L62" s="65"/>
      <c r="M62" s="56"/>
      <c r="N62" s="56"/>
      <c r="O62" s="50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</row>
    <row r="63" spans="2:28" ht="12.75" customHeight="1" thickBot="1" x14ac:dyDescent="0.25">
      <c r="B63" s="77"/>
      <c r="D63" s="74"/>
      <c r="E63" s="74"/>
      <c r="F63" s="74"/>
      <c r="G63" s="20"/>
      <c r="H63" s="21"/>
      <c r="I63" s="22" t="s">
        <v>5</v>
      </c>
      <c r="J63" s="22" t="s">
        <v>5</v>
      </c>
      <c r="K63" s="22" t="s">
        <v>9</v>
      </c>
      <c r="L63" s="22" t="s">
        <v>9</v>
      </c>
      <c r="M63" s="22" t="str">
        <f t="shared" ref="M63:AB63" si="10">IF(OR(TRIM(M46)=0,TRIM(M46)=""),"",IFERROR(TRIM(INDEX(QryItemNamed,MATCH(TRIM(M46),ITEM,0),3)),""))</f>
        <v/>
      </c>
      <c r="N63" s="22" t="str">
        <f t="shared" si="10"/>
        <v/>
      </c>
      <c r="O63" s="22"/>
      <c r="P63" s="22" t="str">
        <f t="shared" si="10"/>
        <v/>
      </c>
      <c r="Q63" s="22" t="str">
        <f t="shared" si="10"/>
        <v/>
      </c>
      <c r="R63" s="22" t="str">
        <f t="shared" si="10"/>
        <v/>
      </c>
      <c r="S63" s="22" t="str">
        <f t="shared" si="10"/>
        <v/>
      </c>
      <c r="T63" s="22" t="str">
        <f t="shared" si="10"/>
        <v/>
      </c>
      <c r="U63" s="22" t="str">
        <f t="shared" si="10"/>
        <v/>
      </c>
      <c r="V63" s="22" t="str">
        <f t="shared" si="10"/>
        <v/>
      </c>
      <c r="W63" s="22" t="str">
        <f t="shared" si="10"/>
        <v/>
      </c>
      <c r="X63" s="22" t="str">
        <f t="shared" si="10"/>
        <v/>
      </c>
      <c r="Y63" s="22" t="str">
        <f t="shared" si="10"/>
        <v/>
      </c>
      <c r="Z63" s="22" t="str">
        <f t="shared" si="10"/>
        <v/>
      </c>
      <c r="AA63" s="22" t="str">
        <f t="shared" si="10"/>
        <v/>
      </c>
      <c r="AB63" s="22" t="str">
        <f t="shared" si="10"/>
        <v/>
      </c>
    </row>
    <row r="64" spans="2:28" ht="12.75" customHeight="1" x14ac:dyDescent="0.2">
      <c r="B64" s="41"/>
      <c r="D64" s="25"/>
      <c r="E64" s="25"/>
      <c r="F64" s="25"/>
      <c r="G64" s="23"/>
      <c r="H64" s="24"/>
      <c r="I64" s="25" t="str">
        <f>IF(D64&lt;&gt;"",(F64-D64)*5280,"")</f>
        <v/>
      </c>
      <c r="J64" s="25"/>
      <c r="K64" s="25" t="str">
        <f>IF(D64&lt;&gt;"",I64*J64/9,"")</f>
        <v/>
      </c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6"/>
      <c r="AB64" s="25"/>
    </row>
    <row r="65" spans="2:28" ht="12.75" customHeight="1" x14ac:dyDescent="0.2">
      <c r="B65" s="42"/>
      <c r="D65" s="25"/>
      <c r="E65" s="25" t="s">
        <v>1</v>
      </c>
      <c r="F65" s="25"/>
      <c r="G65" s="23"/>
      <c r="H65" s="24"/>
      <c r="I65" s="25" t="str">
        <f t="shared" ref="I65:I84" si="11">IF(D65&lt;&gt;"",(F65-D65)*5280,"")</f>
        <v/>
      </c>
      <c r="J65" s="25"/>
      <c r="K65" s="25" t="str">
        <f t="shared" ref="K65:K84" si="12">IF(D65&lt;&gt;"",I65*J65/9,"")</f>
        <v/>
      </c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6"/>
      <c r="AB65" s="27"/>
    </row>
    <row r="66" spans="2:28" ht="12.75" customHeight="1" x14ac:dyDescent="0.2">
      <c r="B66" s="42"/>
      <c r="D66" s="27"/>
      <c r="E66" s="27"/>
      <c r="F66" s="27"/>
      <c r="G66" s="28"/>
      <c r="H66" s="29"/>
      <c r="I66" s="27" t="str">
        <f t="shared" si="11"/>
        <v/>
      </c>
      <c r="J66" s="27"/>
      <c r="K66" s="27" t="str">
        <f t="shared" si="12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7"/>
      <c r="AA66" s="26"/>
      <c r="AB66" s="27"/>
    </row>
    <row r="67" spans="2:28" ht="12.75" customHeight="1" x14ac:dyDescent="0.2">
      <c r="B67" s="42"/>
      <c r="D67" s="27"/>
      <c r="E67" s="27"/>
      <c r="F67" s="27"/>
      <c r="G67" s="28"/>
      <c r="H67" s="29"/>
      <c r="I67" s="27" t="str">
        <f t="shared" si="11"/>
        <v/>
      </c>
      <c r="J67" s="27"/>
      <c r="K67" s="27" t="str">
        <f t="shared" si="12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7"/>
      <c r="AA67" s="26"/>
      <c r="AB67" s="27"/>
    </row>
    <row r="68" spans="2:28" ht="12.75" customHeight="1" x14ac:dyDescent="0.2">
      <c r="B68" s="42"/>
      <c r="D68" s="27"/>
      <c r="E68" s="27"/>
      <c r="F68" s="27"/>
      <c r="G68" s="28"/>
      <c r="H68" s="29"/>
      <c r="I68" s="27" t="str">
        <f t="shared" si="11"/>
        <v/>
      </c>
      <c r="J68" s="27"/>
      <c r="K68" s="27" t="str">
        <f t="shared" si="12"/>
        <v/>
      </c>
      <c r="L68" s="27"/>
      <c r="M68" s="27"/>
      <c r="N68" s="25"/>
      <c r="O68" s="25"/>
      <c r="P68" s="25"/>
      <c r="Q68" s="25"/>
      <c r="R68" s="25"/>
      <c r="S68" s="25"/>
      <c r="T68" s="25"/>
      <c r="U68" s="25"/>
      <c r="V68" s="25"/>
      <c r="W68" s="30"/>
      <c r="X68" s="30"/>
      <c r="Y68" s="27"/>
      <c r="Z68" s="27"/>
      <c r="AA68" s="26"/>
      <c r="AB68" s="27"/>
    </row>
    <row r="69" spans="2:28" ht="12.75" customHeight="1" x14ac:dyDescent="0.2">
      <c r="B69" s="42"/>
      <c r="D69" s="27"/>
      <c r="E69" s="27"/>
      <c r="F69" s="27"/>
      <c r="G69" s="28"/>
      <c r="H69" s="29"/>
      <c r="I69" s="27" t="str">
        <f t="shared" si="11"/>
        <v/>
      </c>
      <c r="J69" s="27"/>
      <c r="K69" s="27" t="str">
        <f t="shared" si="12"/>
        <v/>
      </c>
      <c r="L69" s="27"/>
      <c r="M69" s="27"/>
      <c r="N69" s="25"/>
      <c r="O69" s="25"/>
      <c r="P69" s="25"/>
      <c r="Q69" s="25"/>
      <c r="R69" s="25"/>
      <c r="S69" s="25"/>
      <c r="T69" s="25"/>
      <c r="U69" s="27"/>
      <c r="V69" s="25"/>
      <c r="W69" s="30"/>
      <c r="X69" s="30"/>
      <c r="Y69" s="27"/>
      <c r="Z69" s="27"/>
      <c r="AA69" s="26"/>
      <c r="AB69" s="27"/>
    </row>
    <row r="70" spans="2:28" ht="12.75" customHeight="1" x14ac:dyDescent="0.2">
      <c r="B70" s="42"/>
      <c r="D70" s="27"/>
      <c r="E70" s="27"/>
      <c r="F70" s="27"/>
      <c r="G70" s="28"/>
      <c r="H70" s="29"/>
      <c r="I70" s="27" t="str">
        <f t="shared" si="11"/>
        <v/>
      </c>
      <c r="J70" s="27"/>
      <c r="K70" s="27" t="str">
        <f t="shared" si="12"/>
        <v/>
      </c>
      <c r="L70" s="27"/>
      <c r="M70" s="27"/>
      <c r="N70" s="25"/>
      <c r="O70" s="25"/>
      <c r="P70" s="25"/>
      <c r="Q70" s="25"/>
      <c r="R70" s="25"/>
      <c r="S70" s="25"/>
      <c r="T70" s="25"/>
      <c r="U70" s="27"/>
      <c r="V70" s="25"/>
      <c r="W70" s="30"/>
      <c r="X70" s="30"/>
      <c r="Y70" s="27"/>
      <c r="Z70" s="27"/>
      <c r="AA70" s="26"/>
      <c r="AB70" s="27"/>
    </row>
    <row r="71" spans="2:28" ht="12.75" customHeight="1" x14ac:dyDescent="0.2">
      <c r="B71" s="42"/>
      <c r="D71" s="27"/>
      <c r="E71" s="27"/>
      <c r="F71" s="27"/>
      <c r="G71" s="28"/>
      <c r="H71" s="29"/>
      <c r="I71" s="27" t="str">
        <f t="shared" si="11"/>
        <v/>
      </c>
      <c r="J71" s="27"/>
      <c r="K71" s="27" t="str">
        <f t="shared" si="12"/>
        <v/>
      </c>
      <c r="L71" s="27"/>
      <c r="M71" s="27"/>
      <c r="N71" s="25"/>
      <c r="O71" s="25"/>
      <c r="P71" s="25"/>
      <c r="Q71" s="25"/>
      <c r="R71" s="25"/>
      <c r="S71" s="25"/>
      <c r="T71" s="25"/>
      <c r="U71" s="27"/>
      <c r="V71" s="25"/>
      <c r="W71" s="30"/>
      <c r="X71" s="30"/>
      <c r="Y71" s="27"/>
      <c r="Z71" s="27"/>
      <c r="AA71" s="26"/>
      <c r="AB71" s="27"/>
    </row>
    <row r="72" spans="2:28" ht="12.75" customHeight="1" x14ac:dyDescent="0.2">
      <c r="B72" s="42"/>
      <c r="D72" s="27"/>
      <c r="E72" s="27"/>
      <c r="F72" s="27"/>
      <c r="G72" s="28"/>
      <c r="H72" s="29"/>
      <c r="I72" s="27" t="str">
        <f t="shared" si="11"/>
        <v/>
      </c>
      <c r="J72" s="27"/>
      <c r="K72" s="27" t="str">
        <f t="shared" si="12"/>
        <v/>
      </c>
      <c r="L72" s="27"/>
      <c r="M72" s="27"/>
      <c r="N72" s="25"/>
      <c r="O72" s="25"/>
      <c r="P72" s="25"/>
      <c r="Q72" s="25"/>
      <c r="R72" s="25"/>
      <c r="S72" s="25"/>
      <c r="T72" s="25"/>
      <c r="U72" s="27"/>
      <c r="V72" s="25"/>
      <c r="W72" s="30"/>
      <c r="X72" s="30"/>
      <c r="Y72" s="27"/>
      <c r="Z72" s="27"/>
      <c r="AA72" s="26"/>
      <c r="AB72" s="27"/>
    </row>
    <row r="73" spans="2:28" ht="12.75" customHeight="1" x14ac:dyDescent="0.2">
      <c r="B73" s="42"/>
      <c r="D73" s="27"/>
      <c r="E73" s="27"/>
      <c r="F73" s="27"/>
      <c r="G73" s="28"/>
      <c r="H73" s="29"/>
      <c r="I73" s="27" t="str">
        <f t="shared" si="11"/>
        <v/>
      </c>
      <c r="J73" s="27"/>
      <c r="K73" s="27" t="str">
        <f t="shared" si="12"/>
        <v/>
      </c>
      <c r="L73" s="27"/>
      <c r="M73" s="27"/>
      <c r="N73" s="25"/>
      <c r="O73" s="25"/>
      <c r="P73" s="25"/>
      <c r="Q73" s="25"/>
      <c r="R73" s="25"/>
      <c r="S73" s="25"/>
      <c r="T73" s="25"/>
      <c r="U73" s="27"/>
      <c r="V73" s="25"/>
      <c r="W73" s="30"/>
      <c r="X73" s="30"/>
      <c r="Y73" s="27"/>
      <c r="Z73" s="27"/>
      <c r="AA73" s="26"/>
      <c r="AB73" s="27"/>
    </row>
    <row r="74" spans="2:28" ht="12.75" customHeight="1" x14ac:dyDescent="0.2">
      <c r="B74" s="42"/>
      <c r="D74" s="27"/>
      <c r="E74" s="27"/>
      <c r="F74" s="27"/>
      <c r="G74" s="28"/>
      <c r="H74" s="29"/>
      <c r="I74" s="27" t="str">
        <f t="shared" si="11"/>
        <v/>
      </c>
      <c r="J74" s="27"/>
      <c r="K74" s="27" t="str">
        <f t="shared" si="12"/>
        <v/>
      </c>
      <c r="L74" s="27"/>
      <c r="M74" s="27"/>
      <c r="N74" s="25"/>
      <c r="O74" s="25"/>
      <c r="P74" s="25"/>
      <c r="Q74" s="25"/>
      <c r="R74" s="25"/>
      <c r="S74" s="25"/>
      <c r="T74" s="25"/>
      <c r="U74" s="27"/>
      <c r="V74" s="25"/>
      <c r="W74" s="30"/>
      <c r="X74" s="30"/>
      <c r="Y74" s="27"/>
      <c r="Z74" s="27"/>
      <c r="AA74" s="26"/>
      <c r="AB74" s="27"/>
    </row>
    <row r="75" spans="2:28" ht="12.75" customHeight="1" x14ac:dyDescent="0.2">
      <c r="B75" s="42"/>
      <c r="D75" s="27"/>
      <c r="E75" s="27"/>
      <c r="F75" s="27"/>
      <c r="G75" s="28"/>
      <c r="H75" s="29"/>
      <c r="I75" s="27" t="str">
        <f t="shared" si="11"/>
        <v/>
      </c>
      <c r="J75" s="27"/>
      <c r="K75" s="27" t="str">
        <f t="shared" si="12"/>
        <v/>
      </c>
      <c r="L75" s="27"/>
      <c r="M75" s="27"/>
      <c r="N75" s="25"/>
      <c r="O75" s="25"/>
      <c r="P75" s="25"/>
      <c r="Q75" s="25"/>
      <c r="R75" s="25"/>
      <c r="S75" s="25"/>
      <c r="T75" s="25"/>
      <c r="U75" s="27"/>
      <c r="V75" s="25"/>
      <c r="W75" s="30"/>
      <c r="X75" s="30"/>
      <c r="Y75" s="27"/>
      <c r="Z75" s="27"/>
      <c r="AA75" s="26"/>
      <c r="AB75" s="27"/>
    </row>
    <row r="76" spans="2:28" ht="12.75" customHeight="1" x14ac:dyDescent="0.2">
      <c r="B76" s="42"/>
      <c r="D76" s="27"/>
      <c r="E76" s="27"/>
      <c r="F76" s="27"/>
      <c r="G76" s="28"/>
      <c r="H76" s="29"/>
      <c r="I76" s="27" t="str">
        <f t="shared" si="11"/>
        <v/>
      </c>
      <c r="J76" s="27"/>
      <c r="K76" s="27" t="str">
        <f t="shared" si="12"/>
        <v/>
      </c>
      <c r="L76" s="27"/>
      <c r="M76" s="27"/>
      <c r="N76" s="25"/>
      <c r="O76" s="25"/>
      <c r="P76" s="25"/>
      <c r="Q76" s="25"/>
      <c r="R76" s="25"/>
      <c r="S76" s="25"/>
      <c r="T76" s="25"/>
      <c r="U76" s="27"/>
      <c r="V76" s="25"/>
      <c r="W76" s="30"/>
      <c r="X76" s="30"/>
      <c r="Y76" s="27"/>
      <c r="Z76" s="27"/>
      <c r="AA76" s="26"/>
      <c r="AB76" s="27"/>
    </row>
    <row r="77" spans="2:28" ht="12.75" customHeight="1" x14ac:dyDescent="0.2">
      <c r="B77" s="42"/>
      <c r="D77" s="27"/>
      <c r="E77" s="27"/>
      <c r="F77" s="27"/>
      <c r="G77" s="28"/>
      <c r="H77" s="29"/>
      <c r="I77" s="27" t="str">
        <f t="shared" si="11"/>
        <v/>
      </c>
      <c r="J77" s="27"/>
      <c r="K77" s="27" t="str">
        <f t="shared" si="12"/>
        <v/>
      </c>
      <c r="L77" s="27"/>
      <c r="M77" s="27"/>
      <c r="N77" s="25"/>
      <c r="O77" s="25"/>
      <c r="P77" s="25"/>
      <c r="Q77" s="25"/>
      <c r="R77" s="25"/>
      <c r="S77" s="25"/>
      <c r="T77" s="25"/>
      <c r="U77" s="27"/>
      <c r="V77" s="25"/>
      <c r="W77" s="30"/>
      <c r="X77" s="30"/>
      <c r="Y77" s="27"/>
      <c r="Z77" s="27"/>
      <c r="AA77" s="26"/>
      <c r="AB77" s="27"/>
    </row>
    <row r="78" spans="2:28" ht="12.75" customHeight="1" x14ac:dyDescent="0.2">
      <c r="B78" s="42"/>
      <c r="D78" s="27"/>
      <c r="E78" s="27"/>
      <c r="F78" s="27"/>
      <c r="G78" s="28"/>
      <c r="H78" s="29"/>
      <c r="I78" s="27" t="str">
        <f t="shared" si="11"/>
        <v/>
      </c>
      <c r="J78" s="27"/>
      <c r="K78" s="27" t="str">
        <f t="shared" si="12"/>
        <v/>
      </c>
      <c r="L78" s="27"/>
      <c r="M78" s="27"/>
      <c r="N78" s="25"/>
      <c r="O78" s="25"/>
      <c r="P78" s="25"/>
      <c r="Q78" s="25"/>
      <c r="R78" s="25"/>
      <c r="S78" s="25"/>
      <c r="T78" s="25"/>
      <c r="U78" s="27"/>
      <c r="V78" s="25"/>
      <c r="W78" s="30"/>
      <c r="X78" s="30"/>
      <c r="Y78" s="27"/>
      <c r="Z78" s="27"/>
      <c r="AA78" s="26"/>
      <c r="AB78" s="27"/>
    </row>
    <row r="79" spans="2:28" ht="12.75" customHeight="1" x14ac:dyDescent="0.2">
      <c r="B79" s="42"/>
      <c r="D79" s="27"/>
      <c r="E79" s="27"/>
      <c r="F79" s="27"/>
      <c r="G79" s="28"/>
      <c r="H79" s="29"/>
      <c r="I79" s="27" t="str">
        <f t="shared" si="11"/>
        <v/>
      </c>
      <c r="J79" s="27"/>
      <c r="K79" s="27" t="str">
        <f t="shared" si="12"/>
        <v/>
      </c>
      <c r="L79" s="27"/>
      <c r="M79" s="27"/>
      <c r="N79" s="25"/>
      <c r="O79" s="25"/>
      <c r="P79" s="25"/>
      <c r="Q79" s="25"/>
      <c r="R79" s="25"/>
      <c r="S79" s="25"/>
      <c r="T79" s="25"/>
      <c r="U79" s="25"/>
      <c r="V79" s="25"/>
      <c r="W79" s="30"/>
      <c r="X79" s="30"/>
      <c r="Y79" s="27"/>
      <c r="Z79" s="27"/>
      <c r="AA79" s="26"/>
      <c r="AB79" s="27"/>
    </row>
    <row r="80" spans="2:28" ht="12.75" customHeight="1" x14ac:dyDescent="0.2">
      <c r="B80" s="42"/>
      <c r="D80" s="27"/>
      <c r="E80" s="27"/>
      <c r="F80" s="27"/>
      <c r="G80" s="28"/>
      <c r="H80" s="29"/>
      <c r="I80" s="27" t="str">
        <f t="shared" si="11"/>
        <v/>
      </c>
      <c r="J80" s="27"/>
      <c r="K80" s="27" t="str">
        <f t="shared" si="12"/>
        <v/>
      </c>
      <c r="L80" s="27"/>
      <c r="M80" s="27"/>
      <c r="N80" s="25"/>
      <c r="O80" s="25"/>
      <c r="P80" s="25"/>
      <c r="Q80" s="25"/>
      <c r="R80" s="25"/>
      <c r="S80" s="25"/>
      <c r="T80" s="25"/>
      <c r="U80" s="25"/>
      <c r="V80" s="25"/>
      <c r="W80" s="30"/>
      <c r="X80" s="30"/>
      <c r="Y80" s="27"/>
      <c r="Z80" s="27"/>
      <c r="AA80" s="26"/>
      <c r="AB80" s="27"/>
    </row>
    <row r="81" spans="2:28" ht="12.75" customHeight="1" x14ac:dyDescent="0.2">
      <c r="B81" s="42"/>
      <c r="D81" s="33"/>
      <c r="E81" s="33"/>
      <c r="F81" s="33"/>
      <c r="G81" s="32"/>
      <c r="H81" s="31"/>
      <c r="I81" s="33" t="str">
        <f t="shared" si="11"/>
        <v/>
      </c>
      <c r="J81" s="33"/>
      <c r="K81" s="33" t="str">
        <f t="shared" si="12"/>
        <v/>
      </c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4"/>
      <c r="X81" s="34"/>
      <c r="Y81" s="33"/>
      <c r="Z81" s="33"/>
      <c r="AA81" s="34"/>
      <c r="AB81" s="33"/>
    </row>
    <row r="82" spans="2:28" ht="12.75" customHeight="1" x14ac:dyDescent="0.2">
      <c r="B82" s="42"/>
      <c r="D82" s="33"/>
      <c r="E82" s="33"/>
      <c r="F82" s="33"/>
      <c r="G82" s="32"/>
      <c r="H82" s="31"/>
      <c r="I82" s="33" t="str">
        <f t="shared" si="11"/>
        <v/>
      </c>
      <c r="J82" s="33"/>
      <c r="K82" s="33" t="str">
        <f t="shared" si="12"/>
        <v/>
      </c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4"/>
      <c r="X82" s="34"/>
      <c r="Y82" s="33"/>
      <c r="Z82" s="33"/>
      <c r="AA82" s="34"/>
      <c r="AB82" s="33"/>
    </row>
    <row r="83" spans="2:28" ht="12.75" customHeight="1" x14ac:dyDescent="0.2">
      <c r="B83" s="42"/>
      <c r="D83" s="33"/>
      <c r="E83" s="33"/>
      <c r="F83" s="33"/>
      <c r="G83" s="32"/>
      <c r="H83" s="31"/>
      <c r="I83" s="33" t="str">
        <f t="shared" si="11"/>
        <v/>
      </c>
      <c r="J83" s="33"/>
      <c r="K83" s="33" t="str">
        <f t="shared" si="12"/>
        <v/>
      </c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4"/>
      <c r="X83" s="34"/>
      <c r="Y83" s="33"/>
      <c r="Z83" s="33"/>
      <c r="AA83" s="34"/>
      <c r="AB83" s="33"/>
    </row>
    <row r="84" spans="2:28" ht="12.75" customHeight="1" thickBot="1" x14ac:dyDescent="0.25">
      <c r="B84" s="43"/>
      <c r="D84" s="33"/>
      <c r="E84" s="33"/>
      <c r="F84" s="33"/>
      <c r="G84" s="32"/>
      <c r="H84" s="31"/>
      <c r="I84" s="31" t="str">
        <f t="shared" si="11"/>
        <v/>
      </c>
      <c r="J84" s="33"/>
      <c r="K84" s="33" t="str">
        <f t="shared" si="12"/>
        <v/>
      </c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4"/>
      <c r="X84" s="34"/>
      <c r="Y84" s="33"/>
      <c r="Z84" s="33"/>
      <c r="AA84" s="34"/>
      <c r="AB84" s="33"/>
    </row>
    <row r="85" spans="2:28" ht="12.75" customHeight="1" thickBot="1" x14ac:dyDescent="0.25">
      <c r="D85" s="61" t="s">
        <v>3</v>
      </c>
      <c r="E85" s="62"/>
      <c r="F85" s="62"/>
      <c r="G85" s="62"/>
      <c r="H85" s="62"/>
      <c r="I85" s="62"/>
      <c r="J85" s="62"/>
      <c r="K85" s="62"/>
      <c r="L85" s="63"/>
      <c r="M85" s="35" t="str">
        <f t="shared" ref="M85:AB85" si="13">IF(M46="","",IF(OR(M63="", M63="LS", M63="LUMP"),IF(SUM(COUNTIF(M64:M84,"LS")+COUNTIF(M64:M84,"LUMP"))&gt;0,"LS",""),IF(SUM(M64:M84)&lt;&gt;0,SUM(M64:M84),"")))</f>
        <v/>
      </c>
      <c r="N85" s="35" t="str">
        <f t="shared" si="13"/>
        <v/>
      </c>
      <c r="O85" s="35"/>
      <c r="P85" s="35" t="str">
        <f t="shared" si="13"/>
        <v/>
      </c>
      <c r="Q85" s="35" t="str">
        <f t="shared" si="13"/>
        <v/>
      </c>
      <c r="R85" s="35" t="str">
        <f t="shared" si="13"/>
        <v/>
      </c>
      <c r="S85" s="35" t="str">
        <f t="shared" si="13"/>
        <v/>
      </c>
      <c r="T85" s="35" t="str">
        <f t="shared" si="13"/>
        <v/>
      </c>
      <c r="U85" s="35" t="str">
        <f t="shared" si="13"/>
        <v/>
      </c>
      <c r="V85" s="35" t="str">
        <f t="shared" si="13"/>
        <v/>
      </c>
      <c r="W85" s="35" t="str">
        <f t="shared" si="13"/>
        <v/>
      </c>
      <c r="X85" s="35" t="str">
        <f t="shared" si="13"/>
        <v/>
      </c>
      <c r="Y85" s="35" t="str">
        <f t="shared" si="13"/>
        <v/>
      </c>
      <c r="Z85" s="35" t="str">
        <f t="shared" si="13"/>
        <v/>
      </c>
      <c r="AA85" s="35" t="str">
        <f t="shared" si="13"/>
        <v/>
      </c>
      <c r="AB85" s="35" t="str">
        <f t="shared" si="13"/>
        <v/>
      </c>
    </row>
    <row r="86" spans="2:28" ht="12.75" customHeight="1" x14ac:dyDescent="0.2">
      <c r="B86" s="6" t="s">
        <v>18</v>
      </c>
      <c r="D86" s="58" t="s">
        <v>4</v>
      </c>
      <c r="E86" s="59"/>
      <c r="F86" s="59"/>
      <c r="G86" s="59"/>
      <c r="H86" s="59"/>
      <c r="I86" s="59"/>
      <c r="J86" s="59"/>
      <c r="K86" s="59"/>
      <c r="L86" s="60"/>
      <c r="M86" s="36" t="str">
        <f t="shared" ref="M86:AB86" si="14">IF(M46="","",IF(M85="LS","LS",IF(M85&lt;&gt;"",ROUNDUP(M85,0),"")))</f>
        <v/>
      </c>
      <c r="N86" s="36" t="str">
        <f t="shared" si="14"/>
        <v/>
      </c>
      <c r="O86" s="36"/>
      <c r="P86" s="36" t="str">
        <f t="shared" si="14"/>
        <v/>
      </c>
      <c r="Q86" s="36" t="str">
        <f t="shared" si="14"/>
        <v/>
      </c>
      <c r="R86" s="36" t="str">
        <f t="shared" si="14"/>
        <v/>
      </c>
      <c r="S86" s="36" t="str">
        <f t="shared" si="14"/>
        <v/>
      </c>
      <c r="T86" s="36" t="str">
        <f t="shared" si="14"/>
        <v/>
      </c>
      <c r="U86" s="36" t="str">
        <f t="shared" si="14"/>
        <v/>
      </c>
      <c r="V86" s="36" t="str">
        <f t="shared" si="14"/>
        <v/>
      </c>
      <c r="W86" s="36" t="str">
        <f t="shared" si="14"/>
        <v/>
      </c>
      <c r="X86" s="36" t="str">
        <f t="shared" si="14"/>
        <v/>
      </c>
      <c r="Y86" s="36" t="str">
        <f t="shared" si="14"/>
        <v/>
      </c>
      <c r="Z86" s="36" t="str">
        <f t="shared" si="14"/>
        <v/>
      </c>
      <c r="AA86" s="36" t="str">
        <f t="shared" si="14"/>
        <v/>
      </c>
      <c r="AB86" s="36" t="str">
        <f t="shared" si="14"/>
        <v/>
      </c>
    </row>
    <row r="87" spans="2:28" ht="12.75" customHeight="1" thickBot="1" x14ac:dyDescent="0.25"/>
    <row r="88" spans="2:28" ht="12.75" customHeight="1" thickBot="1" x14ac:dyDescent="0.25">
      <c r="B88" s="40" t="s">
        <v>16</v>
      </c>
      <c r="D88" s="57" t="str">
        <f>"PAVEMENT CALC SHEET " &amp; B89</f>
        <v xml:space="preserve">PAVEMENT CALC SHEET </v>
      </c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</row>
    <row r="89" spans="2:28" ht="12.75" customHeight="1" thickBot="1" x14ac:dyDescent="0.25">
      <c r="B89" s="44"/>
      <c r="D89" s="11"/>
      <c r="E89" s="11"/>
      <c r="F89" s="11"/>
      <c r="G89" s="11"/>
      <c r="H89" s="11"/>
      <c r="I89" s="12"/>
      <c r="J89" s="12"/>
      <c r="K89" s="12"/>
      <c r="L89" s="13" t="s">
        <v>14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2:28" ht="12.75" customHeight="1" x14ac:dyDescent="0.2">
      <c r="D90" s="11"/>
      <c r="E90" s="11"/>
      <c r="F90" s="11"/>
      <c r="G90" s="11"/>
      <c r="H90" s="11"/>
      <c r="I90" s="12"/>
      <c r="J90" s="12"/>
      <c r="K90" s="12"/>
      <c r="L90" s="13" t="s">
        <v>15</v>
      </c>
      <c r="M90" s="15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 spans="2:28" ht="12.75" customHeight="1" x14ac:dyDescent="0.2">
      <c r="D91" s="12"/>
      <c r="E91" s="12"/>
      <c r="F91" s="1"/>
      <c r="G91" s="17"/>
      <c r="H91" s="12"/>
      <c r="I91" s="11"/>
      <c r="J91" s="12"/>
      <c r="K91" s="12"/>
      <c r="L91" s="13" t="s">
        <v>6</v>
      </c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2:28" ht="12.75" customHeight="1" thickBot="1" x14ac:dyDescent="0.25">
      <c r="D92" s="12"/>
      <c r="E92" s="12"/>
      <c r="F92" s="1"/>
      <c r="G92" s="17"/>
      <c r="H92" s="12"/>
      <c r="I92" s="11"/>
      <c r="J92" s="12"/>
      <c r="K92" s="12"/>
      <c r="L92" s="13" t="s">
        <v>7</v>
      </c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2:28" ht="12.75" customHeight="1" x14ac:dyDescent="0.2">
      <c r="B93" s="75" t="s">
        <v>17</v>
      </c>
      <c r="D93" s="66" t="s">
        <v>13</v>
      </c>
      <c r="E93" s="67"/>
      <c r="F93" s="68"/>
      <c r="G93" s="72" t="s">
        <v>8</v>
      </c>
      <c r="H93" s="64" t="s">
        <v>0</v>
      </c>
      <c r="I93" s="64" t="s">
        <v>29</v>
      </c>
      <c r="J93" s="64" t="s">
        <v>30</v>
      </c>
      <c r="K93" s="64" t="s">
        <v>31</v>
      </c>
      <c r="L93" s="64" t="s">
        <v>2</v>
      </c>
      <c r="M93" s="19" t="str">
        <f t="shared" ref="M93:AB93" si="15">IF(OR(TRIM(M89)=0,TRIM(M89)=""),"",IF(IFERROR(TRIM(INDEX(QryItemNamed,MATCH(TRIM(M89),ITEM,0),2)),"")="Y","SPECIAL",LEFT(IFERROR(TRIM(INDEX(ITEM,MATCH(TRIM(M89),ITEM,0))),""),3)))</f>
        <v/>
      </c>
      <c r="N93" s="19" t="str">
        <f t="shared" si="15"/>
        <v/>
      </c>
      <c r="O93" s="19"/>
      <c r="P93" s="19" t="str">
        <f t="shared" si="15"/>
        <v/>
      </c>
      <c r="Q93" s="19" t="str">
        <f t="shared" si="15"/>
        <v/>
      </c>
      <c r="R93" s="19" t="str">
        <f t="shared" si="15"/>
        <v/>
      </c>
      <c r="S93" s="19" t="str">
        <f t="shared" si="15"/>
        <v/>
      </c>
      <c r="T93" s="19" t="str">
        <f t="shared" si="15"/>
        <v/>
      </c>
      <c r="U93" s="19" t="str">
        <f t="shared" si="15"/>
        <v/>
      </c>
      <c r="V93" s="19" t="str">
        <f t="shared" si="15"/>
        <v/>
      </c>
      <c r="W93" s="19" t="str">
        <f t="shared" si="15"/>
        <v/>
      </c>
      <c r="X93" s="19" t="str">
        <f t="shared" si="15"/>
        <v/>
      </c>
      <c r="Y93" s="19" t="str">
        <f t="shared" si="15"/>
        <v/>
      </c>
      <c r="Z93" s="19" t="str">
        <f t="shared" si="15"/>
        <v/>
      </c>
      <c r="AA93" s="19" t="str">
        <f t="shared" si="15"/>
        <v/>
      </c>
      <c r="AB93" s="19" t="str">
        <f t="shared" si="15"/>
        <v/>
      </c>
    </row>
    <row r="94" spans="2:28" ht="19.149999999999999" customHeight="1" x14ac:dyDescent="0.2">
      <c r="B94" s="76"/>
      <c r="D94" s="69"/>
      <c r="E94" s="70"/>
      <c r="F94" s="71"/>
      <c r="G94" s="73"/>
      <c r="H94" s="65"/>
      <c r="I94" s="65"/>
      <c r="J94" s="65"/>
      <c r="K94" s="65"/>
      <c r="L94" s="65"/>
      <c r="M94" s="54" t="str">
        <f t="shared" ref="M94:AB94" si="16">IF(OR(TRIM(M89)=0,TRIM(M89)=""),IF(M90="","",M90),IF(IFERROR(TRIM(INDEX(QryItemNamed,MATCH(TRIM(M89),ITEM,0),2)),"")="Y",TRIM(RIGHT(IFERROR(TRIM(INDEX(QryItemNamed,MATCH(TRIM(M89),ITEM,0),4)),"123456789012"),LEN(IFERROR(TRIM(INDEX(QryItemNamed,MATCH(TRIM(M89),ITEM,0),4)),"123456789012"))-9))&amp;M90,IFERROR(TRIM(INDEX(QryItemNamed,MATCH(TRIM(M89),ITEM,0),4))&amp;M90,"ITEM CODE DOES NOT EXIST IN ITEM MASTER")))</f>
        <v/>
      </c>
      <c r="N94" s="54" t="str">
        <f t="shared" si="16"/>
        <v/>
      </c>
      <c r="O94" s="48"/>
      <c r="P94" s="54" t="str">
        <f t="shared" si="16"/>
        <v/>
      </c>
      <c r="Q94" s="54" t="str">
        <f t="shared" si="16"/>
        <v/>
      </c>
      <c r="R94" s="54" t="str">
        <f t="shared" si="16"/>
        <v/>
      </c>
      <c r="S94" s="54" t="str">
        <f t="shared" si="16"/>
        <v/>
      </c>
      <c r="T94" s="54" t="str">
        <f t="shared" si="16"/>
        <v/>
      </c>
      <c r="U94" s="54" t="str">
        <f t="shared" si="16"/>
        <v/>
      </c>
      <c r="V94" s="54" t="str">
        <f t="shared" si="16"/>
        <v/>
      </c>
      <c r="W94" s="54" t="str">
        <f t="shared" si="16"/>
        <v/>
      </c>
      <c r="X94" s="54" t="str">
        <f t="shared" si="16"/>
        <v/>
      </c>
      <c r="Y94" s="54" t="str">
        <f t="shared" si="16"/>
        <v/>
      </c>
      <c r="Z94" s="54" t="str">
        <f t="shared" si="16"/>
        <v/>
      </c>
      <c r="AA94" s="54" t="str">
        <f t="shared" si="16"/>
        <v/>
      </c>
      <c r="AB94" s="54" t="str">
        <f t="shared" si="16"/>
        <v/>
      </c>
    </row>
    <row r="95" spans="2:28" ht="12.75" customHeight="1" x14ac:dyDescent="0.2">
      <c r="B95" s="76"/>
      <c r="D95" s="69"/>
      <c r="E95" s="70"/>
      <c r="F95" s="71"/>
      <c r="G95" s="73"/>
      <c r="H95" s="65"/>
      <c r="I95" s="65"/>
      <c r="J95" s="65"/>
      <c r="K95" s="65"/>
      <c r="L95" s="65"/>
      <c r="M95" s="55"/>
      <c r="N95" s="55"/>
      <c r="O95" s="49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</row>
    <row r="96" spans="2:28" ht="12.75" customHeight="1" x14ac:dyDescent="0.2">
      <c r="B96" s="76"/>
      <c r="D96" s="69"/>
      <c r="E96" s="70"/>
      <c r="F96" s="71"/>
      <c r="G96" s="73"/>
      <c r="H96" s="65"/>
      <c r="I96" s="65"/>
      <c r="J96" s="65"/>
      <c r="K96" s="65"/>
      <c r="L96" s="65"/>
      <c r="M96" s="55"/>
      <c r="N96" s="55"/>
      <c r="O96" s="49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</row>
    <row r="97" spans="2:28" ht="12.75" customHeight="1" x14ac:dyDescent="0.2">
      <c r="B97" s="76"/>
      <c r="D97" s="69"/>
      <c r="E97" s="70"/>
      <c r="F97" s="71"/>
      <c r="G97" s="73"/>
      <c r="H97" s="65"/>
      <c r="I97" s="65"/>
      <c r="J97" s="65"/>
      <c r="K97" s="65"/>
      <c r="L97" s="65"/>
      <c r="M97" s="55"/>
      <c r="N97" s="55"/>
      <c r="O97" s="49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</row>
    <row r="98" spans="2:28" ht="12.75" customHeight="1" x14ac:dyDescent="0.2">
      <c r="B98" s="76"/>
      <c r="D98" s="69"/>
      <c r="E98" s="70"/>
      <c r="F98" s="71"/>
      <c r="G98" s="73"/>
      <c r="H98" s="65"/>
      <c r="I98" s="65"/>
      <c r="J98" s="65"/>
      <c r="K98" s="65"/>
      <c r="L98" s="65"/>
      <c r="M98" s="55"/>
      <c r="N98" s="55"/>
      <c r="O98" s="49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</row>
    <row r="99" spans="2:28" ht="12.75" customHeight="1" x14ac:dyDescent="0.2">
      <c r="B99" s="76"/>
      <c r="D99" s="69"/>
      <c r="E99" s="70"/>
      <c r="F99" s="71"/>
      <c r="G99" s="73"/>
      <c r="H99" s="65"/>
      <c r="I99" s="65"/>
      <c r="J99" s="65"/>
      <c r="K99" s="65"/>
      <c r="L99" s="65"/>
      <c r="M99" s="55"/>
      <c r="N99" s="55"/>
      <c r="O99" s="49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</row>
    <row r="100" spans="2:28" ht="12.75" customHeight="1" x14ac:dyDescent="0.2">
      <c r="B100" s="76"/>
      <c r="D100" s="69"/>
      <c r="E100" s="70"/>
      <c r="F100" s="71"/>
      <c r="G100" s="73"/>
      <c r="H100" s="65"/>
      <c r="I100" s="65"/>
      <c r="J100" s="65"/>
      <c r="K100" s="65"/>
      <c r="L100" s="65"/>
      <c r="M100" s="55"/>
      <c r="N100" s="55"/>
      <c r="O100" s="49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</row>
    <row r="101" spans="2:28" ht="12.75" customHeight="1" x14ac:dyDescent="0.2">
      <c r="B101" s="76"/>
      <c r="D101" s="69"/>
      <c r="E101" s="70"/>
      <c r="F101" s="71"/>
      <c r="G101" s="73"/>
      <c r="H101" s="65"/>
      <c r="I101" s="65"/>
      <c r="J101" s="65"/>
      <c r="K101" s="65"/>
      <c r="L101" s="65"/>
      <c r="M101" s="55"/>
      <c r="N101" s="55"/>
      <c r="O101" s="49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</row>
    <row r="102" spans="2:28" ht="12.75" customHeight="1" x14ac:dyDescent="0.2">
      <c r="B102" s="76"/>
      <c r="D102" s="69"/>
      <c r="E102" s="70"/>
      <c r="F102" s="71"/>
      <c r="G102" s="73"/>
      <c r="H102" s="65"/>
      <c r="I102" s="65"/>
      <c r="J102" s="65"/>
      <c r="K102" s="65"/>
      <c r="L102" s="65"/>
      <c r="M102" s="55"/>
      <c r="N102" s="55"/>
      <c r="O102" s="49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</row>
    <row r="103" spans="2:28" ht="12.75" customHeight="1" x14ac:dyDescent="0.2">
      <c r="B103" s="76"/>
      <c r="D103" s="69"/>
      <c r="E103" s="70"/>
      <c r="F103" s="71"/>
      <c r="G103" s="73"/>
      <c r="H103" s="65"/>
      <c r="I103" s="65"/>
      <c r="J103" s="65"/>
      <c r="K103" s="65"/>
      <c r="L103" s="65"/>
      <c r="M103" s="55"/>
      <c r="N103" s="55"/>
      <c r="O103" s="49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</row>
    <row r="104" spans="2:28" ht="12.75" customHeight="1" x14ac:dyDescent="0.2">
      <c r="B104" s="76"/>
      <c r="D104" s="69"/>
      <c r="E104" s="70"/>
      <c r="F104" s="71"/>
      <c r="G104" s="73"/>
      <c r="H104" s="65"/>
      <c r="I104" s="65"/>
      <c r="J104" s="65"/>
      <c r="K104" s="65"/>
      <c r="L104" s="65"/>
      <c r="M104" s="55"/>
      <c r="N104" s="55"/>
      <c r="O104" s="49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</row>
    <row r="105" spans="2:28" ht="12.75" customHeight="1" x14ac:dyDescent="0.2">
      <c r="B105" s="76"/>
      <c r="D105" s="69"/>
      <c r="E105" s="70"/>
      <c r="F105" s="71"/>
      <c r="G105" s="73"/>
      <c r="H105" s="65"/>
      <c r="I105" s="65"/>
      <c r="J105" s="65"/>
      <c r="K105" s="65"/>
      <c r="L105" s="65"/>
      <c r="M105" s="56"/>
      <c r="N105" s="56"/>
      <c r="O105" s="50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</row>
    <row r="106" spans="2:28" ht="12.75" customHeight="1" thickBot="1" x14ac:dyDescent="0.25">
      <c r="B106" s="77"/>
      <c r="D106" s="74"/>
      <c r="E106" s="74"/>
      <c r="F106" s="74"/>
      <c r="G106" s="20"/>
      <c r="H106" s="21"/>
      <c r="I106" s="22" t="s">
        <v>5</v>
      </c>
      <c r="J106" s="22" t="s">
        <v>5</v>
      </c>
      <c r="K106" s="22" t="s">
        <v>9</v>
      </c>
      <c r="L106" s="22" t="s">
        <v>9</v>
      </c>
      <c r="M106" s="22" t="str">
        <f t="shared" ref="M106:AB106" si="17">IF(OR(TRIM(M89)=0,TRIM(M89)=""),"",IFERROR(TRIM(INDEX(QryItemNamed,MATCH(TRIM(M89),ITEM,0),3)),""))</f>
        <v/>
      </c>
      <c r="N106" s="22" t="str">
        <f t="shared" si="17"/>
        <v/>
      </c>
      <c r="O106" s="22"/>
      <c r="P106" s="22" t="str">
        <f t="shared" si="17"/>
        <v/>
      </c>
      <c r="Q106" s="22" t="str">
        <f t="shared" si="17"/>
        <v/>
      </c>
      <c r="R106" s="22" t="str">
        <f t="shared" si="17"/>
        <v/>
      </c>
      <c r="S106" s="22" t="str">
        <f t="shared" si="17"/>
        <v/>
      </c>
      <c r="T106" s="22" t="str">
        <f t="shared" si="17"/>
        <v/>
      </c>
      <c r="U106" s="22" t="str">
        <f t="shared" si="17"/>
        <v/>
      </c>
      <c r="V106" s="22" t="str">
        <f t="shared" si="17"/>
        <v/>
      </c>
      <c r="W106" s="22" t="str">
        <f t="shared" si="17"/>
        <v/>
      </c>
      <c r="X106" s="22" t="str">
        <f t="shared" si="17"/>
        <v/>
      </c>
      <c r="Y106" s="22" t="str">
        <f t="shared" si="17"/>
        <v/>
      </c>
      <c r="Z106" s="22" t="str">
        <f t="shared" si="17"/>
        <v/>
      </c>
      <c r="AA106" s="22" t="str">
        <f t="shared" si="17"/>
        <v/>
      </c>
      <c r="AB106" s="22" t="str">
        <f t="shared" si="17"/>
        <v/>
      </c>
    </row>
    <row r="107" spans="2:28" ht="12.75" customHeight="1" x14ac:dyDescent="0.2">
      <c r="B107" s="41"/>
      <c r="D107" s="25"/>
      <c r="E107" s="25"/>
      <c r="F107" s="25"/>
      <c r="G107" s="23"/>
      <c r="H107" s="24"/>
      <c r="I107" s="25" t="str">
        <f>IF(D107&lt;&gt;"",(F107-D107)*5280,"")</f>
        <v/>
      </c>
      <c r="J107" s="25"/>
      <c r="K107" s="25" t="str">
        <f>IF(D107&lt;&gt;"",I107*J107/9,"")</f>
        <v/>
      </c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6"/>
      <c r="AB107" s="25"/>
    </row>
    <row r="108" spans="2:28" ht="12.75" customHeight="1" x14ac:dyDescent="0.2">
      <c r="B108" s="42"/>
      <c r="D108" s="25"/>
      <c r="E108" s="25" t="s">
        <v>1</v>
      </c>
      <c r="F108" s="25"/>
      <c r="G108" s="23"/>
      <c r="H108" s="24"/>
      <c r="I108" s="25" t="str">
        <f t="shared" ref="I108:I127" si="18">IF(D108&lt;&gt;"",(F108-D108)*5280,"")</f>
        <v/>
      </c>
      <c r="J108" s="25"/>
      <c r="K108" s="25" t="str">
        <f t="shared" ref="K108:K127" si="19">IF(D108&lt;&gt;"",I108*J108/9,"")</f>
        <v/>
      </c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6"/>
      <c r="AB108" s="27"/>
    </row>
    <row r="109" spans="2:28" ht="12.75" customHeight="1" x14ac:dyDescent="0.2">
      <c r="B109" s="42"/>
      <c r="D109" s="27"/>
      <c r="E109" s="27"/>
      <c r="F109" s="27"/>
      <c r="G109" s="28"/>
      <c r="H109" s="29"/>
      <c r="I109" s="27" t="str">
        <f t="shared" si="18"/>
        <v/>
      </c>
      <c r="J109" s="27"/>
      <c r="K109" s="27" t="str">
        <f t="shared" si="19"/>
        <v/>
      </c>
      <c r="L109" s="27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7"/>
      <c r="AA109" s="26"/>
      <c r="AB109" s="27"/>
    </row>
    <row r="110" spans="2:28" ht="12.75" customHeight="1" x14ac:dyDescent="0.2">
      <c r="B110" s="42"/>
      <c r="D110" s="27"/>
      <c r="E110" s="27"/>
      <c r="F110" s="27"/>
      <c r="G110" s="28"/>
      <c r="H110" s="29"/>
      <c r="I110" s="27" t="str">
        <f t="shared" si="18"/>
        <v/>
      </c>
      <c r="J110" s="27"/>
      <c r="K110" s="27" t="str">
        <f t="shared" si="19"/>
        <v/>
      </c>
      <c r="L110" s="27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7"/>
      <c r="AA110" s="26"/>
      <c r="AB110" s="27"/>
    </row>
    <row r="111" spans="2:28" ht="12.75" customHeight="1" x14ac:dyDescent="0.2">
      <c r="B111" s="42"/>
      <c r="D111" s="27"/>
      <c r="E111" s="27"/>
      <c r="F111" s="27"/>
      <c r="G111" s="28"/>
      <c r="H111" s="29"/>
      <c r="I111" s="27" t="str">
        <f t="shared" si="18"/>
        <v/>
      </c>
      <c r="J111" s="27"/>
      <c r="K111" s="27" t="str">
        <f t="shared" si="19"/>
        <v/>
      </c>
      <c r="L111" s="27"/>
      <c r="M111" s="27"/>
      <c r="N111" s="25"/>
      <c r="O111" s="25"/>
      <c r="P111" s="25"/>
      <c r="Q111" s="25"/>
      <c r="R111" s="25"/>
      <c r="S111" s="25"/>
      <c r="T111" s="25"/>
      <c r="U111" s="25"/>
      <c r="V111" s="25"/>
      <c r="W111" s="30"/>
      <c r="X111" s="30"/>
      <c r="Y111" s="27"/>
      <c r="Z111" s="27"/>
      <c r="AA111" s="26"/>
      <c r="AB111" s="27"/>
    </row>
    <row r="112" spans="2:28" ht="12.75" customHeight="1" x14ac:dyDescent="0.2">
      <c r="B112" s="42"/>
      <c r="D112" s="27"/>
      <c r="E112" s="27"/>
      <c r="F112" s="27"/>
      <c r="G112" s="28"/>
      <c r="H112" s="29"/>
      <c r="I112" s="27" t="str">
        <f t="shared" si="18"/>
        <v/>
      </c>
      <c r="J112" s="27"/>
      <c r="K112" s="27" t="str">
        <f t="shared" si="19"/>
        <v/>
      </c>
      <c r="L112" s="27"/>
      <c r="M112" s="27"/>
      <c r="N112" s="25"/>
      <c r="O112" s="25"/>
      <c r="P112" s="25"/>
      <c r="Q112" s="25"/>
      <c r="R112" s="25"/>
      <c r="S112" s="25"/>
      <c r="T112" s="25"/>
      <c r="U112" s="27"/>
      <c r="V112" s="25"/>
      <c r="W112" s="30"/>
      <c r="X112" s="30"/>
      <c r="Y112" s="27"/>
      <c r="Z112" s="27"/>
      <c r="AA112" s="26"/>
      <c r="AB112" s="27"/>
    </row>
    <row r="113" spans="2:28" ht="12.75" customHeight="1" x14ac:dyDescent="0.2">
      <c r="B113" s="42"/>
      <c r="D113" s="27"/>
      <c r="E113" s="27"/>
      <c r="F113" s="27"/>
      <c r="G113" s="28"/>
      <c r="H113" s="29"/>
      <c r="I113" s="27" t="str">
        <f t="shared" si="18"/>
        <v/>
      </c>
      <c r="J113" s="27"/>
      <c r="K113" s="27" t="str">
        <f t="shared" si="19"/>
        <v/>
      </c>
      <c r="L113" s="27"/>
      <c r="M113" s="27"/>
      <c r="N113" s="25"/>
      <c r="O113" s="25"/>
      <c r="P113" s="25"/>
      <c r="Q113" s="25"/>
      <c r="R113" s="25"/>
      <c r="S113" s="25"/>
      <c r="T113" s="25"/>
      <c r="U113" s="27"/>
      <c r="V113" s="25"/>
      <c r="W113" s="30"/>
      <c r="X113" s="30"/>
      <c r="Y113" s="27"/>
      <c r="Z113" s="27"/>
      <c r="AA113" s="26"/>
      <c r="AB113" s="27"/>
    </row>
    <row r="114" spans="2:28" ht="12.75" customHeight="1" x14ac:dyDescent="0.2">
      <c r="B114" s="42"/>
      <c r="D114" s="27"/>
      <c r="E114" s="27"/>
      <c r="F114" s="27"/>
      <c r="G114" s="28"/>
      <c r="H114" s="29"/>
      <c r="I114" s="27" t="str">
        <f t="shared" si="18"/>
        <v/>
      </c>
      <c r="J114" s="27"/>
      <c r="K114" s="27" t="str">
        <f t="shared" si="19"/>
        <v/>
      </c>
      <c r="L114" s="27"/>
      <c r="M114" s="27"/>
      <c r="N114" s="25"/>
      <c r="O114" s="25"/>
      <c r="P114" s="25"/>
      <c r="Q114" s="25"/>
      <c r="R114" s="25"/>
      <c r="S114" s="25"/>
      <c r="T114" s="25"/>
      <c r="U114" s="27"/>
      <c r="V114" s="25"/>
      <c r="W114" s="30"/>
      <c r="X114" s="30"/>
      <c r="Y114" s="27"/>
      <c r="Z114" s="27"/>
      <c r="AA114" s="26"/>
      <c r="AB114" s="27"/>
    </row>
    <row r="115" spans="2:28" ht="12.75" customHeight="1" x14ac:dyDescent="0.2">
      <c r="B115" s="42"/>
      <c r="D115" s="27"/>
      <c r="E115" s="27"/>
      <c r="F115" s="27"/>
      <c r="G115" s="28"/>
      <c r="H115" s="29"/>
      <c r="I115" s="27" t="str">
        <f t="shared" si="18"/>
        <v/>
      </c>
      <c r="J115" s="27"/>
      <c r="K115" s="27" t="str">
        <f t="shared" si="19"/>
        <v/>
      </c>
      <c r="L115" s="27"/>
      <c r="M115" s="27"/>
      <c r="N115" s="25"/>
      <c r="O115" s="25"/>
      <c r="P115" s="25"/>
      <c r="Q115" s="25"/>
      <c r="R115" s="25"/>
      <c r="S115" s="25"/>
      <c r="T115" s="25"/>
      <c r="U115" s="27"/>
      <c r="V115" s="25"/>
      <c r="W115" s="30"/>
      <c r="X115" s="30"/>
      <c r="Y115" s="27"/>
      <c r="Z115" s="27"/>
      <c r="AA115" s="26"/>
      <c r="AB115" s="27"/>
    </row>
    <row r="116" spans="2:28" ht="12.75" customHeight="1" x14ac:dyDescent="0.2">
      <c r="B116" s="42"/>
      <c r="D116" s="27"/>
      <c r="E116" s="27"/>
      <c r="F116" s="27"/>
      <c r="G116" s="28"/>
      <c r="H116" s="29"/>
      <c r="I116" s="27" t="str">
        <f t="shared" si="18"/>
        <v/>
      </c>
      <c r="J116" s="27"/>
      <c r="K116" s="27" t="str">
        <f t="shared" si="19"/>
        <v/>
      </c>
      <c r="L116" s="27"/>
      <c r="M116" s="27"/>
      <c r="N116" s="25"/>
      <c r="O116" s="25"/>
      <c r="P116" s="25"/>
      <c r="Q116" s="25"/>
      <c r="R116" s="25"/>
      <c r="S116" s="25"/>
      <c r="T116" s="25"/>
      <c r="U116" s="27"/>
      <c r="V116" s="25"/>
      <c r="W116" s="30"/>
      <c r="X116" s="30"/>
      <c r="Y116" s="27"/>
      <c r="Z116" s="27"/>
      <c r="AA116" s="26"/>
      <c r="AB116" s="27"/>
    </row>
    <row r="117" spans="2:28" ht="12.75" customHeight="1" x14ac:dyDescent="0.2">
      <c r="B117" s="42"/>
      <c r="D117" s="27"/>
      <c r="E117" s="27"/>
      <c r="F117" s="27"/>
      <c r="G117" s="28"/>
      <c r="H117" s="29"/>
      <c r="I117" s="27" t="str">
        <f t="shared" si="18"/>
        <v/>
      </c>
      <c r="J117" s="27"/>
      <c r="K117" s="27" t="str">
        <f t="shared" si="19"/>
        <v/>
      </c>
      <c r="L117" s="27"/>
      <c r="M117" s="27"/>
      <c r="N117" s="25"/>
      <c r="O117" s="25"/>
      <c r="P117" s="25"/>
      <c r="Q117" s="25"/>
      <c r="R117" s="25"/>
      <c r="S117" s="25"/>
      <c r="T117" s="25"/>
      <c r="U117" s="27"/>
      <c r="V117" s="25"/>
      <c r="W117" s="30"/>
      <c r="X117" s="30"/>
      <c r="Y117" s="27"/>
      <c r="Z117" s="27"/>
      <c r="AA117" s="26"/>
      <c r="AB117" s="27"/>
    </row>
    <row r="118" spans="2:28" ht="12.75" customHeight="1" x14ac:dyDescent="0.2">
      <c r="B118" s="42"/>
      <c r="D118" s="27"/>
      <c r="E118" s="27"/>
      <c r="F118" s="27"/>
      <c r="G118" s="28"/>
      <c r="H118" s="29"/>
      <c r="I118" s="27" t="str">
        <f t="shared" si="18"/>
        <v/>
      </c>
      <c r="J118" s="27"/>
      <c r="K118" s="27" t="str">
        <f t="shared" si="19"/>
        <v/>
      </c>
      <c r="L118" s="27"/>
      <c r="M118" s="27"/>
      <c r="N118" s="25"/>
      <c r="O118" s="25"/>
      <c r="P118" s="25"/>
      <c r="Q118" s="25"/>
      <c r="R118" s="25"/>
      <c r="S118" s="25"/>
      <c r="T118" s="25"/>
      <c r="U118" s="27"/>
      <c r="V118" s="25"/>
      <c r="W118" s="30"/>
      <c r="X118" s="30"/>
      <c r="Y118" s="27"/>
      <c r="Z118" s="27"/>
      <c r="AA118" s="26"/>
      <c r="AB118" s="27"/>
    </row>
    <row r="119" spans="2:28" ht="12.75" customHeight="1" x14ac:dyDescent="0.2">
      <c r="B119" s="42"/>
      <c r="D119" s="27"/>
      <c r="E119" s="27"/>
      <c r="F119" s="27"/>
      <c r="G119" s="28"/>
      <c r="H119" s="29"/>
      <c r="I119" s="27" t="str">
        <f t="shared" si="18"/>
        <v/>
      </c>
      <c r="J119" s="27"/>
      <c r="K119" s="27" t="str">
        <f t="shared" si="19"/>
        <v/>
      </c>
      <c r="L119" s="27"/>
      <c r="M119" s="27"/>
      <c r="N119" s="25"/>
      <c r="O119" s="25"/>
      <c r="P119" s="25"/>
      <c r="Q119" s="25"/>
      <c r="R119" s="25"/>
      <c r="S119" s="25"/>
      <c r="T119" s="25"/>
      <c r="U119" s="27"/>
      <c r="V119" s="25"/>
      <c r="W119" s="30"/>
      <c r="X119" s="30"/>
      <c r="Y119" s="27"/>
      <c r="Z119" s="27"/>
      <c r="AA119" s="26"/>
      <c r="AB119" s="27"/>
    </row>
    <row r="120" spans="2:28" ht="12.75" customHeight="1" x14ac:dyDescent="0.2">
      <c r="B120" s="42"/>
      <c r="D120" s="27"/>
      <c r="E120" s="27"/>
      <c r="F120" s="27"/>
      <c r="G120" s="28"/>
      <c r="H120" s="29"/>
      <c r="I120" s="27" t="str">
        <f t="shared" si="18"/>
        <v/>
      </c>
      <c r="J120" s="27"/>
      <c r="K120" s="27" t="str">
        <f t="shared" si="19"/>
        <v/>
      </c>
      <c r="L120" s="27"/>
      <c r="M120" s="27"/>
      <c r="N120" s="25"/>
      <c r="O120" s="25"/>
      <c r="P120" s="25"/>
      <c r="Q120" s="25"/>
      <c r="R120" s="25"/>
      <c r="S120" s="25"/>
      <c r="T120" s="25"/>
      <c r="U120" s="27"/>
      <c r="V120" s="25"/>
      <c r="W120" s="30"/>
      <c r="X120" s="30"/>
      <c r="Y120" s="27"/>
      <c r="Z120" s="27"/>
      <c r="AA120" s="26"/>
      <c r="AB120" s="27"/>
    </row>
    <row r="121" spans="2:28" ht="12.75" customHeight="1" x14ac:dyDescent="0.2">
      <c r="B121" s="42"/>
      <c r="D121" s="27"/>
      <c r="E121" s="27"/>
      <c r="F121" s="27"/>
      <c r="G121" s="28"/>
      <c r="H121" s="29"/>
      <c r="I121" s="27" t="str">
        <f t="shared" si="18"/>
        <v/>
      </c>
      <c r="J121" s="27"/>
      <c r="K121" s="27" t="str">
        <f t="shared" si="19"/>
        <v/>
      </c>
      <c r="L121" s="27"/>
      <c r="M121" s="27"/>
      <c r="N121" s="25"/>
      <c r="O121" s="25"/>
      <c r="P121" s="25"/>
      <c r="Q121" s="25"/>
      <c r="R121" s="25"/>
      <c r="S121" s="25"/>
      <c r="T121" s="25"/>
      <c r="U121" s="27"/>
      <c r="V121" s="25"/>
      <c r="W121" s="30"/>
      <c r="X121" s="30"/>
      <c r="Y121" s="27"/>
      <c r="Z121" s="27"/>
      <c r="AA121" s="26"/>
      <c r="AB121" s="27"/>
    </row>
    <row r="122" spans="2:28" ht="12.75" customHeight="1" x14ac:dyDescent="0.2">
      <c r="B122" s="42"/>
      <c r="D122" s="27"/>
      <c r="E122" s="27"/>
      <c r="F122" s="27"/>
      <c r="G122" s="28"/>
      <c r="H122" s="29"/>
      <c r="I122" s="27" t="str">
        <f t="shared" si="18"/>
        <v/>
      </c>
      <c r="J122" s="27"/>
      <c r="K122" s="27" t="str">
        <f t="shared" si="19"/>
        <v/>
      </c>
      <c r="L122" s="27"/>
      <c r="M122" s="27"/>
      <c r="N122" s="25"/>
      <c r="O122" s="25"/>
      <c r="P122" s="25"/>
      <c r="Q122" s="25"/>
      <c r="R122" s="25"/>
      <c r="S122" s="25"/>
      <c r="T122" s="25"/>
      <c r="U122" s="25"/>
      <c r="V122" s="25"/>
      <c r="W122" s="30"/>
      <c r="X122" s="30"/>
      <c r="Y122" s="27"/>
      <c r="Z122" s="27"/>
      <c r="AA122" s="26"/>
      <c r="AB122" s="27"/>
    </row>
    <row r="123" spans="2:28" ht="12.75" customHeight="1" x14ac:dyDescent="0.2">
      <c r="B123" s="42"/>
      <c r="D123" s="27"/>
      <c r="E123" s="27"/>
      <c r="F123" s="27"/>
      <c r="G123" s="28"/>
      <c r="H123" s="29"/>
      <c r="I123" s="27" t="str">
        <f t="shared" si="18"/>
        <v/>
      </c>
      <c r="J123" s="27"/>
      <c r="K123" s="27" t="str">
        <f t="shared" si="19"/>
        <v/>
      </c>
      <c r="L123" s="27"/>
      <c r="M123" s="27"/>
      <c r="N123" s="25"/>
      <c r="O123" s="25"/>
      <c r="P123" s="25"/>
      <c r="Q123" s="25"/>
      <c r="R123" s="25"/>
      <c r="S123" s="25"/>
      <c r="T123" s="25"/>
      <c r="U123" s="25"/>
      <c r="V123" s="25"/>
      <c r="W123" s="30"/>
      <c r="X123" s="30"/>
      <c r="Y123" s="27"/>
      <c r="Z123" s="27"/>
      <c r="AA123" s="26"/>
      <c r="AB123" s="27"/>
    </row>
    <row r="124" spans="2:28" ht="12.75" customHeight="1" x14ac:dyDescent="0.2">
      <c r="B124" s="42"/>
      <c r="D124" s="33"/>
      <c r="E124" s="33"/>
      <c r="F124" s="33"/>
      <c r="G124" s="32"/>
      <c r="H124" s="31"/>
      <c r="I124" s="33" t="str">
        <f t="shared" si="18"/>
        <v/>
      </c>
      <c r="J124" s="33"/>
      <c r="K124" s="33" t="str">
        <f t="shared" si="19"/>
        <v/>
      </c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4"/>
      <c r="X124" s="34"/>
      <c r="Y124" s="33"/>
      <c r="Z124" s="33"/>
      <c r="AA124" s="34"/>
      <c r="AB124" s="33"/>
    </row>
    <row r="125" spans="2:28" ht="12.75" customHeight="1" x14ac:dyDescent="0.2">
      <c r="B125" s="42"/>
      <c r="D125" s="33"/>
      <c r="E125" s="33"/>
      <c r="F125" s="33"/>
      <c r="G125" s="32"/>
      <c r="H125" s="31"/>
      <c r="I125" s="33" t="str">
        <f t="shared" si="18"/>
        <v/>
      </c>
      <c r="J125" s="33"/>
      <c r="K125" s="33" t="str">
        <f t="shared" si="19"/>
        <v/>
      </c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4"/>
      <c r="X125" s="34"/>
      <c r="Y125" s="33"/>
      <c r="Z125" s="33"/>
      <c r="AA125" s="34"/>
      <c r="AB125" s="33"/>
    </row>
    <row r="126" spans="2:28" ht="12.75" customHeight="1" x14ac:dyDescent="0.2">
      <c r="B126" s="42"/>
      <c r="D126" s="33"/>
      <c r="E126" s="33"/>
      <c r="F126" s="33"/>
      <c r="G126" s="32"/>
      <c r="H126" s="31"/>
      <c r="I126" s="33" t="str">
        <f t="shared" si="18"/>
        <v/>
      </c>
      <c r="J126" s="33"/>
      <c r="K126" s="33" t="str">
        <f t="shared" si="19"/>
        <v/>
      </c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4"/>
      <c r="X126" s="34"/>
      <c r="Y126" s="33"/>
      <c r="Z126" s="33"/>
      <c r="AA126" s="34"/>
      <c r="AB126" s="33"/>
    </row>
    <row r="127" spans="2:28" ht="12.75" customHeight="1" thickBot="1" x14ac:dyDescent="0.25">
      <c r="B127" s="43"/>
      <c r="D127" s="33"/>
      <c r="E127" s="33"/>
      <c r="F127" s="33"/>
      <c r="G127" s="32"/>
      <c r="H127" s="31"/>
      <c r="I127" s="31" t="str">
        <f t="shared" si="18"/>
        <v/>
      </c>
      <c r="J127" s="33"/>
      <c r="K127" s="33" t="str">
        <f t="shared" si="19"/>
        <v/>
      </c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4"/>
      <c r="X127" s="34"/>
      <c r="Y127" s="33"/>
      <c r="Z127" s="33"/>
      <c r="AA127" s="34"/>
      <c r="AB127" s="33"/>
    </row>
    <row r="128" spans="2:28" ht="12.75" customHeight="1" thickBot="1" x14ac:dyDescent="0.25">
      <c r="D128" s="61" t="s">
        <v>3</v>
      </c>
      <c r="E128" s="62"/>
      <c r="F128" s="62"/>
      <c r="G128" s="62"/>
      <c r="H128" s="62"/>
      <c r="I128" s="62"/>
      <c r="J128" s="62"/>
      <c r="K128" s="62"/>
      <c r="L128" s="63"/>
      <c r="M128" s="35" t="str">
        <f t="shared" ref="M128:AB128" si="20">IF(M89="","",IF(OR(M106="", M106="LS", M106="LUMP"),IF(SUM(COUNTIF(M107:M127,"LS")+COUNTIF(M107:M127,"LUMP"))&gt;0,"LS",""),IF(SUM(M107:M127)&lt;&gt;0,SUM(M107:M127),"")))</f>
        <v/>
      </c>
      <c r="N128" s="35" t="str">
        <f t="shared" si="20"/>
        <v/>
      </c>
      <c r="O128" s="35"/>
      <c r="P128" s="35" t="str">
        <f t="shared" si="20"/>
        <v/>
      </c>
      <c r="Q128" s="35" t="str">
        <f t="shared" si="20"/>
        <v/>
      </c>
      <c r="R128" s="35" t="str">
        <f t="shared" si="20"/>
        <v/>
      </c>
      <c r="S128" s="35" t="str">
        <f t="shared" si="20"/>
        <v/>
      </c>
      <c r="T128" s="35" t="str">
        <f t="shared" si="20"/>
        <v/>
      </c>
      <c r="U128" s="35" t="str">
        <f t="shared" si="20"/>
        <v/>
      </c>
      <c r="V128" s="35" t="str">
        <f t="shared" si="20"/>
        <v/>
      </c>
      <c r="W128" s="35" t="str">
        <f t="shared" si="20"/>
        <v/>
      </c>
      <c r="X128" s="35" t="str">
        <f t="shared" si="20"/>
        <v/>
      </c>
      <c r="Y128" s="35" t="str">
        <f t="shared" si="20"/>
        <v/>
      </c>
      <c r="Z128" s="35" t="str">
        <f t="shared" si="20"/>
        <v/>
      </c>
      <c r="AA128" s="35" t="str">
        <f t="shared" si="20"/>
        <v/>
      </c>
      <c r="AB128" s="35" t="str">
        <f t="shared" si="20"/>
        <v/>
      </c>
    </row>
    <row r="129" spans="2:28" ht="12.75" customHeight="1" x14ac:dyDescent="0.2">
      <c r="B129" s="6" t="s">
        <v>18</v>
      </c>
      <c r="D129" s="58" t="s">
        <v>4</v>
      </c>
      <c r="E129" s="59"/>
      <c r="F129" s="59"/>
      <c r="G129" s="59"/>
      <c r="H129" s="59"/>
      <c r="I129" s="59"/>
      <c r="J129" s="59"/>
      <c r="K129" s="59"/>
      <c r="L129" s="60"/>
      <c r="M129" s="36" t="str">
        <f t="shared" ref="M129:AB129" si="21">IF(M89="","",IF(M128="LS","LS",IF(M128&lt;&gt;"",ROUNDUP(M128,0),"")))</f>
        <v/>
      </c>
      <c r="N129" s="36" t="str">
        <f t="shared" si="21"/>
        <v/>
      </c>
      <c r="O129" s="36"/>
      <c r="P129" s="36" t="str">
        <f t="shared" si="21"/>
        <v/>
      </c>
      <c r="Q129" s="36" t="str">
        <f t="shared" si="21"/>
        <v/>
      </c>
      <c r="R129" s="36" t="str">
        <f t="shared" si="21"/>
        <v/>
      </c>
      <c r="S129" s="36" t="str">
        <f t="shared" si="21"/>
        <v/>
      </c>
      <c r="T129" s="36" t="str">
        <f t="shared" si="21"/>
        <v/>
      </c>
      <c r="U129" s="36" t="str">
        <f t="shared" si="21"/>
        <v/>
      </c>
      <c r="V129" s="36" t="str">
        <f t="shared" si="21"/>
        <v/>
      </c>
      <c r="W129" s="36" t="str">
        <f t="shared" si="21"/>
        <v/>
      </c>
      <c r="X129" s="36" t="str">
        <f t="shared" si="21"/>
        <v/>
      </c>
      <c r="Y129" s="36" t="str">
        <f t="shared" si="21"/>
        <v/>
      </c>
      <c r="Z129" s="36" t="str">
        <f t="shared" si="21"/>
        <v/>
      </c>
      <c r="AA129" s="36" t="str">
        <f t="shared" si="21"/>
        <v/>
      </c>
      <c r="AB129" s="36" t="str">
        <f t="shared" si="21"/>
        <v/>
      </c>
    </row>
    <row r="130" spans="2:28" ht="12.75" customHeight="1" thickBot="1" x14ac:dyDescent="0.25"/>
    <row r="131" spans="2:28" ht="12.75" customHeight="1" thickBot="1" x14ac:dyDescent="0.25">
      <c r="B131" s="40" t="s">
        <v>16</v>
      </c>
      <c r="D131" s="57" t="str">
        <f>"PAVEMENT CALC SHEET " &amp; B132</f>
        <v xml:space="preserve">PAVEMENT CALC SHEET </v>
      </c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</row>
    <row r="132" spans="2:28" ht="12.75" customHeight="1" thickBot="1" x14ac:dyDescent="0.25">
      <c r="B132" s="44"/>
      <c r="D132" s="11"/>
      <c r="E132" s="11"/>
      <c r="F132" s="11"/>
      <c r="G132" s="11"/>
      <c r="H132" s="11"/>
      <c r="I132" s="12"/>
      <c r="J132" s="12"/>
      <c r="K132" s="12"/>
      <c r="L132" s="13" t="s">
        <v>14</v>
      </c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</row>
    <row r="133" spans="2:28" ht="12.75" customHeight="1" x14ac:dyDescent="0.2">
      <c r="D133" s="11"/>
      <c r="E133" s="11"/>
      <c r="F133" s="11"/>
      <c r="G133" s="11"/>
      <c r="H133" s="11"/>
      <c r="I133" s="12"/>
      <c r="J133" s="12"/>
      <c r="K133" s="12"/>
      <c r="L133" s="13" t="s">
        <v>15</v>
      </c>
      <c r="M133" s="15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 spans="2:28" ht="12.75" customHeight="1" x14ac:dyDescent="0.2">
      <c r="D134" s="12"/>
      <c r="E134" s="12"/>
      <c r="F134" s="1"/>
      <c r="G134" s="17"/>
      <c r="H134" s="12"/>
      <c r="I134" s="11"/>
      <c r="J134" s="12"/>
      <c r="K134" s="12"/>
      <c r="L134" s="13" t="s">
        <v>6</v>
      </c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</row>
    <row r="135" spans="2:28" ht="12.75" customHeight="1" thickBot="1" x14ac:dyDescent="0.25">
      <c r="D135" s="12"/>
      <c r="E135" s="12"/>
      <c r="F135" s="1"/>
      <c r="G135" s="17"/>
      <c r="H135" s="12"/>
      <c r="I135" s="11"/>
      <c r="J135" s="12"/>
      <c r="K135" s="12"/>
      <c r="L135" s="13" t="s">
        <v>7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2:28" ht="12.75" customHeight="1" x14ac:dyDescent="0.2">
      <c r="B136" s="75" t="s">
        <v>17</v>
      </c>
      <c r="D136" s="66" t="s">
        <v>13</v>
      </c>
      <c r="E136" s="67"/>
      <c r="F136" s="68"/>
      <c r="G136" s="72" t="s">
        <v>8</v>
      </c>
      <c r="H136" s="64" t="s">
        <v>0</v>
      </c>
      <c r="I136" s="64" t="s">
        <v>29</v>
      </c>
      <c r="J136" s="64" t="s">
        <v>30</v>
      </c>
      <c r="K136" s="64" t="s">
        <v>31</v>
      </c>
      <c r="L136" s="64" t="s">
        <v>2</v>
      </c>
      <c r="M136" s="19" t="str">
        <f t="shared" ref="M136:AB136" si="22">IF(OR(TRIM(M132)=0,TRIM(M132)=""),"",IF(IFERROR(TRIM(INDEX(QryItemNamed,MATCH(TRIM(M132),ITEM,0),2)),"")="Y","SPECIAL",LEFT(IFERROR(TRIM(INDEX(ITEM,MATCH(TRIM(M132),ITEM,0))),""),3)))</f>
        <v/>
      </c>
      <c r="N136" s="19" t="str">
        <f t="shared" si="22"/>
        <v/>
      </c>
      <c r="O136" s="19"/>
      <c r="P136" s="19" t="str">
        <f t="shared" si="22"/>
        <v/>
      </c>
      <c r="Q136" s="19" t="str">
        <f t="shared" si="22"/>
        <v/>
      </c>
      <c r="R136" s="19" t="str">
        <f t="shared" si="22"/>
        <v/>
      </c>
      <c r="S136" s="19" t="str">
        <f t="shared" si="22"/>
        <v/>
      </c>
      <c r="T136" s="19" t="str">
        <f t="shared" si="22"/>
        <v/>
      </c>
      <c r="U136" s="19" t="str">
        <f t="shared" si="22"/>
        <v/>
      </c>
      <c r="V136" s="19" t="str">
        <f t="shared" si="22"/>
        <v/>
      </c>
      <c r="W136" s="19" t="str">
        <f t="shared" si="22"/>
        <v/>
      </c>
      <c r="X136" s="19" t="str">
        <f t="shared" si="22"/>
        <v/>
      </c>
      <c r="Y136" s="19" t="str">
        <f t="shared" si="22"/>
        <v/>
      </c>
      <c r="Z136" s="19" t="str">
        <f t="shared" si="22"/>
        <v/>
      </c>
      <c r="AA136" s="19" t="str">
        <f t="shared" si="22"/>
        <v/>
      </c>
      <c r="AB136" s="19" t="str">
        <f t="shared" si="22"/>
        <v/>
      </c>
    </row>
    <row r="137" spans="2:28" ht="19.149999999999999" customHeight="1" x14ac:dyDescent="0.2">
      <c r="B137" s="76"/>
      <c r="D137" s="69"/>
      <c r="E137" s="70"/>
      <c r="F137" s="71"/>
      <c r="G137" s="73"/>
      <c r="H137" s="65"/>
      <c r="I137" s="65"/>
      <c r="J137" s="65"/>
      <c r="K137" s="65"/>
      <c r="L137" s="65"/>
      <c r="M137" s="54" t="str">
        <f t="shared" ref="M137:AB137" si="23">IF(OR(TRIM(M132)=0,TRIM(M132)=""),IF(M133="","",M133),IF(IFERROR(TRIM(INDEX(QryItemNamed,MATCH(TRIM(M132),ITEM,0),2)),"")="Y",TRIM(RIGHT(IFERROR(TRIM(INDEX(QryItemNamed,MATCH(TRIM(M132),ITEM,0),4)),"123456789012"),LEN(IFERROR(TRIM(INDEX(QryItemNamed,MATCH(TRIM(M132),ITEM,0),4)),"123456789012"))-9))&amp;M133,IFERROR(TRIM(INDEX(QryItemNamed,MATCH(TRIM(M132),ITEM,0),4))&amp;M133,"ITEM CODE DOES NOT EXIST IN ITEM MASTER")))</f>
        <v/>
      </c>
      <c r="N137" s="54" t="str">
        <f t="shared" si="23"/>
        <v/>
      </c>
      <c r="O137" s="48"/>
      <c r="P137" s="54" t="str">
        <f t="shared" si="23"/>
        <v/>
      </c>
      <c r="Q137" s="54" t="str">
        <f t="shared" si="23"/>
        <v/>
      </c>
      <c r="R137" s="54" t="str">
        <f t="shared" si="23"/>
        <v/>
      </c>
      <c r="S137" s="54" t="str">
        <f t="shared" si="23"/>
        <v/>
      </c>
      <c r="T137" s="54" t="str">
        <f t="shared" si="23"/>
        <v/>
      </c>
      <c r="U137" s="54" t="str">
        <f t="shared" si="23"/>
        <v/>
      </c>
      <c r="V137" s="54" t="str">
        <f t="shared" si="23"/>
        <v/>
      </c>
      <c r="W137" s="54" t="str">
        <f t="shared" si="23"/>
        <v/>
      </c>
      <c r="X137" s="54" t="str">
        <f t="shared" si="23"/>
        <v/>
      </c>
      <c r="Y137" s="54" t="str">
        <f t="shared" si="23"/>
        <v/>
      </c>
      <c r="Z137" s="54" t="str">
        <f t="shared" si="23"/>
        <v/>
      </c>
      <c r="AA137" s="54" t="str">
        <f t="shared" si="23"/>
        <v/>
      </c>
      <c r="AB137" s="54" t="str">
        <f t="shared" si="23"/>
        <v/>
      </c>
    </row>
    <row r="138" spans="2:28" ht="12.75" customHeight="1" x14ac:dyDescent="0.2">
      <c r="B138" s="76"/>
      <c r="D138" s="69"/>
      <c r="E138" s="70"/>
      <c r="F138" s="71"/>
      <c r="G138" s="73"/>
      <c r="H138" s="65"/>
      <c r="I138" s="65"/>
      <c r="J138" s="65"/>
      <c r="K138" s="65"/>
      <c r="L138" s="65"/>
      <c r="M138" s="55"/>
      <c r="N138" s="55"/>
      <c r="O138" s="49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</row>
    <row r="139" spans="2:28" ht="12.75" customHeight="1" x14ac:dyDescent="0.2">
      <c r="B139" s="76"/>
      <c r="D139" s="69"/>
      <c r="E139" s="70"/>
      <c r="F139" s="71"/>
      <c r="G139" s="73"/>
      <c r="H139" s="65"/>
      <c r="I139" s="65"/>
      <c r="J139" s="65"/>
      <c r="K139" s="65"/>
      <c r="L139" s="65"/>
      <c r="M139" s="55"/>
      <c r="N139" s="55"/>
      <c r="O139" s="49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</row>
    <row r="140" spans="2:28" ht="12.75" customHeight="1" x14ac:dyDescent="0.2">
      <c r="B140" s="76"/>
      <c r="D140" s="69"/>
      <c r="E140" s="70"/>
      <c r="F140" s="71"/>
      <c r="G140" s="73"/>
      <c r="H140" s="65"/>
      <c r="I140" s="65"/>
      <c r="J140" s="65"/>
      <c r="K140" s="65"/>
      <c r="L140" s="65"/>
      <c r="M140" s="55"/>
      <c r="N140" s="55"/>
      <c r="O140" s="49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</row>
    <row r="141" spans="2:28" ht="12.75" customHeight="1" x14ac:dyDescent="0.2">
      <c r="B141" s="76"/>
      <c r="D141" s="69"/>
      <c r="E141" s="70"/>
      <c r="F141" s="71"/>
      <c r="G141" s="73"/>
      <c r="H141" s="65"/>
      <c r="I141" s="65"/>
      <c r="J141" s="65"/>
      <c r="K141" s="65"/>
      <c r="L141" s="65"/>
      <c r="M141" s="55"/>
      <c r="N141" s="55"/>
      <c r="O141" s="49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</row>
    <row r="142" spans="2:28" ht="12.75" customHeight="1" x14ac:dyDescent="0.2">
      <c r="B142" s="76"/>
      <c r="D142" s="69"/>
      <c r="E142" s="70"/>
      <c r="F142" s="71"/>
      <c r="G142" s="73"/>
      <c r="H142" s="65"/>
      <c r="I142" s="65"/>
      <c r="J142" s="65"/>
      <c r="K142" s="65"/>
      <c r="L142" s="65"/>
      <c r="M142" s="55"/>
      <c r="N142" s="55"/>
      <c r="O142" s="49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</row>
    <row r="143" spans="2:28" ht="12.75" customHeight="1" x14ac:dyDescent="0.2">
      <c r="B143" s="76"/>
      <c r="D143" s="69"/>
      <c r="E143" s="70"/>
      <c r="F143" s="71"/>
      <c r="G143" s="73"/>
      <c r="H143" s="65"/>
      <c r="I143" s="65"/>
      <c r="J143" s="65"/>
      <c r="K143" s="65"/>
      <c r="L143" s="65"/>
      <c r="M143" s="55"/>
      <c r="N143" s="55"/>
      <c r="O143" s="49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</row>
    <row r="144" spans="2:28" ht="12.75" customHeight="1" x14ac:dyDescent="0.2">
      <c r="B144" s="76"/>
      <c r="D144" s="69"/>
      <c r="E144" s="70"/>
      <c r="F144" s="71"/>
      <c r="G144" s="73"/>
      <c r="H144" s="65"/>
      <c r="I144" s="65"/>
      <c r="J144" s="65"/>
      <c r="K144" s="65"/>
      <c r="L144" s="65"/>
      <c r="M144" s="55"/>
      <c r="N144" s="55"/>
      <c r="O144" s="49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</row>
    <row r="145" spans="2:28" ht="12.75" customHeight="1" x14ac:dyDescent="0.2">
      <c r="B145" s="76"/>
      <c r="D145" s="69"/>
      <c r="E145" s="70"/>
      <c r="F145" s="71"/>
      <c r="G145" s="73"/>
      <c r="H145" s="65"/>
      <c r="I145" s="65"/>
      <c r="J145" s="65"/>
      <c r="K145" s="65"/>
      <c r="L145" s="65"/>
      <c r="M145" s="55"/>
      <c r="N145" s="55"/>
      <c r="O145" s="49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</row>
    <row r="146" spans="2:28" ht="12.75" customHeight="1" x14ac:dyDescent="0.2">
      <c r="B146" s="76"/>
      <c r="D146" s="69"/>
      <c r="E146" s="70"/>
      <c r="F146" s="71"/>
      <c r="G146" s="73"/>
      <c r="H146" s="65"/>
      <c r="I146" s="65"/>
      <c r="J146" s="65"/>
      <c r="K146" s="65"/>
      <c r="L146" s="65"/>
      <c r="M146" s="55"/>
      <c r="N146" s="55"/>
      <c r="O146" s="49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</row>
    <row r="147" spans="2:28" ht="12.75" customHeight="1" x14ac:dyDescent="0.2">
      <c r="B147" s="76"/>
      <c r="D147" s="69"/>
      <c r="E147" s="70"/>
      <c r="F147" s="71"/>
      <c r="G147" s="73"/>
      <c r="H147" s="65"/>
      <c r="I147" s="65"/>
      <c r="J147" s="65"/>
      <c r="K147" s="65"/>
      <c r="L147" s="65"/>
      <c r="M147" s="55"/>
      <c r="N147" s="55"/>
      <c r="O147" s="49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</row>
    <row r="148" spans="2:28" ht="12.75" customHeight="1" x14ac:dyDescent="0.2">
      <c r="B148" s="76"/>
      <c r="D148" s="69"/>
      <c r="E148" s="70"/>
      <c r="F148" s="71"/>
      <c r="G148" s="73"/>
      <c r="H148" s="65"/>
      <c r="I148" s="65"/>
      <c r="J148" s="65"/>
      <c r="K148" s="65"/>
      <c r="L148" s="65"/>
      <c r="M148" s="56"/>
      <c r="N148" s="56"/>
      <c r="O148" s="50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</row>
    <row r="149" spans="2:28" ht="12.75" customHeight="1" thickBot="1" x14ac:dyDescent="0.25">
      <c r="B149" s="77"/>
      <c r="D149" s="74"/>
      <c r="E149" s="74"/>
      <c r="F149" s="74"/>
      <c r="G149" s="20"/>
      <c r="H149" s="21"/>
      <c r="I149" s="22" t="s">
        <v>5</v>
      </c>
      <c r="J149" s="22" t="s">
        <v>5</v>
      </c>
      <c r="K149" s="22" t="s">
        <v>9</v>
      </c>
      <c r="L149" s="22" t="s">
        <v>9</v>
      </c>
      <c r="M149" s="22" t="str">
        <f t="shared" ref="M149:AB149" si="24">IF(OR(TRIM(M132)=0,TRIM(M132)=""),"",IFERROR(TRIM(INDEX(QryItemNamed,MATCH(TRIM(M132),ITEM,0),3)),""))</f>
        <v/>
      </c>
      <c r="N149" s="22" t="str">
        <f t="shared" si="24"/>
        <v/>
      </c>
      <c r="O149" s="22"/>
      <c r="P149" s="22" t="str">
        <f t="shared" si="24"/>
        <v/>
      </c>
      <c r="Q149" s="22" t="str">
        <f t="shared" si="24"/>
        <v/>
      </c>
      <c r="R149" s="22" t="str">
        <f t="shared" si="24"/>
        <v/>
      </c>
      <c r="S149" s="22" t="str">
        <f t="shared" si="24"/>
        <v/>
      </c>
      <c r="T149" s="22" t="str">
        <f t="shared" si="24"/>
        <v/>
      </c>
      <c r="U149" s="22" t="str">
        <f t="shared" si="24"/>
        <v/>
      </c>
      <c r="V149" s="22" t="str">
        <f t="shared" si="24"/>
        <v/>
      </c>
      <c r="W149" s="22" t="str">
        <f t="shared" si="24"/>
        <v/>
      </c>
      <c r="X149" s="22" t="str">
        <f t="shared" si="24"/>
        <v/>
      </c>
      <c r="Y149" s="22" t="str">
        <f t="shared" si="24"/>
        <v/>
      </c>
      <c r="Z149" s="22" t="str">
        <f t="shared" si="24"/>
        <v/>
      </c>
      <c r="AA149" s="22" t="str">
        <f t="shared" si="24"/>
        <v/>
      </c>
      <c r="AB149" s="22" t="str">
        <f t="shared" si="24"/>
        <v/>
      </c>
    </row>
    <row r="150" spans="2:28" ht="12.75" customHeight="1" x14ac:dyDescent="0.2">
      <c r="B150" s="41"/>
      <c r="D150" s="25"/>
      <c r="E150" s="25"/>
      <c r="F150" s="25"/>
      <c r="G150" s="23"/>
      <c r="H150" s="24"/>
      <c r="I150" s="25" t="str">
        <f>IF(D150&lt;&gt;"",(F150-D150)*5280,"")</f>
        <v/>
      </c>
      <c r="J150" s="25"/>
      <c r="K150" s="25" t="str">
        <f>IF(D150&lt;&gt;"",I150*J150/9,"")</f>
        <v/>
      </c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6"/>
      <c r="AB150" s="25"/>
    </row>
    <row r="151" spans="2:28" ht="12.75" customHeight="1" x14ac:dyDescent="0.2">
      <c r="B151" s="42"/>
      <c r="D151" s="25"/>
      <c r="E151" s="25" t="s">
        <v>1</v>
      </c>
      <c r="F151" s="25"/>
      <c r="G151" s="23"/>
      <c r="H151" s="24"/>
      <c r="I151" s="25" t="str">
        <f t="shared" ref="I151:I170" si="25">IF(D151&lt;&gt;"",(F151-D151)*5280,"")</f>
        <v/>
      </c>
      <c r="J151" s="25"/>
      <c r="K151" s="25" t="str">
        <f t="shared" ref="K151:K170" si="26">IF(D151&lt;&gt;"",I151*J151/9,"")</f>
        <v/>
      </c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6"/>
      <c r="AB151" s="27"/>
    </row>
    <row r="152" spans="2:28" ht="12.75" customHeight="1" x14ac:dyDescent="0.2">
      <c r="B152" s="42"/>
      <c r="D152" s="27"/>
      <c r="E152" s="27"/>
      <c r="F152" s="27"/>
      <c r="G152" s="28"/>
      <c r="H152" s="29"/>
      <c r="I152" s="27" t="str">
        <f t="shared" si="25"/>
        <v/>
      </c>
      <c r="J152" s="27"/>
      <c r="K152" s="27" t="str">
        <f t="shared" si="26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7"/>
      <c r="AA152" s="26"/>
      <c r="AB152" s="27"/>
    </row>
    <row r="153" spans="2:28" ht="12.75" customHeight="1" x14ac:dyDescent="0.2">
      <c r="B153" s="42"/>
      <c r="D153" s="27"/>
      <c r="E153" s="27"/>
      <c r="F153" s="27"/>
      <c r="G153" s="28"/>
      <c r="H153" s="29"/>
      <c r="I153" s="27" t="str">
        <f t="shared" si="25"/>
        <v/>
      </c>
      <c r="J153" s="27"/>
      <c r="K153" s="27" t="str">
        <f t="shared" si="26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7"/>
      <c r="AA153" s="26"/>
      <c r="AB153" s="27"/>
    </row>
    <row r="154" spans="2:28" ht="12.75" customHeight="1" x14ac:dyDescent="0.2">
      <c r="B154" s="42"/>
      <c r="D154" s="27"/>
      <c r="E154" s="27"/>
      <c r="F154" s="27"/>
      <c r="G154" s="28"/>
      <c r="H154" s="29"/>
      <c r="I154" s="27" t="str">
        <f t="shared" si="25"/>
        <v/>
      </c>
      <c r="J154" s="27"/>
      <c r="K154" s="27" t="str">
        <f t="shared" si="26"/>
        <v/>
      </c>
      <c r="L154" s="27"/>
      <c r="M154" s="27"/>
      <c r="N154" s="25"/>
      <c r="O154" s="25"/>
      <c r="P154" s="25"/>
      <c r="Q154" s="25"/>
      <c r="R154" s="25"/>
      <c r="S154" s="25"/>
      <c r="T154" s="25"/>
      <c r="U154" s="25"/>
      <c r="V154" s="25"/>
      <c r="W154" s="30"/>
      <c r="X154" s="30"/>
      <c r="Y154" s="27"/>
      <c r="Z154" s="27"/>
      <c r="AA154" s="26"/>
      <c r="AB154" s="27"/>
    </row>
    <row r="155" spans="2:28" ht="12.75" customHeight="1" x14ac:dyDescent="0.2">
      <c r="B155" s="42"/>
      <c r="D155" s="27"/>
      <c r="E155" s="27"/>
      <c r="F155" s="27"/>
      <c r="G155" s="28"/>
      <c r="H155" s="29"/>
      <c r="I155" s="27" t="str">
        <f t="shared" si="25"/>
        <v/>
      </c>
      <c r="J155" s="27"/>
      <c r="K155" s="27" t="str">
        <f t="shared" si="26"/>
        <v/>
      </c>
      <c r="L155" s="27"/>
      <c r="M155" s="27"/>
      <c r="N155" s="25"/>
      <c r="O155" s="25"/>
      <c r="P155" s="25"/>
      <c r="Q155" s="25"/>
      <c r="R155" s="25"/>
      <c r="S155" s="25"/>
      <c r="T155" s="25"/>
      <c r="U155" s="27"/>
      <c r="V155" s="25"/>
      <c r="W155" s="30"/>
      <c r="X155" s="30"/>
      <c r="Y155" s="27"/>
      <c r="Z155" s="27"/>
      <c r="AA155" s="26"/>
      <c r="AB155" s="27"/>
    </row>
    <row r="156" spans="2:28" ht="12.75" customHeight="1" x14ac:dyDescent="0.2">
      <c r="B156" s="42"/>
      <c r="D156" s="27"/>
      <c r="E156" s="27"/>
      <c r="F156" s="27"/>
      <c r="G156" s="28"/>
      <c r="H156" s="29"/>
      <c r="I156" s="27" t="str">
        <f t="shared" si="25"/>
        <v/>
      </c>
      <c r="J156" s="27"/>
      <c r="K156" s="27" t="str">
        <f t="shared" si="26"/>
        <v/>
      </c>
      <c r="L156" s="27"/>
      <c r="M156" s="27"/>
      <c r="N156" s="25"/>
      <c r="O156" s="25"/>
      <c r="P156" s="25"/>
      <c r="Q156" s="25"/>
      <c r="R156" s="25"/>
      <c r="S156" s="25"/>
      <c r="T156" s="25"/>
      <c r="U156" s="27"/>
      <c r="V156" s="25"/>
      <c r="W156" s="30"/>
      <c r="X156" s="30"/>
      <c r="Y156" s="27"/>
      <c r="Z156" s="27"/>
      <c r="AA156" s="26"/>
      <c r="AB156" s="27"/>
    </row>
    <row r="157" spans="2:28" ht="12.75" customHeight="1" x14ac:dyDescent="0.2">
      <c r="B157" s="42"/>
      <c r="D157" s="27"/>
      <c r="E157" s="27"/>
      <c r="F157" s="27"/>
      <c r="G157" s="28"/>
      <c r="H157" s="29"/>
      <c r="I157" s="27" t="str">
        <f t="shared" si="25"/>
        <v/>
      </c>
      <c r="J157" s="27"/>
      <c r="K157" s="27" t="str">
        <f t="shared" si="26"/>
        <v/>
      </c>
      <c r="L157" s="27"/>
      <c r="M157" s="27"/>
      <c r="N157" s="25"/>
      <c r="O157" s="25"/>
      <c r="P157" s="25"/>
      <c r="Q157" s="25"/>
      <c r="R157" s="25"/>
      <c r="S157" s="25"/>
      <c r="T157" s="25"/>
      <c r="U157" s="27"/>
      <c r="V157" s="25"/>
      <c r="W157" s="30"/>
      <c r="X157" s="30"/>
      <c r="Y157" s="27"/>
      <c r="Z157" s="27"/>
      <c r="AA157" s="26"/>
      <c r="AB157" s="27"/>
    </row>
    <row r="158" spans="2:28" ht="12.75" customHeight="1" x14ac:dyDescent="0.2">
      <c r="B158" s="42"/>
      <c r="D158" s="27"/>
      <c r="E158" s="27"/>
      <c r="F158" s="27"/>
      <c r="G158" s="28"/>
      <c r="H158" s="29"/>
      <c r="I158" s="27" t="str">
        <f t="shared" si="25"/>
        <v/>
      </c>
      <c r="J158" s="27"/>
      <c r="K158" s="27" t="str">
        <f t="shared" si="26"/>
        <v/>
      </c>
      <c r="L158" s="27"/>
      <c r="M158" s="27"/>
      <c r="N158" s="25"/>
      <c r="O158" s="25"/>
      <c r="P158" s="25"/>
      <c r="Q158" s="25"/>
      <c r="R158" s="25"/>
      <c r="S158" s="25"/>
      <c r="T158" s="25"/>
      <c r="U158" s="27"/>
      <c r="V158" s="25"/>
      <c r="W158" s="30"/>
      <c r="X158" s="30"/>
      <c r="Y158" s="27"/>
      <c r="Z158" s="27"/>
      <c r="AA158" s="26"/>
      <c r="AB158" s="27"/>
    </row>
    <row r="159" spans="2:28" ht="12.75" customHeight="1" x14ac:dyDescent="0.2">
      <c r="B159" s="42"/>
      <c r="D159" s="27"/>
      <c r="E159" s="27"/>
      <c r="F159" s="27"/>
      <c r="G159" s="28"/>
      <c r="H159" s="29"/>
      <c r="I159" s="27" t="str">
        <f t="shared" si="25"/>
        <v/>
      </c>
      <c r="J159" s="27"/>
      <c r="K159" s="27" t="str">
        <f t="shared" si="26"/>
        <v/>
      </c>
      <c r="L159" s="27"/>
      <c r="M159" s="27"/>
      <c r="N159" s="25"/>
      <c r="O159" s="25"/>
      <c r="P159" s="25"/>
      <c r="Q159" s="25"/>
      <c r="R159" s="25"/>
      <c r="S159" s="25"/>
      <c r="T159" s="25"/>
      <c r="U159" s="27"/>
      <c r="V159" s="25"/>
      <c r="W159" s="30"/>
      <c r="X159" s="30"/>
      <c r="Y159" s="27"/>
      <c r="Z159" s="27"/>
      <c r="AA159" s="26"/>
      <c r="AB159" s="27"/>
    </row>
    <row r="160" spans="2:28" ht="12.75" customHeight="1" x14ac:dyDescent="0.2">
      <c r="B160" s="42"/>
      <c r="D160" s="27"/>
      <c r="E160" s="27"/>
      <c r="F160" s="27"/>
      <c r="G160" s="28"/>
      <c r="H160" s="29"/>
      <c r="I160" s="27" t="str">
        <f t="shared" si="25"/>
        <v/>
      </c>
      <c r="J160" s="27"/>
      <c r="K160" s="27" t="str">
        <f t="shared" si="26"/>
        <v/>
      </c>
      <c r="L160" s="27"/>
      <c r="M160" s="27"/>
      <c r="N160" s="25"/>
      <c r="O160" s="25"/>
      <c r="P160" s="25"/>
      <c r="Q160" s="25"/>
      <c r="R160" s="25"/>
      <c r="S160" s="25"/>
      <c r="T160" s="25"/>
      <c r="U160" s="27"/>
      <c r="V160" s="25"/>
      <c r="W160" s="30"/>
      <c r="X160" s="30"/>
      <c r="Y160" s="27"/>
      <c r="Z160" s="27"/>
      <c r="AA160" s="26"/>
      <c r="AB160" s="27"/>
    </row>
    <row r="161" spans="2:28" ht="12.75" customHeight="1" x14ac:dyDescent="0.2">
      <c r="B161" s="42"/>
      <c r="D161" s="27"/>
      <c r="E161" s="27"/>
      <c r="F161" s="27"/>
      <c r="G161" s="28"/>
      <c r="H161" s="29"/>
      <c r="I161" s="27" t="str">
        <f t="shared" si="25"/>
        <v/>
      </c>
      <c r="J161" s="27"/>
      <c r="K161" s="27" t="str">
        <f t="shared" si="26"/>
        <v/>
      </c>
      <c r="L161" s="27"/>
      <c r="M161" s="27"/>
      <c r="N161" s="25"/>
      <c r="O161" s="25"/>
      <c r="P161" s="25"/>
      <c r="Q161" s="25"/>
      <c r="R161" s="25"/>
      <c r="S161" s="25"/>
      <c r="T161" s="25"/>
      <c r="U161" s="27"/>
      <c r="V161" s="25"/>
      <c r="W161" s="30"/>
      <c r="X161" s="30"/>
      <c r="Y161" s="27"/>
      <c r="Z161" s="27"/>
      <c r="AA161" s="26"/>
      <c r="AB161" s="27"/>
    </row>
    <row r="162" spans="2:28" ht="12.75" customHeight="1" x14ac:dyDescent="0.2">
      <c r="B162" s="42"/>
      <c r="D162" s="27"/>
      <c r="E162" s="27"/>
      <c r="F162" s="27"/>
      <c r="G162" s="28"/>
      <c r="H162" s="29"/>
      <c r="I162" s="27" t="str">
        <f t="shared" si="25"/>
        <v/>
      </c>
      <c r="J162" s="27"/>
      <c r="K162" s="27" t="str">
        <f t="shared" si="26"/>
        <v/>
      </c>
      <c r="L162" s="27"/>
      <c r="M162" s="27"/>
      <c r="N162" s="25"/>
      <c r="O162" s="25"/>
      <c r="P162" s="25"/>
      <c r="Q162" s="25"/>
      <c r="R162" s="25"/>
      <c r="S162" s="25"/>
      <c r="T162" s="25"/>
      <c r="U162" s="27"/>
      <c r="V162" s="25"/>
      <c r="W162" s="30"/>
      <c r="X162" s="30"/>
      <c r="Y162" s="27"/>
      <c r="Z162" s="27"/>
      <c r="AA162" s="26"/>
      <c r="AB162" s="27"/>
    </row>
    <row r="163" spans="2:28" ht="12.75" customHeight="1" x14ac:dyDescent="0.2">
      <c r="B163" s="42"/>
      <c r="D163" s="27"/>
      <c r="E163" s="27"/>
      <c r="F163" s="27"/>
      <c r="G163" s="28"/>
      <c r="H163" s="29"/>
      <c r="I163" s="27" t="str">
        <f t="shared" si="25"/>
        <v/>
      </c>
      <c r="J163" s="27"/>
      <c r="K163" s="27" t="str">
        <f t="shared" si="26"/>
        <v/>
      </c>
      <c r="L163" s="27"/>
      <c r="M163" s="27"/>
      <c r="N163" s="25"/>
      <c r="O163" s="25"/>
      <c r="P163" s="25"/>
      <c r="Q163" s="25"/>
      <c r="R163" s="25"/>
      <c r="S163" s="25"/>
      <c r="T163" s="25"/>
      <c r="U163" s="27"/>
      <c r="V163" s="25"/>
      <c r="W163" s="30"/>
      <c r="X163" s="30"/>
      <c r="Y163" s="27"/>
      <c r="Z163" s="27"/>
      <c r="AA163" s="26"/>
      <c r="AB163" s="27"/>
    </row>
    <row r="164" spans="2:28" ht="12.75" customHeight="1" x14ac:dyDescent="0.2">
      <c r="B164" s="42"/>
      <c r="D164" s="27"/>
      <c r="E164" s="27"/>
      <c r="F164" s="27"/>
      <c r="G164" s="28"/>
      <c r="H164" s="29"/>
      <c r="I164" s="27" t="str">
        <f t="shared" si="25"/>
        <v/>
      </c>
      <c r="J164" s="27"/>
      <c r="K164" s="27" t="str">
        <f t="shared" si="26"/>
        <v/>
      </c>
      <c r="L164" s="27"/>
      <c r="M164" s="27"/>
      <c r="N164" s="25"/>
      <c r="O164" s="25"/>
      <c r="P164" s="25"/>
      <c r="Q164" s="25"/>
      <c r="R164" s="25"/>
      <c r="S164" s="25"/>
      <c r="T164" s="25"/>
      <c r="U164" s="27"/>
      <c r="V164" s="25"/>
      <c r="W164" s="30"/>
      <c r="X164" s="30"/>
      <c r="Y164" s="27"/>
      <c r="Z164" s="27"/>
      <c r="AA164" s="26"/>
      <c r="AB164" s="27"/>
    </row>
    <row r="165" spans="2:28" ht="12.75" customHeight="1" x14ac:dyDescent="0.2">
      <c r="B165" s="42"/>
      <c r="D165" s="27"/>
      <c r="E165" s="27"/>
      <c r="F165" s="27"/>
      <c r="G165" s="28"/>
      <c r="H165" s="29"/>
      <c r="I165" s="27" t="str">
        <f t="shared" si="25"/>
        <v/>
      </c>
      <c r="J165" s="27"/>
      <c r="K165" s="27" t="str">
        <f t="shared" si="26"/>
        <v/>
      </c>
      <c r="L165" s="27"/>
      <c r="M165" s="27"/>
      <c r="N165" s="25"/>
      <c r="O165" s="25"/>
      <c r="P165" s="25"/>
      <c r="Q165" s="25"/>
      <c r="R165" s="25"/>
      <c r="S165" s="25"/>
      <c r="T165" s="25"/>
      <c r="U165" s="25"/>
      <c r="V165" s="25"/>
      <c r="W165" s="30"/>
      <c r="X165" s="30"/>
      <c r="Y165" s="27"/>
      <c r="Z165" s="27"/>
      <c r="AA165" s="26"/>
      <c r="AB165" s="27"/>
    </row>
    <row r="166" spans="2:28" ht="12.75" customHeight="1" x14ac:dyDescent="0.2">
      <c r="B166" s="42"/>
      <c r="D166" s="27"/>
      <c r="E166" s="27"/>
      <c r="F166" s="27"/>
      <c r="G166" s="28"/>
      <c r="H166" s="29"/>
      <c r="I166" s="27" t="str">
        <f t="shared" si="25"/>
        <v/>
      </c>
      <c r="J166" s="27"/>
      <c r="K166" s="27" t="str">
        <f t="shared" si="26"/>
        <v/>
      </c>
      <c r="L166" s="27"/>
      <c r="M166" s="27"/>
      <c r="N166" s="25"/>
      <c r="O166" s="25"/>
      <c r="P166" s="25"/>
      <c r="Q166" s="25"/>
      <c r="R166" s="25"/>
      <c r="S166" s="25"/>
      <c r="T166" s="25"/>
      <c r="U166" s="25"/>
      <c r="V166" s="25"/>
      <c r="W166" s="30"/>
      <c r="X166" s="30"/>
      <c r="Y166" s="27"/>
      <c r="Z166" s="27"/>
      <c r="AA166" s="26"/>
      <c r="AB166" s="27"/>
    </row>
    <row r="167" spans="2:28" ht="12.75" customHeight="1" x14ac:dyDescent="0.2">
      <c r="B167" s="42"/>
      <c r="D167" s="33"/>
      <c r="E167" s="33"/>
      <c r="F167" s="33"/>
      <c r="G167" s="32"/>
      <c r="H167" s="31"/>
      <c r="I167" s="33" t="str">
        <f t="shared" si="25"/>
        <v/>
      </c>
      <c r="J167" s="33"/>
      <c r="K167" s="33" t="str">
        <f t="shared" si="26"/>
        <v/>
      </c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4"/>
      <c r="X167" s="34"/>
      <c r="Y167" s="33"/>
      <c r="Z167" s="33"/>
      <c r="AA167" s="34"/>
      <c r="AB167" s="33"/>
    </row>
    <row r="168" spans="2:28" ht="12.75" customHeight="1" x14ac:dyDescent="0.2">
      <c r="B168" s="42"/>
      <c r="D168" s="33"/>
      <c r="E168" s="33"/>
      <c r="F168" s="33"/>
      <c r="G168" s="32"/>
      <c r="H168" s="31"/>
      <c r="I168" s="33" t="str">
        <f t="shared" si="25"/>
        <v/>
      </c>
      <c r="J168" s="33"/>
      <c r="K168" s="33" t="str">
        <f t="shared" si="26"/>
        <v/>
      </c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4"/>
      <c r="X168" s="34"/>
      <c r="Y168" s="33"/>
      <c r="Z168" s="33"/>
      <c r="AA168" s="34"/>
      <c r="AB168" s="33"/>
    </row>
    <row r="169" spans="2:28" ht="12.75" customHeight="1" x14ac:dyDescent="0.2">
      <c r="B169" s="42"/>
      <c r="D169" s="33"/>
      <c r="E169" s="33"/>
      <c r="F169" s="33"/>
      <c r="G169" s="32"/>
      <c r="H169" s="31"/>
      <c r="I169" s="33" t="str">
        <f t="shared" si="25"/>
        <v/>
      </c>
      <c r="J169" s="33"/>
      <c r="K169" s="33" t="str">
        <f t="shared" si="26"/>
        <v/>
      </c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4"/>
      <c r="X169" s="34"/>
      <c r="Y169" s="33"/>
      <c r="Z169" s="33"/>
      <c r="AA169" s="34"/>
      <c r="AB169" s="33"/>
    </row>
    <row r="170" spans="2:28" ht="12.75" customHeight="1" thickBot="1" x14ac:dyDescent="0.25">
      <c r="B170" s="43"/>
      <c r="D170" s="33"/>
      <c r="E170" s="33"/>
      <c r="F170" s="33"/>
      <c r="G170" s="32"/>
      <c r="H170" s="31"/>
      <c r="I170" s="31" t="str">
        <f t="shared" si="25"/>
        <v/>
      </c>
      <c r="J170" s="33"/>
      <c r="K170" s="33" t="str">
        <f t="shared" si="26"/>
        <v/>
      </c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4"/>
      <c r="X170" s="34"/>
      <c r="Y170" s="33"/>
      <c r="Z170" s="33"/>
      <c r="AA170" s="34"/>
      <c r="AB170" s="33"/>
    </row>
    <row r="171" spans="2:28" ht="12.75" customHeight="1" thickBot="1" x14ac:dyDescent="0.25">
      <c r="D171" s="61" t="s">
        <v>3</v>
      </c>
      <c r="E171" s="62"/>
      <c r="F171" s="62"/>
      <c r="G171" s="62"/>
      <c r="H171" s="62"/>
      <c r="I171" s="62"/>
      <c r="J171" s="62"/>
      <c r="K171" s="62"/>
      <c r="L171" s="63"/>
      <c r="M171" s="35" t="str">
        <f t="shared" ref="M171:AB171" si="27">IF(M132="","",IF(OR(M149="", M149="LS", M149="LUMP"),IF(SUM(COUNTIF(M150:M170,"LS")+COUNTIF(M150:M170,"LUMP"))&gt;0,"LS",""),IF(SUM(M150:M170)&lt;&gt;0,SUM(M150:M170),"")))</f>
        <v/>
      </c>
      <c r="N171" s="35" t="str">
        <f t="shared" si="27"/>
        <v/>
      </c>
      <c r="O171" s="35"/>
      <c r="P171" s="35" t="str">
        <f t="shared" si="27"/>
        <v/>
      </c>
      <c r="Q171" s="35" t="str">
        <f t="shared" si="27"/>
        <v/>
      </c>
      <c r="R171" s="35" t="str">
        <f t="shared" si="27"/>
        <v/>
      </c>
      <c r="S171" s="35" t="str">
        <f t="shared" si="27"/>
        <v/>
      </c>
      <c r="T171" s="35" t="str">
        <f t="shared" si="27"/>
        <v/>
      </c>
      <c r="U171" s="35" t="str">
        <f t="shared" si="27"/>
        <v/>
      </c>
      <c r="V171" s="35" t="str">
        <f t="shared" si="27"/>
        <v/>
      </c>
      <c r="W171" s="35" t="str">
        <f t="shared" si="27"/>
        <v/>
      </c>
      <c r="X171" s="35" t="str">
        <f t="shared" si="27"/>
        <v/>
      </c>
      <c r="Y171" s="35" t="str">
        <f t="shared" si="27"/>
        <v/>
      </c>
      <c r="Z171" s="35" t="str">
        <f t="shared" si="27"/>
        <v/>
      </c>
      <c r="AA171" s="35" t="str">
        <f t="shared" si="27"/>
        <v/>
      </c>
      <c r="AB171" s="35" t="str">
        <f t="shared" si="27"/>
        <v/>
      </c>
    </row>
    <row r="172" spans="2:28" ht="12.75" customHeight="1" x14ac:dyDescent="0.2">
      <c r="B172" s="6" t="s">
        <v>18</v>
      </c>
      <c r="D172" s="58" t="s">
        <v>4</v>
      </c>
      <c r="E172" s="59"/>
      <c r="F172" s="59"/>
      <c r="G172" s="59"/>
      <c r="H172" s="59"/>
      <c r="I172" s="59"/>
      <c r="J172" s="59"/>
      <c r="K172" s="59"/>
      <c r="L172" s="60"/>
      <c r="M172" s="36" t="str">
        <f t="shared" ref="M172:AB172" si="28">IF(M132="","",IF(M171="LS","LS",IF(M171&lt;&gt;"",ROUNDUP(M171,0),"")))</f>
        <v/>
      </c>
      <c r="N172" s="36" t="str">
        <f t="shared" si="28"/>
        <v/>
      </c>
      <c r="O172" s="36"/>
      <c r="P172" s="36" t="str">
        <f t="shared" si="28"/>
        <v/>
      </c>
      <c r="Q172" s="36" t="str">
        <f t="shared" si="28"/>
        <v/>
      </c>
      <c r="R172" s="36" t="str">
        <f t="shared" si="28"/>
        <v/>
      </c>
      <c r="S172" s="36" t="str">
        <f t="shared" si="28"/>
        <v/>
      </c>
      <c r="T172" s="36" t="str">
        <f t="shared" si="28"/>
        <v/>
      </c>
      <c r="U172" s="36" t="str">
        <f t="shared" si="28"/>
        <v/>
      </c>
      <c r="V172" s="36" t="str">
        <f t="shared" si="28"/>
        <v/>
      </c>
      <c r="W172" s="36" t="str">
        <f t="shared" si="28"/>
        <v/>
      </c>
      <c r="X172" s="36" t="str">
        <f t="shared" si="28"/>
        <v/>
      </c>
      <c r="Y172" s="36" t="str">
        <f t="shared" si="28"/>
        <v/>
      </c>
      <c r="Z172" s="36" t="str">
        <f t="shared" si="28"/>
        <v/>
      </c>
      <c r="AA172" s="36" t="str">
        <f t="shared" si="28"/>
        <v/>
      </c>
      <c r="AB172" s="36" t="str">
        <f t="shared" si="28"/>
        <v/>
      </c>
    </row>
  </sheetData>
  <mergeCells count="109">
    <mergeCell ref="B14:B27"/>
    <mergeCell ref="B50:B63"/>
    <mergeCell ref="B93:B106"/>
    <mergeCell ref="B136:B149"/>
    <mergeCell ref="D131:AB131"/>
    <mergeCell ref="D136:F148"/>
    <mergeCell ref="G136:G148"/>
    <mergeCell ref="H136:H148"/>
    <mergeCell ref="I136:I148"/>
    <mergeCell ref="J136:J148"/>
    <mergeCell ref="K136:K148"/>
    <mergeCell ref="L136:L148"/>
    <mergeCell ref="W137:W148"/>
    <mergeCell ref="P137:P148"/>
    <mergeCell ref="Q137:Q148"/>
    <mergeCell ref="R137:R148"/>
    <mergeCell ref="S137:S148"/>
    <mergeCell ref="M137:M148"/>
    <mergeCell ref="N137:N148"/>
    <mergeCell ref="U137:U148"/>
    <mergeCell ref="V137:V148"/>
    <mergeCell ref="AB137:AB148"/>
    <mergeCell ref="W94:W105"/>
    <mergeCell ref="P94:P105"/>
    <mergeCell ref="Q94:Q105"/>
    <mergeCell ref="R94:R105"/>
    <mergeCell ref="S94:S105"/>
    <mergeCell ref="AB94:AB105"/>
    <mergeCell ref="D106:F106"/>
    <mergeCell ref="D128:L128"/>
    <mergeCell ref="D129:L129"/>
    <mergeCell ref="X94:X105"/>
    <mergeCell ref="Y94:Y105"/>
    <mergeCell ref="Z94:Z105"/>
    <mergeCell ref="AA94:AA105"/>
    <mergeCell ref="T94:T105"/>
    <mergeCell ref="U94:U105"/>
    <mergeCell ref="V94:V105"/>
    <mergeCell ref="D9:AB9"/>
    <mergeCell ref="J14:J26"/>
    <mergeCell ref="H14:H26"/>
    <mergeCell ref="L14:L26"/>
    <mergeCell ref="D14:F26"/>
    <mergeCell ref="G14:G26"/>
    <mergeCell ref="K14:K26"/>
    <mergeCell ref="W15:W26"/>
    <mergeCell ref="X15:X26"/>
    <mergeCell ref="Y15:Y26"/>
    <mergeCell ref="Z15:Z26"/>
    <mergeCell ref="N15:N26"/>
    <mergeCell ref="P15:P26"/>
    <mergeCell ref="AA15:AA26"/>
    <mergeCell ref="M15:M26"/>
    <mergeCell ref="AB15:AB26"/>
    <mergeCell ref="Q15:Q26"/>
    <mergeCell ref="V15:V26"/>
    <mergeCell ref="R15:R26"/>
    <mergeCell ref="S15:S26"/>
    <mergeCell ref="T15:T26"/>
    <mergeCell ref="U15:U26"/>
    <mergeCell ref="I14:I26"/>
    <mergeCell ref="D172:L172"/>
    <mergeCell ref="X137:X148"/>
    <mergeCell ref="Y137:Y148"/>
    <mergeCell ref="Z137:Z148"/>
    <mergeCell ref="AA137:AA148"/>
    <mergeCell ref="T137:T148"/>
    <mergeCell ref="D27:F27"/>
    <mergeCell ref="D86:L86"/>
    <mergeCell ref="D88:AB88"/>
    <mergeCell ref="D93:F105"/>
    <mergeCell ref="G93:G105"/>
    <mergeCell ref="H93:H105"/>
    <mergeCell ref="I93:I105"/>
    <mergeCell ref="J93:J105"/>
    <mergeCell ref="K93:K105"/>
    <mergeCell ref="L93:L105"/>
    <mergeCell ref="D149:F149"/>
    <mergeCell ref="I50:I62"/>
    <mergeCell ref="J50:J62"/>
    <mergeCell ref="K50:K62"/>
    <mergeCell ref="M51:M62"/>
    <mergeCell ref="AA51:AA62"/>
    <mergeCell ref="D63:F63"/>
    <mergeCell ref="D85:L85"/>
    <mergeCell ref="R51:R62"/>
    <mergeCell ref="AB51:AB62"/>
    <mergeCell ref="D45:AB45"/>
    <mergeCell ref="D43:L43"/>
    <mergeCell ref="D42:L42"/>
    <mergeCell ref="P51:P62"/>
    <mergeCell ref="Q51:Q62"/>
    <mergeCell ref="O15:O26"/>
    <mergeCell ref="D171:L171"/>
    <mergeCell ref="W51:W62"/>
    <mergeCell ref="X51:X62"/>
    <mergeCell ref="Y51:Y62"/>
    <mergeCell ref="Z51:Z62"/>
    <mergeCell ref="N51:N62"/>
    <mergeCell ref="S51:S62"/>
    <mergeCell ref="T51:T62"/>
    <mergeCell ref="U51:U62"/>
    <mergeCell ref="L50:L62"/>
    <mergeCell ref="D50:F62"/>
    <mergeCell ref="G50:G62"/>
    <mergeCell ref="H50:H62"/>
    <mergeCell ref="V51:V62"/>
    <mergeCell ref="M94:M105"/>
    <mergeCell ref="N94:N105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P28 P41 I41:L41 I28:L28 M41 M28 N41 N28" unlockedFormula="1"/>
    <ignoredError sqref="O4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Noah Shoemake</cp:lastModifiedBy>
  <cp:lastPrinted>2015-05-18T14:51:08Z</cp:lastPrinted>
  <dcterms:created xsi:type="dcterms:W3CDTF">2004-11-29T18:07:26Z</dcterms:created>
  <dcterms:modified xsi:type="dcterms:W3CDTF">2026-03-18T20:00:21Z</dcterms:modified>
</cp:coreProperties>
</file>