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2862\PR63648\quANTITIES\"/>
    </mc:Choice>
  </mc:AlternateContent>
  <xr:revisionPtr revIDLastSave="0" documentId="13_ncr:1_{96D2C1D8-3021-4334-BD3E-988E858F5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1" l="1"/>
  <c r="N27" i="1"/>
  <c r="N25" i="1"/>
  <c r="O27" i="1"/>
  <c r="O25" i="1"/>
  <c r="O26" i="1"/>
  <c r="O24" i="1"/>
  <c r="N24" i="1"/>
  <c r="N10" i="1"/>
  <c r="N11" i="1"/>
  <c r="N23" i="1"/>
  <c r="N39" i="1" l="1"/>
  <c r="M23" i="1"/>
  <c r="M39" i="1" s="1"/>
  <c r="M10" i="1"/>
  <c r="M11" i="1" l="1"/>
  <c r="O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23" i="1" l="1"/>
  <c r="O39" i="1" s="1"/>
  <c r="P23" i="1"/>
  <c r="P39" i="1" s="1"/>
  <c r="Q23" i="1"/>
  <c r="Q39" i="1" s="1"/>
  <c r="R23" i="1"/>
  <c r="R39" i="1" s="1"/>
  <c r="S23" i="1"/>
  <c r="T23" i="1"/>
  <c r="U23" i="1"/>
  <c r="V23" i="1"/>
  <c r="W23" i="1"/>
  <c r="X23" i="1"/>
  <c r="X39" i="1" s="1"/>
  <c r="Y23" i="1"/>
  <c r="Y39" i="1" s="1"/>
  <c r="Z23" i="1"/>
  <c r="Z39" i="1" s="1"/>
  <c r="AA23" i="1"/>
  <c r="AA39" i="1" s="1"/>
  <c r="AB23" i="1"/>
  <c r="AB39" i="1" s="1"/>
  <c r="D7" i="1" l="1"/>
  <c r="O10" i="1" l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</calcChain>
</file>

<file path=xl/sharedStrings.xml><?xml version="1.0" encoding="utf-8"?>
<sst xmlns="http://schemas.openxmlformats.org/spreadsheetml/2006/main" count="64" uniqueCount="47">
  <si>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</si>
  <si>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</si>
  <si>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</si>
  <si>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</si>
  <si>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</si>
  <si>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</si>
  <si>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</si>
  <si>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</si>
  <si>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</si>
  <si>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</si>
  <si>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</si>
  <si>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</si>
  <si>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</si>
  <si>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</si>
  <si>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</si>
  <si>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</si>
  <si>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</si>
  <si>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</si>
  <si>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</si>
  <si>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</si>
  <si>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</si>
  <si>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</si>
  <si>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</si>
  <si>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</si>
  <si>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630E80100</t>
  </si>
  <si>
    <t>630E84900</t>
  </si>
  <si>
    <t>630E86002</t>
  </si>
  <si>
    <t>S-1</t>
  </si>
  <si>
    <t>RT</t>
  </si>
  <si>
    <t>S-2</t>
  </si>
  <si>
    <t>LT</t>
  </si>
  <si>
    <t>R-1</t>
  </si>
  <si>
    <t>REMOVAL</t>
  </si>
  <si>
    <t>$ts001$</t>
  </si>
  <si>
    <t>630E03100</t>
  </si>
  <si>
    <t>SEE PLAN SHEET</t>
  </si>
  <si>
    <t>x</t>
  </si>
  <si>
    <t>W14-2</t>
  </si>
  <si>
    <t>S-3</t>
  </si>
  <si>
    <t>S-4</t>
  </si>
  <si>
    <t>OM4-1</t>
  </si>
  <si>
    <t>LT / RT</t>
  </si>
  <si>
    <t>630E08600</t>
  </si>
  <si>
    <t>TR190</t>
  </si>
  <si>
    <t>101+80</t>
  </si>
  <si>
    <t>$tp001$</t>
  </si>
  <si>
    <t>101+73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</si>
</sst>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0.0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59999389629810485"/>
        <bgColor theme="4" tint="0.5999938962981048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 applyProtection="1">
      <alignment horizontal="center" vertical="center"/>
      <protection locked="0"/>
    </xf>
    <xf numFmtId="11" fontId="0" fillId="6" borderId="39" xfId="0" applyNumberFormat="1" applyFill="1" applyBorder="1"/>
    <xf numFmtId="0" fontId="4" fillId="0" borderId="1" xfId="0" applyFont="1" applyBorder="1" applyAlignment="1" applyProtection="1">
      <alignment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38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38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39</xdr:row>
      <xdr:rowOff>0</xdr:rowOff>
    </xdr:from>
    <xdr:to>
      <xdr:col>41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39</xdr:row>
      <xdr:rowOff>0</xdr:rowOff>
    </xdr:from>
    <xdr:to>
      <xdr:col>40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9"/>
  <sheetViews>
    <sheetView showGridLines="0" tabSelected="1" zoomScaleNormal="100" workbookViewId="0">
      <selection activeCell="H28" sqref="H2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8.5703125" style="5" customWidth="1"/>
    <col min="7" max="7" width="30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28" width="9.7109375" style="5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"/>
      <c r="P1" s="15"/>
      <c r="Q1" s="1"/>
      <c r="R1" s="1"/>
      <c r="S1" s="1"/>
      <c r="T1" s="15"/>
      <c r="U1" s="15"/>
      <c r="V1" s="15"/>
      <c r="W1" s="15"/>
      <c r="X1" s="15"/>
      <c r="Y1" s="1"/>
      <c r="Z1" s="1"/>
      <c r="AA1" s="1"/>
      <c r="AB1" s="1"/>
    </row>
    <row r="2" spans="1:35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"/>
      <c r="P2" s="15"/>
      <c r="Q2" s="1"/>
      <c r="R2" s="1"/>
      <c r="S2" s="1"/>
      <c r="T2" s="15"/>
      <c r="U2" s="15"/>
      <c r="V2" s="15"/>
      <c r="W2" s="15"/>
      <c r="X2" s="15"/>
      <c r="Y2" s="1"/>
      <c r="Z2" s="1"/>
      <c r="AA2" s="1"/>
      <c r="AB2" s="1"/>
    </row>
    <row r="3" spans="1:35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1"/>
      <c r="Z3" s="1"/>
      <c r="AA3" s="1"/>
      <c r="AB3" s="1"/>
    </row>
    <row r="4" spans="1:35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1"/>
      <c r="Z4" s="1"/>
      <c r="AA4" s="1"/>
      <c r="AB4" s="1"/>
    </row>
    <row r="5" spans="1:35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6"/>
      <c r="AA5" s="1"/>
      <c r="AB5" s="1"/>
    </row>
    <row r="6" spans="1:35" ht="12.75" customHeight="1" thickBot="1" x14ac:dyDescent="0.25"/>
    <row r="7" spans="1:35" ht="12.75" customHeight="1" thickBot="1" x14ac:dyDescent="0.25">
      <c r="B7" s="18" t="s">
        <v>5</v>
      </c>
      <c r="D7" s="76" t="str">
        <f>"SUBSUMMARY SHEET " &amp; B8</f>
        <v>SUBSUMMARY SHEET $ts001$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D7" s="25">
        <v>1</v>
      </c>
      <c r="AE7" s="26" t="s">
        <v>23</v>
      </c>
      <c r="AF7" s="27"/>
      <c r="AG7" s="27"/>
      <c r="AH7" s="27"/>
      <c r="AI7" s="27"/>
    </row>
    <row r="8" spans="1:35" ht="12.75" customHeight="1" thickBot="1" x14ac:dyDescent="0.25">
      <c r="B8" s="20" t="s">
        <v>33</v>
      </c>
      <c r="D8" s="74" t="s">
        <v>3</v>
      </c>
      <c r="E8" s="74"/>
      <c r="F8" s="74"/>
      <c r="G8" s="74"/>
      <c r="H8" s="74"/>
      <c r="I8" s="74"/>
      <c r="J8" s="74"/>
      <c r="K8" s="74"/>
      <c r="L8" s="74"/>
      <c r="M8" s="38"/>
      <c r="N8" s="45" t="s">
        <v>34</v>
      </c>
      <c r="O8" s="17" t="s">
        <v>24</v>
      </c>
      <c r="P8" s="17" t="s">
        <v>25</v>
      </c>
      <c r="Q8" s="17" t="s">
        <v>26</v>
      </c>
      <c r="R8" s="17" t="s">
        <v>42</v>
      </c>
      <c r="S8" s="17"/>
      <c r="T8" s="38"/>
      <c r="U8" s="17"/>
      <c r="V8" s="17"/>
      <c r="W8" s="17"/>
      <c r="X8" s="17"/>
      <c r="Y8" s="17"/>
      <c r="Z8" s="17"/>
      <c r="AA8" s="17"/>
      <c r="AB8" s="17"/>
    </row>
    <row r="9" spans="1:35" ht="12.75" customHeight="1" thickBot="1" x14ac:dyDescent="0.25">
      <c r="D9" s="75" t="s">
        <v>4</v>
      </c>
      <c r="E9" s="75"/>
      <c r="F9" s="75"/>
      <c r="G9" s="75"/>
      <c r="H9" s="75"/>
      <c r="I9" s="75"/>
      <c r="J9" s="75"/>
      <c r="K9" s="75"/>
      <c r="L9" s="75"/>
      <c r="M9" s="28"/>
      <c r="N9" s="28"/>
      <c r="O9" s="14"/>
      <c r="P9" s="28"/>
      <c r="Q9" s="14"/>
      <c r="R9" s="14"/>
      <c r="S9" s="14"/>
      <c r="T9" s="28"/>
      <c r="U9" s="14"/>
      <c r="V9" s="14"/>
      <c r="W9" s="14"/>
      <c r="X9" s="14"/>
      <c r="Y9" s="14"/>
      <c r="Z9" s="14"/>
      <c r="AA9" s="14"/>
      <c r="AB9" s="14"/>
    </row>
    <row r="10" spans="1:35" ht="12.75" customHeight="1" x14ac:dyDescent="0.2">
      <c r="B10" s="50" t="s">
        <v>6</v>
      </c>
      <c r="D10" s="72" t="s">
        <v>21</v>
      </c>
      <c r="E10" s="54" t="s">
        <v>20</v>
      </c>
      <c r="F10" s="54" t="s">
        <v>19</v>
      </c>
      <c r="G10" s="54" t="s">
        <v>16</v>
      </c>
      <c r="H10" s="60" t="s">
        <v>17</v>
      </c>
      <c r="I10" s="57" t="s">
        <v>18</v>
      </c>
      <c r="J10" s="63" t="s">
        <v>22</v>
      </c>
      <c r="K10" s="64"/>
      <c r="L10" s="65"/>
      <c r="M10" s="7" t="str">
        <f t="shared" ref="M10:AB10" si="0">IF(OR(TRIM(M8)=0,TRIM(M8)=""),"",IF(IFERROR(TRIM(INDEX(QryItemNamed,MATCH(TRIM(M8),ITEM,0),2)),"")="Y","SPECIAL",LEFT(IFERROR(TRIM(INDEX(ITEM,MATCH(TRIM(M8),ITEM,0))),""),3)))</f>
        <v/>
      </c>
      <c r="N10" s="7" t="str">
        <f t="shared" ref="N10" si="1">IF(OR(TRIM(N8)=0,TRIM(N8)=""),"",IF(IFERROR(TRIM(INDEX(QryItemNamed,MATCH(TRIM(N8),ITEM,0),2)),"")="Y","SPECIAL",LEFT(IFERROR(TRIM(INDEX(ITEM,MATCH(TRIM(N8),ITEM,0))),""),3)))</f>
        <v>630</v>
      </c>
      <c r="O10" s="21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</row>
    <row r="11" spans="1:35" ht="12.75" customHeight="1" x14ac:dyDescent="0.2">
      <c r="B11" s="51"/>
      <c r="D11" s="72"/>
      <c r="E11" s="55"/>
      <c r="F11" s="55"/>
      <c r="G11" s="55"/>
      <c r="H11" s="61"/>
      <c r="I11" s="58"/>
      <c r="J11" s="66"/>
      <c r="K11" s="67"/>
      <c r="L11" s="68"/>
      <c r="M11" s="53" t="str">
        <f t="shared" ref="M11:N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53" t="str">
        <f t="shared" si="2"/>
        <v>GROUND MOUNTED SUPPORT, NO. 3 POST</v>
      </c>
      <c r="O11" s="53" t="str">
        <f t="shared" ref="O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SIGN, FLAT SHEET</v>
      </c>
      <c r="P11" s="53" t="str">
        <f t="shared" ref="P11:AB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REMOVAL OF GROUND MOUNTED SIGN AND DISPOSAL</v>
      </c>
      <c r="Q11" s="53" t="str">
        <f t="shared" si="4"/>
        <v>REMOVAL OF GROUND MOUNTED POST SUPPORT AND DISPOSAL</v>
      </c>
      <c r="R11" s="53" t="str">
        <f t="shared" si="4"/>
        <v>SIGN POST REFLECTOR</v>
      </c>
      <c r="S11" s="53" t="str">
        <f t="shared" si="4"/>
        <v/>
      </c>
      <c r="T11" s="53" t="str">
        <f t="shared" si="4"/>
        <v/>
      </c>
      <c r="U11" s="53" t="str">
        <f t="shared" si="4"/>
        <v/>
      </c>
      <c r="V11" s="53" t="str">
        <f t="shared" si="4"/>
        <v/>
      </c>
      <c r="W11" s="53" t="str">
        <f t="shared" si="4"/>
        <v/>
      </c>
      <c r="X11" s="53" t="str">
        <f t="shared" si="4"/>
        <v/>
      </c>
      <c r="Y11" s="53" t="str">
        <f t="shared" si="4"/>
        <v/>
      </c>
      <c r="Z11" s="53" t="str">
        <f t="shared" si="4"/>
        <v/>
      </c>
      <c r="AA11" s="53" t="str">
        <f t="shared" si="4"/>
        <v/>
      </c>
      <c r="AB11" s="53" t="str">
        <f t="shared" si="4"/>
        <v/>
      </c>
    </row>
    <row r="12" spans="1:35" ht="12.75" customHeight="1" x14ac:dyDescent="0.2">
      <c r="B12" s="51"/>
      <c r="D12" s="72"/>
      <c r="E12" s="55"/>
      <c r="F12" s="55"/>
      <c r="G12" s="55"/>
      <c r="H12" s="61"/>
      <c r="I12" s="58"/>
      <c r="J12" s="66"/>
      <c r="K12" s="67"/>
      <c r="L12" s="68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</row>
    <row r="13" spans="1:35" ht="12.75" customHeight="1" x14ac:dyDescent="0.2">
      <c r="B13" s="51"/>
      <c r="D13" s="72"/>
      <c r="E13" s="55"/>
      <c r="F13" s="55"/>
      <c r="G13" s="55"/>
      <c r="H13" s="61"/>
      <c r="I13" s="58"/>
      <c r="J13" s="66"/>
      <c r="K13" s="67"/>
      <c r="L13" s="68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</row>
    <row r="14" spans="1:35" ht="12.75" customHeight="1" x14ac:dyDescent="0.2">
      <c r="B14" s="51"/>
      <c r="D14" s="72"/>
      <c r="E14" s="55"/>
      <c r="F14" s="55"/>
      <c r="G14" s="55"/>
      <c r="H14" s="61"/>
      <c r="I14" s="58"/>
      <c r="J14" s="66"/>
      <c r="K14" s="67"/>
      <c r="L14" s="68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</row>
    <row r="15" spans="1:35" ht="12.75" customHeight="1" x14ac:dyDescent="0.2">
      <c r="B15" s="51"/>
      <c r="D15" s="72"/>
      <c r="E15" s="55"/>
      <c r="F15" s="55"/>
      <c r="G15" s="55"/>
      <c r="H15" s="61"/>
      <c r="I15" s="58"/>
      <c r="J15" s="66"/>
      <c r="K15" s="67"/>
      <c r="L15" s="68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</row>
    <row r="16" spans="1:35" ht="12.75" customHeight="1" x14ac:dyDescent="0.2">
      <c r="B16" s="51"/>
      <c r="D16" s="72"/>
      <c r="E16" s="55"/>
      <c r="F16" s="55"/>
      <c r="G16" s="55"/>
      <c r="H16" s="61"/>
      <c r="I16" s="58"/>
      <c r="J16" s="66"/>
      <c r="K16" s="67"/>
      <c r="L16" s="68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2:28" ht="12.75" customHeight="1" x14ac:dyDescent="0.2">
      <c r="B17" s="51"/>
      <c r="D17" s="72"/>
      <c r="E17" s="55"/>
      <c r="F17" s="55"/>
      <c r="G17" s="55"/>
      <c r="H17" s="61"/>
      <c r="I17" s="58"/>
      <c r="J17" s="66"/>
      <c r="K17" s="67"/>
      <c r="L17" s="68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2:28" ht="12.75" customHeight="1" x14ac:dyDescent="0.2">
      <c r="B18" s="51"/>
      <c r="D18" s="72"/>
      <c r="E18" s="55"/>
      <c r="F18" s="55"/>
      <c r="G18" s="55"/>
      <c r="H18" s="61"/>
      <c r="I18" s="58"/>
      <c r="J18" s="66"/>
      <c r="K18" s="67"/>
      <c r="L18" s="68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</row>
    <row r="19" spans="2:28" ht="12.75" customHeight="1" x14ac:dyDescent="0.2">
      <c r="B19" s="51"/>
      <c r="D19" s="72"/>
      <c r="E19" s="55"/>
      <c r="F19" s="55"/>
      <c r="G19" s="55"/>
      <c r="H19" s="61"/>
      <c r="I19" s="58"/>
      <c r="J19" s="66"/>
      <c r="K19" s="67"/>
      <c r="L19" s="68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pans="2:28" ht="12.75" customHeight="1" x14ac:dyDescent="0.2">
      <c r="B20" s="51"/>
      <c r="D20" s="72"/>
      <c r="E20" s="55"/>
      <c r="F20" s="55"/>
      <c r="G20" s="55"/>
      <c r="H20" s="61"/>
      <c r="I20" s="58"/>
      <c r="J20" s="66"/>
      <c r="K20" s="67"/>
      <c r="L20" s="68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2:28" ht="12.75" customHeight="1" x14ac:dyDescent="0.2">
      <c r="B21" s="51"/>
      <c r="D21" s="72"/>
      <c r="E21" s="55"/>
      <c r="F21" s="55"/>
      <c r="G21" s="55"/>
      <c r="H21" s="61"/>
      <c r="I21" s="58"/>
      <c r="J21" s="66"/>
      <c r="K21" s="67"/>
      <c r="L21" s="68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</row>
    <row r="22" spans="2:28" ht="12.75" customHeight="1" x14ac:dyDescent="0.2">
      <c r="B22" s="51"/>
      <c r="D22" s="72"/>
      <c r="E22" s="55"/>
      <c r="F22" s="55"/>
      <c r="G22" s="55"/>
      <c r="H22" s="61"/>
      <c r="I22" s="58"/>
      <c r="J22" s="66"/>
      <c r="K22" s="67"/>
      <c r="L22" s="68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</row>
    <row r="23" spans="2:28" ht="12.75" customHeight="1" thickBot="1" x14ac:dyDescent="0.25">
      <c r="B23" s="52"/>
      <c r="D23" s="73"/>
      <c r="E23" s="56"/>
      <c r="F23" s="56"/>
      <c r="G23" s="56"/>
      <c r="H23" s="62"/>
      <c r="I23" s="59"/>
      <c r="J23" s="69"/>
      <c r="K23" s="70"/>
      <c r="L23" s="71"/>
      <c r="M23" s="8" t="str">
        <f t="shared" ref="M23:AB23" si="5">IF(OR(TRIM(M8)=0,TRIM(M8)=""),"",IFERROR(TRIM(INDEX(QryItemNamed,MATCH(TRIM(M8),ITEM,0),3)),""))</f>
        <v/>
      </c>
      <c r="N23" s="8" t="str">
        <f t="shared" ref="N23" si="6">IF(OR(TRIM(N8)=0,TRIM(N8)=""),"",IFERROR(TRIM(INDEX(QryItemNamed,MATCH(TRIM(N8),ITEM,0),3)),""))</f>
        <v>FT</v>
      </c>
      <c r="O23" s="22" t="str">
        <f t="shared" si="5"/>
        <v>SF</v>
      </c>
      <c r="P23" s="8" t="str">
        <f t="shared" si="5"/>
        <v>EACH</v>
      </c>
      <c r="Q23" s="8" t="str">
        <f t="shared" si="5"/>
        <v>EACH</v>
      </c>
      <c r="R23" s="8" t="str">
        <f t="shared" si="5"/>
        <v>EACH</v>
      </c>
      <c r="S23" s="8" t="str">
        <f t="shared" si="5"/>
        <v/>
      </c>
      <c r="T23" s="8" t="str">
        <f t="shared" si="5"/>
        <v/>
      </c>
      <c r="U23" s="8" t="str">
        <f t="shared" si="5"/>
        <v/>
      </c>
      <c r="V23" s="8" t="str">
        <f t="shared" si="5"/>
        <v/>
      </c>
      <c r="W23" s="8" t="str">
        <f t="shared" si="5"/>
        <v/>
      </c>
      <c r="X23" s="8" t="str">
        <f t="shared" si="5"/>
        <v/>
      </c>
      <c r="Y23" s="8" t="str">
        <f t="shared" si="5"/>
        <v/>
      </c>
      <c r="Z23" s="8" t="str">
        <f t="shared" si="5"/>
        <v/>
      </c>
      <c r="AA23" s="8" t="str">
        <f t="shared" si="5"/>
        <v/>
      </c>
      <c r="AB23" s="8" t="str">
        <f t="shared" si="5"/>
        <v/>
      </c>
    </row>
    <row r="24" spans="2:28" ht="12.75" customHeight="1" x14ac:dyDescent="0.2">
      <c r="B24" s="19">
        <v>1</v>
      </c>
      <c r="D24" s="32" t="s">
        <v>45</v>
      </c>
      <c r="E24" s="9" t="s">
        <v>27</v>
      </c>
      <c r="F24" s="24" t="s">
        <v>43</v>
      </c>
      <c r="G24" s="33" t="s">
        <v>35</v>
      </c>
      <c r="H24" s="10" t="s">
        <v>28</v>
      </c>
      <c r="I24" s="47" t="s">
        <v>37</v>
      </c>
      <c r="J24" s="6">
        <v>30</v>
      </c>
      <c r="K24" s="32" t="s">
        <v>36</v>
      </c>
      <c r="L24" s="31">
        <v>30</v>
      </c>
      <c r="M24" s="39"/>
      <c r="N24" s="41">
        <f>3.5+7+(L24/12)</f>
        <v>13</v>
      </c>
      <c r="O24" s="47">
        <f>J24*L24/144</f>
        <v>6.25</v>
      </c>
      <c r="P24" s="9"/>
      <c r="Q24" s="9"/>
      <c r="R24" s="9">
        <v>1</v>
      </c>
      <c r="S24" s="44"/>
      <c r="T24" s="9"/>
      <c r="U24" s="9"/>
      <c r="V24" s="9"/>
      <c r="W24" s="44"/>
      <c r="X24" s="9"/>
      <c r="Y24" s="9"/>
      <c r="Z24" s="9"/>
      <c r="AA24" s="9"/>
      <c r="AB24" s="9"/>
    </row>
    <row r="25" spans="2:28" ht="12.75" customHeight="1" x14ac:dyDescent="0.2">
      <c r="B25" s="19">
        <v>1</v>
      </c>
      <c r="D25" s="32" t="s">
        <v>45</v>
      </c>
      <c r="E25" s="11" t="s">
        <v>29</v>
      </c>
      <c r="F25" s="24" t="s">
        <v>43</v>
      </c>
      <c r="G25" s="48" t="s">
        <v>46</v>
      </c>
      <c r="H25" s="12" t="s">
        <v>30</v>
      </c>
      <c r="I25" s="11" t="s">
        <v>40</v>
      </c>
      <c r="J25" s="29">
        <v>18</v>
      </c>
      <c r="K25" s="11" t="s">
        <v>36</v>
      </c>
      <c r="L25" s="30">
        <v>18</v>
      </c>
      <c r="M25" s="40"/>
      <c r="N25" s="49">
        <f>3.5+5+(L25/12)</f>
        <v>10</v>
      </c>
      <c r="O25" s="11">
        <f t="shared" ref="O25:O26" si="7">J25*L25/144</f>
        <v>2.25</v>
      </c>
      <c r="P25" s="11"/>
      <c r="Q25" s="11"/>
      <c r="R25" s="11">
        <v>1</v>
      </c>
      <c r="S25" s="11"/>
      <c r="T25" s="11"/>
      <c r="U25" s="11"/>
      <c r="V25" s="36"/>
      <c r="W25" s="35"/>
      <c r="X25" s="11"/>
      <c r="Y25" s="11"/>
      <c r="Z25" s="11"/>
      <c r="AA25" s="11"/>
      <c r="AB25" s="11"/>
    </row>
    <row r="26" spans="2:28" ht="12.75" customHeight="1" x14ac:dyDescent="0.2">
      <c r="B26" s="19">
        <v>1</v>
      </c>
      <c r="D26" s="32" t="s">
        <v>45</v>
      </c>
      <c r="E26" s="11" t="s">
        <v>38</v>
      </c>
      <c r="F26" s="24" t="s">
        <v>43</v>
      </c>
      <c r="G26" s="48" t="s">
        <v>46</v>
      </c>
      <c r="H26" s="12" t="s">
        <v>41</v>
      </c>
      <c r="I26" s="11" t="s">
        <v>40</v>
      </c>
      <c r="J26" s="29">
        <v>18</v>
      </c>
      <c r="K26" s="11" t="s">
        <v>36</v>
      </c>
      <c r="L26" s="30">
        <v>18</v>
      </c>
      <c r="M26" s="39"/>
      <c r="N26" s="49">
        <f t="shared" ref="N26:N27" si="8">3.5+5+(L26/12)</f>
        <v>10</v>
      </c>
      <c r="O26" s="11">
        <f t="shared" si="7"/>
        <v>2.25</v>
      </c>
      <c r="P26" s="11"/>
      <c r="Q26" s="11"/>
      <c r="R26" s="11">
        <v>1</v>
      </c>
      <c r="S26" s="35"/>
      <c r="T26" s="11"/>
      <c r="U26" s="11"/>
      <c r="V26" s="36"/>
      <c r="W26" s="35"/>
      <c r="X26" s="11"/>
      <c r="Y26" s="11"/>
      <c r="Z26" s="11"/>
      <c r="AA26" s="11"/>
      <c r="AB26" s="11"/>
    </row>
    <row r="27" spans="2:28" ht="12.75" customHeight="1" x14ac:dyDescent="0.2">
      <c r="B27" s="19">
        <v>1</v>
      </c>
      <c r="D27" s="32" t="s">
        <v>45</v>
      </c>
      <c r="E27" s="11" t="s">
        <v>39</v>
      </c>
      <c r="F27" s="24" t="s">
        <v>43</v>
      </c>
      <c r="G27" s="48" t="s">
        <v>46</v>
      </c>
      <c r="H27" s="12" t="s">
        <v>28</v>
      </c>
      <c r="I27" s="11" t="s">
        <v>40</v>
      </c>
      <c r="J27" s="29">
        <v>18</v>
      </c>
      <c r="K27" s="11" t="s">
        <v>36</v>
      </c>
      <c r="L27" s="30">
        <v>18</v>
      </c>
      <c r="M27" s="39"/>
      <c r="N27" s="49">
        <f t="shared" si="8"/>
        <v>10</v>
      </c>
      <c r="O27" s="11">
        <f t="shared" ref="O27" si="9">J27*L27/144</f>
        <v>2.25</v>
      </c>
      <c r="P27" s="11"/>
      <c r="Q27" s="11"/>
      <c r="R27" s="11">
        <v>1</v>
      </c>
      <c r="S27" s="11"/>
      <c r="T27" s="11"/>
      <c r="U27" s="11"/>
      <c r="V27" s="36"/>
      <c r="W27" s="35"/>
      <c r="X27" s="11"/>
      <c r="Y27" s="11"/>
      <c r="Z27" s="11"/>
      <c r="AA27" s="11"/>
      <c r="AB27" s="11"/>
    </row>
    <row r="28" spans="2:28" ht="12.75" customHeight="1" x14ac:dyDescent="0.2">
      <c r="B28" s="19">
        <v>1</v>
      </c>
      <c r="D28" s="11"/>
      <c r="E28" s="11"/>
      <c r="F28" s="34"/>
      <c r="G28" s="24"/>
      <c r="H28" s="12"/>
      <c r="I28" s="12"/>
      <c r="J28" s="29"/>
      <c r="K28" s="11"/>
      <c r="L28" s="30"/>
      <c r="M28" s="40"/>
      <c r="N28" s="41"/>
      <c r="O28" s="11"/>
      <c r="P28" s="11"/>
      <c r="Q28" s="11"/>
      <c r="R28" s="11"/>
      <c r="S28" s="11"/>
      <c r="T28" s="11"/>
      <c r="U28" s="11"/>
      <c r="V28" s="35"/>
      <c r="W28" s="11"/>
      <c r="X28" s="11"/>
      <c r="Y28" s="11"/>
      <c r="Z28" s="11"/>
      <c r="AA28" s="11"/>
      <c r="AB28" s="11"/>
    </row>
    <row r="29" spans="2:28" ht="12.75" customHeight="1" x14ac:dyDescent="0.2">
      <c r="B29" s="19">
        <v>1</v>
      </c>
      <c r="D29" s="32"/>
      <c r="E29" s="11"/>
      <c r="F29" s="34"/>
      <c r="G29" s="48"/>
      <c r="H29" s="12"/>
      <c r="I29" s="11"/>
      <c r="J29" s="29"/>
      <c r="K29" s="11"/>
      <c r="L29" s="30"/>
      <c r="M29" s="40"/>
      <c r="N29" s="49"/>
      <c r="O29" s="11"/>
      <c r="P29" s="11"/>
      <c r="Q29" s="11"/>
      <c r="R29" s="11"/>
      <c r="S29" s="11"/>
      <c r="T29" s="11"/>
      <c r="U29" s="11"/>
      <c r="V29" s="35"/>
      <c r="W29" s="11"/>
      <c r="X29" s="11"/>
      <c r="Y29" s="11"/>
      <c r="Z29" s="11"/>
      <c r="AA29" s="11"/>
      <c r="AB29" s="11"/>
    </row>
    <row r="30" spans="2:28" ht="12.75" customHeight="1" x14ac:dyDescent="0.2">
      <c r="B30" s="19">
        <v>1</v>
      </c>
      <c r="D30" s="32"/>
      <c r="E30" s="11"/>
      <c r="F30" s="34"/>
      <c r="G30" s="48"/>
      <c r="H30" s="12"/>
      <c r="I30" s="11"/>
      <c r="J30" s="29"/>
      <c r="K30" s="11"/>
      <c r="L30" s="30"/>
      <c r="M30" s="39"/>
      <c r="N30" s="49"/>
      <c r="O30" s="11"/>
      <c r="P30" s="11"/>
      <c r="Q30" s="11"/>
      <c r="R30" s="11"/>
      <c r="S30" s="11"/>
      <c r="T30" s="46"/>
      <c r="U30" s="11"/>
      <c r="V30" s="35"/>
      <c r="W30" s="11"/>
      <c r="X30" s="11"/>
      <c r="Y30" s="11"/>
      <c r="Z30" s="11"/>
      <c r="AA30" s="11"/>
      <c r="AB30" s="11"/>
    </row>
    <row r="31" spans="2:28" ht="12.75" customHeight="1" x14ac:dyDescent="0.2">
      <c r="B31" s="19">
        <v>1</v>
      </c>
      <c r="D31" s="32"/>
      <c r="E31" s="11"/>
      <c r="F31" s="34"/>
      <c r="G31" s="48"/>
      <c r="H31" s="12"/>
      <c r="I31" s="11"/>
      <c r="J31" s="29"/>
      <c r="K31" s="11"/>
      <c r="L31" s="30"/>
      <c r="M31" s="39"/>
      <c r="N31" s="49"/>
      <c r="O31" s="11"/>
      <c r="P31" s="35"/>
      <c r="Q31" s="35"/>
      <c r="R31" s="11"/>
      <c r="S31" s="11"/>
      <c r="T31" s="46"/>
      <c r="U31" s="11"/>
      <c r="V31" s="35"/>
      <c r="W31" s="11"/>
      <c r="X31" s="11"/>
      <c r="Y31" s="11"/>
      <c r="Z31" s="11"/>
      <c r="AA31" s="11"/>
      <c r="AB31" s="11"/>
    </row>
    <row r="32" spans="2:28" ht="12.75" customHeight="1" x14ac:dyDescent="0.2">
      <c r="B32" s="19">
        <v>1</v>
      </c>
      <c r="D32" s="32"/>
      <c r="E32" s="11"/>
      <c r="F32" s="34"/>
      <c r="G32" s="24"/>
      <c r="H32" s="12"/>
      <c r="I32" s="11"/>
      <c r="J32" s="29"/>
      <c r="K32" s="11"/>
      <c r="L32" s="30"/>
      <c r="M32" s="40"/>
      <c r="N32" s="41"/>
      <c r="O32" s="11"/>
      <c r="P32" s="35"/>
      <c r="Q32" s="35"/>
      <c r="R32" s="11"/>
      <c r="S32" s="11"/>
      <c r="T32" s="46"/>
      <c r="U32" s="11"/>
      <c r="V32" s="35"/>
      <c r="W32" s="11"/>
      <c r="X32" s="11"/>
      <c r="Y32" s="11"/>
      <c r="Z32" s="11"/>
      <c r="AA32" s="11"/>
      <c r="AB32" s="11"/>
    </row>
    <row r="33" spans="2:28" ht="12.75" customHeight="1" x14ac:dyDescent="0.2">
      <c r="B33" s="19">
        <v>1</v>
      </c>
      <c r="D33" s="32"/>
      <c r="E33" s="11"/>
      <c r="F33" s="34"/>
      <c r="G33" s="24"/>
      <c r="H33" s="12"/>
      <c r="I33" s="11"/>
      <c r="J33" s="29"/>
      <c r="K33" s="11"/>
      <c r="L33" s="30"/>
      <c r="M33" s="40"/>
      <c r="N33" s="41"/>
      <c r="O33" s="11"/>
      <c r="P33" s="11"/>
      <c r="Q33" s="11"/>
      <c r="R33" s="11"/>
      <c r="S33" s="11"/>
      <c r="T33" s="46"/>
      <c r="U33" s="11"/>
      <c r="V33" s="35"/>
      <c r="W33" s="11"/>
      <c r="X33" s="11"/>
      <c r="Y33" s="11"/>
      <c r="Z33" s="11"/>
      <c r="AA33" s="11"/>
      <c r="AB33" s="11"/>
    </row>
    <row r="34" spans="2:28" ht="12.75" customHeight="1" x14ac:dyDescent="0.2">
      <c r="B34" s="19">
        <v>1</v>
      </c>
      <c r="D34" s="32" t="s">
        <v>45</v>
      </c>
      <c r="E34" s="11" t="s">
        <v>31</v>
      </c>
      <c r="F34" s="24" t="s">
        <v>43</v>
      </c>
      <c r="G34" s="24" t="s">
        <v>44</v>
      </c>
      <c r="H34" s="12" t="s">
        <v>28</v>
      </c>
      <c r="I34" s="12" t="s">
        <v>32</v>
      </c>
      <c r="J34" s="29"/>
      <c r="K34" s="11"/>
      <c r="L34" s="30"/>
      <c r="M34" s="40"/>
      <c r="N34" s="42"/>
      <c r="O34" s="12"/>
      <c r="P34" s="11">
        <v>1</v>
      </c>
      <c r="Q34" s="11">
        <v>2</v>
      </c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2:28" ht="12.75" customHeight="1" x14ac:dyDescent="0.2">
      <c r="B35" s="19">
        <v>1</v>
      </c>
      <c r="D35" s="11"/>
      <c r="E35" s="11"/>
      <c r="F35" s="24"/>
      <c r="G35" s="24"/>
      <c r="H35" s="12"/>
      <c r="I35" s="12"/>
      <c r="J35" s="29"/>
      <c r="K35" s="11"/>
      <c r="L35" s="30"/>
      <c r="M35" s="39"/>
      <c r="N35" s="41"/>
      <c r="O35" s="11"/>
      <c r="P35" s="11"/>
      <c r="Q35" s="11"/>
      <c r="R35" s="11"/>
      <c r="S35" s="11"/>
      <c r="T35" s="11"/>
      <c r="U35" s="11"/>
      <c r="V35" s="36"/>
      <c r="W35" s="11"/>
      <c r="X35" s="11"/>
      <c r="Y35" s="11"/>
      <c r="Z35" s="11"/>
      <c r="AA35" s="11"/>
      <c r="AB35" s="11"/>
    </row>
    <row r="36" spans="2:28" ht="12.75" customHeight="1" x14ac:dyDescent="0.2">
      <c r="B36" s="19">
        <v>1</v>
      </c>
      <c r="D36" s="11"/>
      <c r="E36" s="11"/>
      <c r="F36" s="34"/>
      <c r="G36" s="24"/>
      <c r="H36" s="12"/>
      <c r="I36" s="12"/>
      <c r="J36" s="29"/>
      <c r="K36" s="11"/>
      <c r="L36" s="30"/>
      <c r="M36" s="39"/>
      <c r="N36" s="12"/>
      <c r="O36" s="12"/>
      <c r="P36" s="11"/>
      <c r="Q36" s="11"/>
      <c r="R36" s="11"/>
      <c r="S36" s="11"/>
      <c r="T36" s="11"/>
      <c r="U36" s="11"/>
      <c r="V36" s="36"/>
      <c r="W36" s="11"/>
      <c r="X36" s="11"/>
      <c r="Y36" s="11"/>
      <c r="Z36" s="11"/>
      <c r="AA36" s="11"/>
      <c r="AB36" s="11"/>
    </row>
    <row r="37" spans="2:28" ht="12.75" customHeight="1" x14ac:dyDescent="0.2">
      <c r="B37" s="19">
        <v>1</v>
      </c>
      <c r="D37" s="11"/>
      <c r="E37" s="11"/>
      <c r="F37" s="34"/>
      <c r="G37" s="24"/>
      <c r="H37" s="12"/>
      <c r="I37" s="12"/>
      <c r="J37" s="29"/>
      <c r="K37" s="32"/>
      <c r="L37" s="30"/>
      <c r="M37" s="39"/>
      <c r="N37" s="12"/>
      <c r="O37" s="12"/>
      <c r="P37" s="35"/>
      <c r="Q37" s="11"/>
      <c r="R37" s="11"/>
      <c r="S37" s="11"/>
      <c r="T37" s="11"/>
      <c r="U37" s="11"/>
      <c r="V37" s="36"/>
      <c r="W37" s="11"/>
      <c r="X37" s="11"/>
      <c r="Y37" s="11"/>
      <c r="Z37" s="11"/>
      <c r="AA37" s="11"/>
      <c r="AB37" s="11"/>
    </row>
    <row r="38" spans="2:28" ht="12.75" customHeight="1" thickBot="1" x14ac:dyDescent="0.25">
      <c r="B38" s="19">
        <v>1</v>
      </c>
      <c r="D38" s="11"/>
      <c r="E38" s="11"/>
      <c r="F38" s="37"/>
      <c r="G38" s="24"/>
      <c r="H38" s="12"/>
      <c r="I38" s="12"/>
      <c r="J38" s="29"/>
      <c r="K38" s="81"/>
      <c r="L38" s="30"/>
      <c r="M38" s="39"/>
      <c r="N38" s="12"/>
      <c r="O38" s="12"/>
      <c r="P38" s="35"/>
      <c r="Q38" s="11"/>
      <c r="R38" s="11"/>
      <c r="S38" s="11"/>
      <c r="T38" s="11"/>
      <c r="U38" s="11"/>
      <c r="V38" s="36"/>
      <c r="W38" s="11"/>
      <c r="X38" s="11"/>
      <c r="Y38" s="11"/>
      <c r="Z38" s="11"/>
      <c r="AA38" s="11"/>
      <c r="AB38" s="11"/>
    </row>
    <row r="39" spans="2:28" ht="12.75" customHeight="1" x14ac:dyDescent="0.2">
      <c r="B39" s="5" t="s">
        <v>7</v>
      </c>
      <c r="D39" s="77" t="s">
        <v>0</v>
      </c>
      <c r="E39" s="78"/>
      <c r="F39" s="78"/>
      <c r="G39" s="78"/>
      <c r="H39" s="78"/>
      <c r="I39" s="78"/>
      <c r="J39" s="78"/>
      <c r="K39" s="79"/>
      <c r="L39" s="80"/>
      <c r="M39" s="23" t="str">
        <f t="shared" ref="M39:R39" si="10">IF(M8="","",IF(OR(M23="", M23="LS", M23="LUMP"),IF(SUM(COUNTIF(M24:M38,"LS")+COUNTIF(M24:M38,"LUMP"))&gt;0,"LS",""),IF(SUM(M24:M38)&gt;0,ROUNDUP(SUM(M24:M38),0),"")))</f>
        <v/>
      </c>
      <c r="N39" s="23">
        <f t="shared" si="10"/>
        <v>43</v>
      </c>
      <c r="O39" s="23">
        <f t="shared" si="10"/>
        <v>13</v>
      </c>
      <c r="P39" s="13">
        <f t="shared" si="10"/>
        <v>1</v>
      </c>
      <c r="Q39" s="13">
        <f t="shared" si="10"/>
        <v>2</v>
      </c>
      <c r="R39" s="13">
        <f t="shared" si="10"/>
        <v>4</v>
      </c>
      <c r="S39" s="43"/>
      <c r="T39" s="13"/>
      <c r="U39" s="13"/>
      <c r="V39" s="43"/>
      <c r="W39" s="43"/>
      <c r="X39" s="13" t="str">
        <f>IF(X8="","",IF(OR(X23="", X23="LS", X23="LUMP"),IF(SUM(COUNTIF(X24:X38,"LS")+COUNTIF(X24:X38,"LUMP"))&gt;0,"LS",""),IF(SUM(X24:X38)&gt;0,ROUNDUP(SUM(X24:X38),0),"")))</f>
        <v/>
      </c>
      <c r="Y39" s="13" t="str">
        <f>IF(Y8="","",IF(OR(Y23="", Y23="LS", Y23="LUMP"),IF(SUM(COUNTIF(Y24:Y38,"LS")+COUNTIF(Y24:Y38,"LUMP"))&gt;0,"LS",""),IF(SUM(Y24:Y38)&gt;0,ROUNDUP(SUM(Y24:Y38),0),"")))</f>
        <v/>
      </c>
      <c r="Z39" s="13" t="str">
        <f>IF(Z8="","",IF(OR(Z23="", Z23="LS", Z23="LUMP"),IF(SUM(COUNTIF(Z24:Z38,"LS")+COUNTIF(Z24:Z38,"LUMP"))&gt;0,"LS",""),IF(SUM(Z24:Z38)&gt;0,ROUNDUP(SUM(Z24:Z38),0),"")))</f>
        <v/>
      </c>
      <c r="AA39" s="13" t="str">
        <f>IF(AA8="","",IF(OR(AA23="", AA23="LS", AA23="LUMP"),IF(SUM(COUNTIF(AA24:AA38,"LS")+COUNTIF(AA24:AA38,"LUMP"))&gt;0,"LS",""),IF(SUM(AA24:AA38)&gt;0,ROUNDUP(SUM(AA24:AA38),0),"")))</f>
        <v/>
      </c>
      <c r="AB39" s="13" t="str">
        <f>IF(AB8="","",IF(OR(AB23="", AB23="LS", AB23="LUMP"),IF(SUM(COUNTIF(AB24:AB38,"LS")+COUNTIF(AB24:AB38,"LUMP"))&gt;0,"LS",""),IF(SUM(AB24:AB38)&gt;0,ROUNDUP(SUM(AB24:AB38),0),"")))</f>
        <v/>
      </c>
    </row>
  </sheetData>
  <mergeCells count="28">
    <mergeCell ref="D8:L8"/>
    <mergeCell ref="D9:L9"/>
    <mergeCell ref="D7:AB7"/>
    <mergeCell ref="D39:L39"/>
    <mergeCell ref="Z11:Z22"/>
    <mergeCell ref="R11:R22"/>
    <mergeCell ref="S11:S22"/>
    <mergeCell ref="T11:T22"/>
    <mergeCell ref="Q11:Q22"/>
    <mergeCell ref="X11:X22"/>
    <mergeCell ref="Y11:Y22"/>
    <mergeCell ref="AB11:AB22"/>
    <mergeCell ref="AA11:AA22"/>
    <mergeCell ref="U11:U22"/>
    <mergeCell ref="V11:V22"/>
    <mergeCell ref="W11:W22"/>
    <mergeCell ref="B10:B23"/>
    <mergeCell ref="O11:O22"/>
    <mergeCell ref="P11:P22"/>
    <mergeCell ref="E10:E23"/>
    <mergeCell ref="I10:I23"/>
    <mergeCell ref="H10:H23"/>
    <mergeCell ref="G10:G23"/>
    <mergeCell ref="J10:L23"/>
    <mergeCell ref="M11:M22"/>
    <mergeCell ref="F10:F23"/>
    <mergeCell ref="D10:D23"/>
    <mergeCell ref="N11:N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Noah Shoemake</cp:lastModifiedBy>
  <cp:lastPrinted>2015-05-18T13:50:30Z</cp:lastPrinted>
  <dcterms:created xsi:type="dcterms:W3CDTF">2005-09-27T11:52:28Z</dcterms:created>
  <dcterms:modified xsi:type="dcterms:W3CDTF">2026-02-25T23:54:15Z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