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codeName="ThisWorkbook" checkCompatibility="1" defaultThemeVersion="124226"/>
  <mc:AlternateContent xmlns:mc="http://schemas.openxmlformats.org/markup-compatibility/2006">
    <mc:Choice Requires="x15">
      <x15ac:absPath xmlns:x15ac="http://schemas.microsoft.com/office/spreadsheetml/2010/11/ac" url="c:\users\mclark3\appdata\local\bentley\projectwise\workingdir\ohiodot-pw.bentley.com_ohiodot-pw-02\michael.clark@dot.ohio.gov\d0641991\"/>
    </mc:Choice>
  </mc:AlternateContent>
  <xr:revisionPtr revIDLastSave="0" documentId="13_ncr:1_{048C07B3-C8B0-4E3B-BC89-46255D9B6664}" xr6:coauthVersionLast="47" xr6:coauthVersionMax="47" xr10:uidLastSave="{00000000-0000-0000-0000-000000000000}"/>
  <bookViews>
    <workbookView xWindow="28680" yWindow="-120" windowWidth="29040" windowHeight="15840" tabRatio="765" xr2:uid="{00000000-000D-0000-FFFF-FFFF00000000}"/>
  </bookViews>
  <sheets>
    <sheet name="Existing" sheetId="12" r:id="rId1"/>
    <sheet name="Prop" sheetId="13" r:id="rId2"/>
    <sheet name="Shear_Studs_old" sheetId="6" state="hidden" r:id="rId3"/>
    <sheet name="Railing_old" sheetId="2" state="hidden" r:id="rId4"/>
    <sheet name="Fatigue_old" sheetId="5" state="hidden" r:id="rId5"/>
  </sheets>
  <definedNames>
    <definedName name="_xlnm.Print_Area" localSheetId="0">Existing!$A$1:$N$135</definedName>
    <definedName name="_xlnm.Print_Area" localSheetId="4">Fatigue_old!$A$1:$O$50</definedName>
    <definedName name="_xlnm.Print_Area" localSheetId="1">Prop!$A$1:$N$136</definedName>
    <definedName name="_xlnm.Print_Area" localSheetId="3">Railing_old!$A$1:$J$57</definedName>
    <definedName name="_xlnm.Print_Area" localSheetId="2">Shear_Studs_old!$A$1:$Q$42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120" i="13" l="1"/>
  <c r="D135" i="13"/>
  <c r="C79" i="13"/>
  <c r="C77" i="13"/>
  <c r="R77" i="13"/>
  <c r="T77" i="13"/>
  <c r="P53" i="12"/>
  <c r="D132" i="13"/>
  <c r="F136" i="13" s="1"/>
  <c r="C125" i="13"/>
  <c r="C127" i="13" s="1"/>
  <c r="C119" i="13"/>
  <c r="L112" i="13"/>
  <c r="E112" i="13"/>
  <c r="C112" i="13"/>
  <c r="C114" i="13" s="1"/>
  <c r="C115" i="13" s="1"/>
  <c r="V107" i="13"/>
  <c r="C106" i="13" s="1"/>
  <c r="P107" i="13"/>
  <c r="V106" i="13"/>
  <c r="C105" i="13" s="1"/>
  <c r="P106" i="13"/>
  <c r="C103" i="13"/>
  <c r="P105" i="13" s="1"/>
  <c r="L98" i="13"/>
  <c r="L97" i="13"/>
  <c r="I95" i="13"/>
  <c r="L93" i="13"/>
  <c r="C93" i="13"/>
  <c r="C97" i="13" s="1"/>
  <c r="C90" i="13"/>
  <c r="A85" i="13"/>
  <c r="D84" i="13"/>
  <c r="A84" i="13"/>
  <c r="Q83" i="13"/>
  <c r="C83" i="13" s="1"/>
  <c r="A83" i="13"/>
  <c r="A82" i="13"/>
  <c r="P81" i="13"/>
  <c r="A81" i="13"/>
  <c r="D78" i="13"/>
  <c r="P77" i="13"/>
  <c r="A72" i="13"/>
  <c r="A71" i="13"/>
  <c r="G70" i="13"/>
  <c r="C71" i="13" s="1"/>
  <c r="C72" i="13" s="1"/>
  <c r="C70" i="13"/>
  <c r="A70" i="13"/>
  <c r="A69" i="13"/>
  <c r="M64" i="13"/>
  <c r="B60" i="13"/>
  <c r="A60" i="13"/>
  <c r="B59" i="13"/>
  <c r="A59" i="13"/>
  <c r="B54" i="13"/>
  <c r="T53" i="13"/>
  <c r="P53" i="13"/>
  <c r="P54" i="13" s="1"/>
  <c r="C54" i="13" s="1"/>
  <c r="B53" i="13"/>
  <c r="B52" i="13"/>
  <c r="B51" i="13"/>
  <c r="B47" i="13"/>
  <c r="P46" i="13"/>
  <c r="P47" i="13" s="1"/>
  <c r="C47" i="13" s="1"/>
  <c r="B46" i="13"/>
  <c r="B45" i="13"/>
  <c r="B44" i="13"/>
  <c r="B41" i="13"/>
  <c r="P40" i="13"/>
  <c r="P41" i="13" s="1"/>
  <c r="C41" i="13" s="1"/>
  <c r="B40" i="13"/>
  <c r="B39" i="13"/>
  <c r="B38" i="13"/>
  <c r="R33" i="13"/>
  <c r="T33" i="13" s="1"/>
  <c r="R28" i="13"/>
  <c r="T28" i="13" s="1"/>
  <c r="P19" i="13"/>
  <c r="R18" i="13"/>
  <c r="C15" i="13"/>
  <c r="C13" i="13"/>
  <c r="P18" i="13" s="1"/>
  <c r="P54" i="12"/>
  <c r="C53" i="12"/>
  <c r="T53" i="12"/>
  <c r="C85" i="13" l="1"/>
  <c r="C17" i="13"/>
  <c r="C19" i="13"/>
  <c r="C20" i="13" s="1"/>
  <c r="C22" i="13" s="1"/>
  <c r="C29" i="13"/>
  <c r="C28" i="13"/>
  <c r="C34" i="13"/>
  <c r="C33" i="13"/>
  <c r="C40" i="13"/>
  <c r="C46" i="13"/>
  <c r="C53" i="13"/>
  <c r="I112" i="13"/>
  <c r="I114" i="13" s="1"/>
  <c r="I115" i="13" s="1"/>
  <c r="D131" i="12"/>
  <c r="D134" i="12" s="1"/>
  <c r="F135" i="12" s="1"/>
  <c r="C124" i="12"/>
  <c r="C126" i="12" s="1"/>
  <c r="C119" i="12"/>
  <c r="C118" i="12"/>
  <c r="L111" i="12"/>
  <c r="E111" i="12"/>
  <c r="V106" i="12"/>
  <c r="C105" i="12" s="1"/>
  <c r="P106" i="12"/>
  <c r="V105" i="12"/>
  <c r="C104" i="12" s="1"/>
  <c r="P105" i="12"/>
  <c r="C102" i="12"/>
  <c r="P104" i="12" s="1"/>
  <c r="L97" i="12"/>
  <c r="L96" i="12" s="1"/>
  <c r="I94" i="12"/>
  <c r="L92" i="12"/>
  <c r="C92" i="12"/>
  <c r="C96" i="12" s="1"/>
  <c r="C89" i="12"/>
  <c r="A84" i="12"/>
  <c r="D83" i="12"/>
  <c r="A83" i="12"/>
  <c r="Q82" i="12"/>
  <c r="A82" i="12"/>
  <c r="A81" i="12"/>
  <c r="P80" i="12"/>
  <c r="A80" i="12"/>
  <c r="D77" i="12"/>
  <c r="Q76" i="12"/>
  <c r="P76" i="12"/>
  <c r="A72" i="12"/>
  <c r="A71" i="12"/>
  <c r="G70" i="12"/>
  <c r="C70" i="12"/>
  <c r="A70" i="12"/>
  <c r="A69" i="12"/>
  <c r="M64" i="12"/>
  <c r="B60" i="12"/>
  <c r="A60" i="12"/>
  <c r="B59" i="12"/>
  <c r="A59" i="12"/>
  <c r="B54" i="12"/>
  <c r="C54" i="12"/>
  <c r="B53" i="12"/>
  <c r="B52" i="12"/>
  <c r="B51" i="12"/>
  <c r="B47" i="12"/>
  <c r="P46" i="12"/>
  <c r="C46" i="12" s="1"/>
  <c r="B46" i="12"/>
  <c r="B45" i="12"/>
  <c r="B44" i="12"/>
  <c r="B41" i="12"/>
  <c r="P40" i="12"/>
  <c r="P41" i="12" s="1"/>
  <c r="C41" i="12" s="1"/>
  <c r="B40" i="12"/>
  <c r="B39" i="12"/>
  <c r="B38" i="12"/>
  <c r="R33" i="12"/>
  <c r="T33" i="12" s="1"/>
  <c r="R28" i="12"/>
  <c r="P19" i="12"/>
  <c r="R18" i="12"/>
  <c r="C15" i="12"/>
  <c r="C13" i="12"/>
  <c r="P18" i="12" s="1"/>
  <c r="M3" i="6"/>
  <c r="C14" i="6"/>
  <c r="C15" i="6" s="1"/>
  <c r="F14" i="6"/>
  <c r="F15" i="6" s="1"/>
  <c r="E15" i="6"/>
  <c r="L23" i="6"/>
  <c r="L25" i="6"/>
  <c r="P23" i="6"/>
  <c r="P25" i="6" s="1"/>
  <c r="D24" i="6"/>
  <c r="D25" i="6" s="1"/>
  <c r="F24" i="6"/>
  <c r="C25" i="6"/>
  <c r="N25" i="6"/>
  <c r="C14" i="2"/>
  <c r="C15" i="2" s="1"/>
  <c r="C17" i="2" s="1"/>
  <c r="D27" i="2"/>
  <c r="F24" i="2"/>
  <c r="C24" i="2"/>
  <c r="C25" i="2" s="1"/>
  <c r="C27" i="2" s="1"/>
  <c r="C29" i="2" s="1"/>
  <c r="O3" i="5"/>
  <c r="C36" i="2"/>
  <c r="D44" i="2"/>
  <c r="D35" i="2"/>
  <c r="C35" i="2"/>
  <c r="J3" i="2"/>
  <c r="C40" i="5"/>
  <c r="C42" i="5" s="1"/>
  <c r="C34" i="5"/>
  <c r="H19" i="5"/>
  <c r="J26" i="5" s="1"/>
  <c r="J28" i="5" s="1"/>
  <c r="J29" i="5" s="1"/>
  <c r="M26" i="5"/>
  <c r="H18" i="5"/>
  <c r="C26" i="5" s="1"/>
  <c r="F26" i="5"/>
  <c r="C10" i="5"/>
  <c r="C16" i="5"/>
  <c r="C44" i="2"/>
  <c r="C47" i="2" s="1"/>
  <c r="C45" i="2"/>
  <c r="B71" i="2"/>
  <c r="B72" i="2"/>
  <c r="B73" i="2"/>
  <c r="C17" i="12" l="1"/>
  <c r="T28" i="12"/>
  <c r="C28" i="12" s="1"/>
  <c r="C28" i="5"/>
  <c r="C29" i="5" s="1"/>
  <c r="C38" i="2"/>
  <c r="B74" i="2"/>
  <c r="C17" i="6"/>
  <c r="H24" i="6" s="1"/>
  <c r="F25" i="6" s="1"/>
  <c r="C26" i="6"/>
  <c r="C27" i="6" s="1"/>
  <c r="L26" i="6"/>
  <c r="L27" i="6" s="1"/>
  <c r="C29" i="6" s="1"/>
  <c r="C71" i="12"/>
  <c r="C72" i="12" s="1"/>
  <c r="P47" i="12"/>
  <c r="C47" i="12" s="1"/>
  <c r="C76" i="12"/>
  <c r="C82" i="12"/>
  <c r="C40" i="12"/>
  <c r="C78" i="12"/>
  <c r="C34" i="12"/>
  <c r="C33" i="12"/>
  <c r="C84" i="12"/>
  <c r="C111" i="12"/>
  <c r="C113" i="12" s="1"/>
  <c r="C114" i="12" s="1"/>
  <c r="C19" i="12"/>
  <c r="C20" i="12" s="1"/>
  <c r="C22" i="12" s="1"/>
  <c r="I111" i="12"/>
  <c r="I113" i="12" s="1"/>
  <c r="I114" i="12" s="1"/>
  <c r="C29" i="12" l="1"/>
</calcChain>
</file>

<file path=xl/sharedStrings.xml><?xml version="1.0" encoding="utf-8"?>
<sst xmlns="http://schemas.openxmlformats.org/spreadsheetml/2006/main" count="617" uniqueCount="200">
  <si>
    <t>k/ft of span length per side of deck</t>
  </si>
  <si>
    <t>Misc. Steel (Plates and Bolts)</t>
  </si>
  <si>
    <t xml:space="preserve">Railing = </t>
  </si>
  <si>
    <t xml:space="preserve">Railing Post = </t>
  </si>
  <si>
    <t xml:space="preserve">Beam Spacing = </t>
  </si>
  <si>
    <t>ft.</t>
  </si>
  <si>
    <t xml:space="preserve">S = </t>
  </si>
  <si>
    <t>Beam Spacing - 0.5 (ft)</t>
  </si>
  <si>
    <t>inches</t>
  </si>
  <si>
    <t xml:space="preserve">Tmin = </t>
  </si>
  <si>
    <t xml:space="preserve">inches  </t>
  </si>
  <si>
    <t>Deck Thickness: (ODOT BDM 302.2.1)</t>
  </si>
  <si>
    <t xml:space="preserve">T = </t>
  </si>
  <si>
    <t>Round up to the nearest quarter (1/4) of an inch</t>
  </si>
  <si>
    <t>Effective Span Length (S)</t>
  </si>
  <si>
    <t>TST Railing Self Weight (STD DWG TST-1-99)</t>
  </si>
  <si>
    <t xml:space="preserve">Use Deck Thickness = </t>
  </si>
  <si>
    <t xml:space="preserve">Haunch Width = </t>
  </si>
  <si>
    <t xml:space="preserve">SLI = </t>
  </si>
  <si>
    <t>Unit Weight of Concrete</t>
  </si>
  <si>
    <t xml:space="preserve">γc = </t>
  </si>
  <si>
    <t>k / cu. Ft.</t>
  </si>
  <si>
    <t>(</t>
  </si>
  <si>
    <t>)</t>
  </si>
  <si>
    <t xml:space="preserve">Use SLI = </t>
  </si>
  <si>
    <t>Notes in non-printable area.</t>
  </si>
  <si>
    <t>DISCLAIMER: THIS SPREADSHEET SHOULD BE CONSIDERED AN EXAMPLE CALCULATION.  THE USER OF THE SPREADSHEET SHOULD CHECK ALL OF THE SPREADSHEET CALCULATIONS FOR ACCURACY.  IF THIS SPREADSHEET IS USED FOR DESIGN CALCULATIONS IT SHOULD ALSO BE INDEPENDENTLY CHECKED AND REVIEWED.  THE AUTHOR OF THIS SPREADSHEET HAS NO RESPONSIBILITY FOR THE ACCURACY OF THESE CALCULATIONS.  ODOT ALSO HAS NO RESPONSIBILITY FOR THE ACCURACY OF CALCULATIONS FROM THE USE OF THIS SPREADSHEET.</t>
  </si>
  <si>
    <t>42" Deflector Parapet Self Weight (STD DWG SBR-1-99)</t>
  </si>
  <si>
    <t xml:space="preserve">A (42") = </t>
  </si>
  <si>
    <t>sq .ft</t>
  </si>
  <si>
    <t>(as listed on SBR-1-99)</t>
  </si>
  <si>
    <t xml:space="preserve">DL (42") = </t>
  </si>
  <si>
    <t>A (42") x Unit Weight of Concrete</t>
  </si>
  <si>
    <t xml:space="preserve">No. of Beams = </t>
  </si>
  <si>
    <t>k / ft</t>
  </si>
  <si>
    <t>Sides</t>
  </si>
  <si>
    <t>k / ft per beam</t>
  </si>
  <si>
    <t xml:space="preserve">Use DL (42") = </t>
  </si>
  <si>
    <t xml:space="preserve">Use DL (TST) = </t>
  </si>
  <si>
    <t>psf</t>
  </si>
  <si>
    <t>Shear Stud Ultimate Strength AASHTO 10.38.5.1.2</t>
  </si>
  <si>
    <t>Elastic Modulus of Concrete AASHTO Eqn (10-68)</t>
  </si>
  <si>
    <t>psi</t>
  </si>
  <si>
    <t xml:space="preserve">w = </t>
  </si>
  <si>
    <t xml:space="preserve">fc' = </t>
  </si>
  <si>
    <t xml:space="preserve">Ec = </t>
  </si>
  <si>
    <t>(fc')</t>
  </si>
  <si>
    <t>(w)</t>
  </si>
  <si>
    <t>lbs / cu. Ft.</t>
  </si>
  <si>
    <t>Su =</t>
  </si>
  <si>
    <t>d</t>
  </si>
  <si>
    <t>( fc' x</t>
  </si>
  <si>
    <t>Ec )</t>
  </si>
  <si>
    <t xml:space="preserve">Shear Stud Diameter (d)= </t>
  </si>
  <si>
    <t>inch</t>
  </si>
  <si>
    <t xml:space="preserve">Su  = </t>
  </si>
  <si>
    <t>ksi</t>
  </si>
  <si>
    <t xml:space="preserve">Su (max) = </t>
  </si>
  <si>
    <t>Asc</t>
  </si>
  <si>
    <t>Pi</t>
  </si>
  <si>
    <t>Su (max) =</t>
  </si>
  <si>
    <t xml:space="preserve">Use Su = </t>
  </si>
  <si>
    <t>Fatique Truck and Lane Loadings AASHTO Table 10.3.2.A</t>
  </si>
  <si>
    <t xml:space="preserve">ADT = </t>
  </si>
  <si>
    <t>% Trucks</t>
  </si>
  <si>
    <t xml:space="preserve">ADTT = </t>
  </si>
  <si>
    <t xml:space="preserve">Truck Loading Cycles = </t>
  </si>
  <si>
    <t xml:space="preserve">Lane Loading Cycles = </t>
  </si>
  <si>
    <t>Zr Values (AASHTO Eqn 10-60)</t>
  </si>
  <si>
    <t xml:space="preserve">Zr = </t>
  </si>
  <si>
    <t>α</t>
  </si>
  <si>
    <t>Truck</t>
  </si>
  <si>
    <t>Lane</t>
  </si>
  <si>
    <t xml:space="preserve">Minimum Stud Length = </t>
  </si>
  <si>
    <t>lbs</t>
  </si>
  <si>
    <t>Kips</t>
  </si>
  <si>
    <t>Longitudinal Dist. Slab Reinforcement</t>
  </si>
  <si>
    <t xml:space="preserve">As = </t>
  </si>
  <si>
    <t>Deck (t) x 12" x 0.01 x 2/3</t>
  </si>
  <si>
    <t>x</t>
  </si>
  <si>
    <t xml:space="preserve"> / </t>
  </si>
  <si>
    <t>in^2 / ft</t>
  </si>
  <si>
    <t>Location from Top of Slab</t>
  </si>
  <si>
    <t xml:space="preserve">L = </t>
  </si>
  <si>
    <t>(Deck (t) / 2) - 1</t>
  </si>
  <si>
    <t xml:space="preserve"> - </t>
  </si>
  <si>
    <t>Project:</t>
  </si>
  <si>
    <t>PID:</t>
  </si>
  <si>
    <t>Design Code:</t>
  </si>
  <si>
    <t>LFD</t>
  </si>
  <si>
    <t>Made By:</t>
  </si>
  <si>
    <t>Date:</t>
  </si>
  <si>
    <t>Chk'd By:</t>
  </si>
  <si>
    <t>Cells with the orange background are data entry.</t>
  </si>
  <si>
    <t>32" NJ Shape Parapet Self Weight</t>
  </si>
  <si>
    <t xml:space="preserve">A (32") = </t>
  </si>
  <si>
    <t xml:space="preserve">DL (32") = </t>
  </si>
  <si>
    <t xml:space="preserve">Use DL (32") = </t>
  </si>
  <si>
    <t>A (32") x Unit Weight of Concrete</t>
  </si>
  <si>
    <t>RPT</t>
  </si>
  <si>
    <t>Note: Use for preliminary only.  Use actual reinforcing when known.  Actual Reinforcing needed for Shear Studs and Splice Design.</t>
  </si>
  <si>
    <t>Merlin-Dash Miscellaneous Input Calculations - v2.1</t>
  </si>
  <si>
    <t>Ohio Department of Transportation, District 11, Dated October, 2009</t>
  </si>
  <si>
    <t>COL-30-15.35</t>
  </si>
  <si>
    <t>Sub-total</t>
  </si>
  <si>
    <t>Case I</t>
  </si>
  <si>
    <t>TST Railing Overhang Loading</t>
  </si>
  <si>
    <t xml:space="preserve">W = </t>
  </si>
  <si>
    <t>feet</t>
  </si>
  <si>
    <t>T x W</t>
  </si>
  <si>
    <t xml:space="preserve"> x </t>
  </si>
  <si>
    <t>sq ft.</t>
  </si>
  <si>
    <t xml:space="preserve">Aoh = </t>
  </si>
  <si>
    <t>Aoh x Unit Weight of Concrete</t>
  </si>
  <si>
    <t xml:space="preserve">DL (oh) = </t>
  </si>
  <si>
    <t>k / ft per exterior beam</t>
  </si>
  <si>
    <t xml:space="preserve">DL (TST) = </t>
  </si>
  <si>
    <t>k/ft per beam</t>
  </si>
  <si>
    <t>Ohio Department of Transportation, District 11, Dated June, 2008</t>
  </si>
  <si>
    <t>Merlin-Dash Miscellaneous Input Calculations - v2.0</t>
  </si>
  <si>
    <t>(S</t>
  </si>
  <si>
    <t>Deck Thickness (T)</t>
  </si>
  <si>
    <t>TST Railing Self Weight (STD DWG TST-1-99) (Composite Load to all beams)</t>
  </si>
  <si>
    <t>sq .ft.  (as listed on SBR-1-99)</t>
  </si>
  <si>
    <t xml:space="preserve"> d x 4</t>
  </si>
  <si>
    <t>sq. in / ft.</t>
  </si>
  <si>
    <t xml:space="preserve">&lt; - </t>
  </si>
  <si>
    <t>32'' NJ Shape Parapet Self Weight (Composite Load to all beams)</t>
  </si>
  <si>
    <t>42'' Deflector Parapet Self Weight (STD DWG SBR-1-99) (Composite Load to all beams)</t>
  </si>
  <si>
    <t>Fatigue Truck and Lane Loadings AASHTO Table 10.3.2.A</t>
  </si>
  <si>
    <t>Misc. Info for the designer (do not print)</t>
  </si>
  <si>
    <t>Slab Load Intensity (Non-Composite to Exterior beams)</t>
  </si>
  <si>
    <t>Slab Load Intensity (Non-Composite to Interior beams)</t>
  </si>
  <si>
    <t>Future Wearing Surface (Composite Loading to beams as noted.)</t>
  </si>
  <si>
    <t>Shear Stud Spacing AASHTO 10.38.2.4</t>
  </si>
  <si>
    <t xml:space="preserve">Center to Center Minimum Spacing = </t>
  </si>
  <si>
    <t>Clear Distance Minimum =</t>
  </si>
  <si>
    <t># of studs across flange =</t>
  </si>
  <si>
    <t>each</t>
  </si>
  <si>
    <t>Spacing Check:</t>
  </si>
  <si>
    <t xml:space="preserve">Edge Dist @ Max Spa. = </t>
  </si>
  <si>
    <t xml:space="preserve">Actual Edge Clr Dist = </t>
  </si>
  <si>
    <t>Selected Spacing =</t>
  </si>
  <si>
    <t>Area A3 x γc</t>
  </si>
  <si>
    <t xml:space="preserve"> k / cu. Ft</t>
  </si>
  <si>
    <t xml:space="preserve"> k / cu .ft. = </t>
  </si>
  <si>
    <t xml:space="preserve"> sq. ft. x </t>
  </si>
  <si>
    <t>Area A2 x γc</t>
  </si>
  <si>
    <t>FWS x Length shown on previous sheet</t>
  </si>
  <si>
    <t xml:space="preserve"> ksf x </t>
  </si>
  <si>
    <t xml:space="preserve"> ft</t>
  </si>
  <si>
    <t>Exterior Beams</t>
  </si>
  <si>
    <t xml:space="preserve">Beam Flange Width = </t>
  </si>
  <si>
    <t>Cells with the yellow background are data entry.</t>
  </si>
  <si>
    <t>Sheet</t>
  </si>
  <si>
    <t xml:space="preserve"> of </t>
  </si>
  <si>
    <t>Merlin Dash Input Calcs (Continued…)</t>
  </si>
  <si>
    <t>The auto hide/reveal macro isn't currently working.  Unhide all rows from 54 to 74, then hide based on which railing you have. - RPT 10-15-2012</t>
  </si>
  <si>
    <t>Case II</t>
  </si>
  <si>
    <t>Preliminary Global Distortion Check</t>
  </si>
  <si>
    <t>sq ft</t>
  </si>
  <si>
    <t xml:space="preserve">Contributary deck area (Beams 3) = </t>
  </si>
  <si>
    <t>avg</t>
  </si>
  <si>
    <t>These are</t>
  </si>
  <si>
    <t>Beams</t>
  </si>
  <si>
    <t xml:space="preserve">Max deck area for (Beams 1 or 5) = </t>
  </si>
  <si>
    <t>sq ft (for no refined analysis)</t>
  </si>
  <si>
    <t xml:space="preserve">Actual deck area for (Beams 1 or 5) = </t>
  </si>
  <si>
    <t>Revised By:</t>
  </si>
  <si>
    <t xml:space="preserve">Maximum Spacing = </t>
  </si>
  <si>
    <t>FWS x Width</t>
  </si>
  <si>
    <t>Sidewalk Loading</t>
  </si>
  <si>
    <t>SWL (AASHTO 3.14.1.3 x Length shoulder)</t>
  </si>
  <si>
    <t>Deck (t) x 12" x 0.021 x 2/3</t>
  </si>
  <si>
    <t>Ohio Department of Transportation, District 11, updated March 2018</t>
  </si>
  <si>
    <t>Merlin-Dash Miscellaneous Input Calculations - v3.0 (w.CADD inputs)</t>
  </si>
  <si>
    <t>HAS-151-1443</t>
  </si>
  <si>
    <t>t/t parapet</t>
  </si>
  <si>
    <t xml:space="preserve"> beams</t>
  </si>
  <si>
    <t xml:space="preserve"> ft) / </t>
  </si>
  <si>
    <t>Exist</t>
  </si>
  <si>
    <t xml:space="preserve">Contributary deck area (Beams 2 or 3) = </t>
  </si>
  <si>
    <t xml:space="preserve">A (36") = </t>
  </si>
  <si>
    <t xml:space="preserve">DL (36") = </t>
  </si>
  <si>
    <t>sq .ft.  (CADD Measured)</t>
  </si>
  <si>
    <t>32" NJ shape</t>
  </si>
  <si>
    <t>A (36") x Unit Weight of Concrete</t>
  </si>
  <si>
    <t>MVC</t>
  </si>
  <si>
    <t>Final Superstructure Loads</t>
  </si>
  <si>
    <t>Existing Superstructure Loads</t>
  </si>
  <si>
    <t>36" Straight Face (SBR-3-20) with Type PS-4 VPF</t>
  </si>
  <si>
    <t>PS-4 VPF</t>
  </si>
  <si>
    <t>k/ft</t>
  </si>
  <si>
    <t xml:space="preserve">DL (36") + PS-4 VPF = </t>
  </si>
  <si>
    <t xml:space="preserve"> k/ft x </t>
  </si>
  <si>
    <t xml:space="preserve"> Sides</t>
  </si>
  <si>
    <t xml:space="preserve"> k/cf + </t>
  </si>
  <si>
    <t xml:space="preserve">Use DL (36")w/ PS-4 VPF = </t>
  </si>
  <si>
    <t xml:space="preserve">Actual deck area for (Beams 1 or 4) = </t>
  </si>
  <si>
    <t xml:space="preserve">Max deck area for (Beams 1 or 4)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</si>
</sst>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4" formatCode="0.000"/>
    <numFmt numFmtId="165" formatCode="&quot;x&quot;\ General"/>
    <numFmt numFmtId="166" formatCode="&quot;+&quot;\ General&quot;)&quot;"/>
    <numFmt numFmtId="167" formatCode="&quot;(&quot;General"/>
    <numFmt numFmtId="168" formatCode="&quot;x&quot;\ General&quot;)&quot;"/>
    <numFmt numFmtId="169" formatCode="&quot;(&quot;General&quot; x&quot;"/>
    <numFmt numFmtId="170" formatCode="&quot;x&quot;\ 0.000&quot;) +&quot;"/>
    <numFmt numFmtId="171" formatCode="&quot;(&quot;General&quot;)&quot;"/>
    <numFmt numFmtId="172" formatCode="&quot;x&quot;\ 0.000"/>
    <numFmt numFmtId="173" formatCode="&quot;(&quot;0.000&quot;)&quot;"/>
    <numFmt numFmtId="174" formatCode="&quot;x&quot;\ 0"/>
    <numFmt numFmtId="175" formatCode="General&quot; Beams&quot;"/>
    <numFmt numFmtId="176" formatCode="&quot;x&quot;\ General\ &quot;x&quot;"/>
    <numFmt numFmtId="177" formatCode="#,##0.0"/>
    <numFmt numFmtId="178" formatCode="0.0&quot;)&quot;"/>
    <numFmt numFmtId="179" formatCode="0.0000"/>
    <numFmt numFmtId="180" formatCode="0.0%"/>
    <numFmt numFmtId="181" formatCode="&quot;(1/&quot;General&quot;)&quot;"/>
    <numFmt numFmtId="182" formatCode="&quot;x &quot;0&quot; sides&quot;"/>
    <numFmt numFmtId="183" formatCode="&quot;(&quot;0.000&quot;))&quot;"/>
  </numFmts>
  <fonts count="22">
    <font>
      <sz val="10"/>
      <name val="Arial"/>
    </font>
    <font>
      <b/>
      <i/>
      <sz val="10"/>
      <name val="Arial"/>
      <family val="2"/>
    </font>
    <font>
      <b/>
      <i/>
      <sz val="12"/>
      <name val="Arial"/>
      <family val="2"/>
    </font>
    <font>
      <sz val="8"/>
      <name val="Arial"/>
      <family val="2"/>
    </font>
    <font>
      <b/>
      <sz val="10"/>
      <name val="Arial"/>
      <family val="2"/>
    </font>
    <font>
      <sz val="10"/>
      <name val="Arial"/>
      <family val="2"/>
    </font>
    <font>
      <sz val="11"/>
      <name val="Arial"/>
      <family val="2"/>
    </font>
    <font>
      <sz val="12"/>
      <name val="Arial"/>
      <family val="2"/>
    </font>
    <font>
      <b/>
      <sz val="8"/>
      <name val="BernhardFashion BT"/>
      <family val="5"/>
    </font>
    <font>
      <i/>
      <sz val="10"/>
      <name val="Arial"/>
      <family val="2"/>
    </font>
    <font>
      <b/>
      <i/>
      <sz val="11"/>
      <name val="Arial"/>
      <family val="2"/>
    </font>
    <font>
      <b/>
      <sz val="10"/>
      <color theme="0"/>
      <name val="Arial"/>
      <family val="2"/>
    </font>
    <font>
      <sz val="10"/>
      <color rgb="FF3F3F76"/>
      <name val="Arial"/>
      <family val="2"/>
    </font>
    <font>
      <i/>
      <sz val="10"/>
      <color theme="0" tint="-0.499984740745262"/>
      <name val="Arial"/>
      <family val="2"/>
    </font>
    <font>
      <b/>
      <i/>
      <sz val="10"/>
      <color theme="6" tint="-0.499984740745262"/>
      <name val="Arial"/>
      <family val="2"/>
    </font>
    <font>
      <b/>
      <i/>
      <sz val="10"/>
      <color theme="0" tint="-0.249977111117893"/>
      <name val="Arial"/>
      <family val="2"/>
    </font>
    <font>
      <b/>
      <i/>
      <sz val="10"/>
      <color theme="4"/>
      <name val="Arial"/>
      <family val="2"/>
    </font>
    <font>
      <sz val="10"/>
      <color theme="0" tint="-0.499984740745262"/>
      <name val="Arial"/>
      <family val="2"/>
    </font>
    <font>
      <b/>
      <sz val="10"/>
      <color theme="0" tint="-0.34998626667073579"/>
      <name val="Arial"/>
      <family val="2"/>
    </font>
    <font>
      <sz val="10"/>
      <color theme="0" tint="-0.34998626667073579"/>
      <name val="Arial"/>
      <family val="2"/>
    </font>
    <font>
      <b/>
      <sz val="10"/>
      <color rgb="FFFF0000"/>
      <name val="Arial"/>
      <family val="2"/>
    </font>
    <font>
      <sz val="9"/>
      <color theme="0" tint="-0.499984740745262"/>
      <name val="Arial"/>
      <family val="2"/>
    </font>
  </fonts>
  <fills count="9">
    <fill>
      <patternFill patternType="none"/>
    </fill>
    <fill>
      <patternFill patternType="gray125"/>
    </fill>
    <fill>
      <patternFill patternType="solid">
        <fgColor rgb="FFA5A5A5"/>
      </patternFill>
    </fill>
    <fill>
      <patternFill patternType="solid">
        <fgColor rgb="FFFFCC99"/>
      </patternFill>
    </fill>
    <fill>
      <patternFill patternType="solid">
        <fgColor rgb="FFFFFFCC"/>
        <bgColor indexed="64"/>
      </patternFill>
    </fill>
    <fill>
      <patternFill patternType="solid">
        <fgColor rgb="FFFFFF00"/>
        <bgColor indexed="64"/>
      </patternFill>
    </fill>
    <fill>
      <patternFill patternType="solid">
        <fgColor rgb="FFFF0000"/>
        <bgColor indexed="64"/>
      </patternFill>
    </fill>
    <fill>
      <patternFill patternType="solid">
        <fgColor rgb="FF00B050"/>
        <bgColor indexed="64"/>
      </patternFill>
    </fill>
    <fill>
      <patternFill patternType="solid">
        <fgColor rgb="FFFFC000"/>
        <bgColor indexed="64"/>
      </patternFill>
    </fill>
  </fills>
  <borders count="18">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medium">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rgb="FF7F7F7F"/>
      </top>
      <bottom/>
      <diagonal/>
    </border>
    <border>
      <left style="thin">
        <color rgb="FF7F7F7F"/>
      </left>
      <right/>
      <top/>
      <bottom/>
      <diagonal/>
    </border>
    <border>
      <left/>
      <right/>
      <top/>
      <bottom style="thin">
        <color rgb="FF7F7F7F"/>
      </bottom>
      <diagonal/>
    </border>
  </borders>
  <cellStyleXfs count="4">
    <xf numFmtId="0" fontId="0" fillId="0" borderId="0"/>
    <xf numFmtId="0" fontId="11" fillId="2" borderId="14" applyNumberFormat="0" applyAlignment="0" applyProtection="0"/>
    <xf numFmtId="0" fontId="12" fillId="3" borderId="13" applyNumberFormat="0" applyAlignment="0" applyProtection="0"/>
    <xf numFmtId="0" fontId="5" fillId="0" borderId="0"/>
  </cellStyleXfs>
  <cellXfs count="217">
    <xf numFmtId="0" fontId="0" fillId="0" borderId="0" xfId="0"/>
    <xf numFmtId="0" fontId="1" fillId="0" borderId="0" xfId="0" applyFont="1"/>
    <xf numFmtId="0" fontId="0" fillId="0" borderId="0" xfId="0" applyAlignment="1">
      <alignment horizontal="center"/>
    </xf>
    <xf numFmtId="0" fontId="0" fillId="0" borderId="0" xfId="0" applyAlignment="1">
      <alignment horizontal="right"/>
    </xf>
    <xf numFmtId="164" fontId="0" fillId="0" borderId="0" xfId="0" applyNumberFormat="1" applyAlignment="1">
      <alignment horizontal="center"/>
    </xf>
    <xf numFmtId="0" fontId="2" fillId="0" borderId="0" xfId="0" applyFont="1"/>
    <xf numFmtId="0" fontId="0" fillId="0" borderId="0" xfId="0" applyAlignment="1">
      <alignment horizontal="left"/>
    </xf>
    <xf numFmtId="0" fontId="0" fillId="0" borderId="1" xfId="0" applyBorder="1" applyAlignment="1">
      <alignment horizontal="center"/>
    </xf>
    <xf numFmtId="0" fontId="0" fillId="0" borderId="0" xfId="0" applyAlignment="1">
      <alignment horizontal="right" vertical="center"/>
    </xf>
    <xf numFmtId="0" fontId="0" fillId="0" borderId="0" xfId="0" applyAlignment="1">
      <alignment horizontal="left" vertical="center"/>
    </xf>
    <xf numFmtId="166" fontId="0" fillId="0" borderId="1" xfId="0" applyNumberFormat="1" applyBorder="1" applyAlignment="1">
      <alignment horizontal="center"/>
    </xf>
    <xf numFmtId="165" fontId="0" fillId="0" borderId="1" xfId="0" applyNumberFormat="1" applyBorder="1" applyAlignment="1">
      <alignment horizontal="left"/>
    </xf>
    <xf numFmtId="0" fontId="0" fillId="0" borderId="1" xfId="0" applyBorder="1" applyAlignment="1">
      <alignment horizontal="right"/>
    </xf>
    <xf numFmtId="167" fontId="0" fillId="0" borderId="1" xfId="0" applyNumberFormat="1" applyBorder="1" applyAlignment="1">
      <alignment horizontal="right"/>
    </xf>
    <xf numFmtId="0" fontId="0" fillId="0" borderId="0" xfId="0" applyAlignment="1">
      <alignment vertical="center"/>
    </xf>
    <xf numFmtId="0" fontId="4" fillId="0" borderId="0" xfId="0" applyFont="1" applyAlignment="1">
      <alignment horizontal="right" vertical="center"/>
    </xf>
    <xf numFmtId="0" fontId="1" fillId="0" borderId="0" xfId="0" applyFont="1" applyAlignment="1">
      <alignment horizontal="right" vertical="center"/>
    </xf>
    <xf numFmtId="0" fontId="4" fillId="0" borderId="0" xfId="0" applyFont="1" applyAlignment="1">
      <alignment horizontal="center"/>
    </xf>
    <xf numFmtId="0" fontId="4" fillId="0" borderId="0" xfId="0" applyFont="1" applyAlignment="1">
      <alignment horizontal="left" vertical="center"/>
    </xf>
    <xf numFmtId="0" fontId="4" fillId="0" borderId="0" xfId="0" applyFont="1"/>
    <xf numFmtId="169" fontId="0" fillId="0" borderId="0" xfId="0" applyNumberFormat="1" applyAlignment="1">
      <alignment horizontal="center"/>
    </xf>
    <xf numFmtId="0" fontId="4" fillId="0" borderId="0" xfId="0" applyFont="1" applyAlignment="1">
      <alignment vertical="top" wrapText="1"/>
    </xf>
    <xf numFmtId="164" fontId="0" fillId="0" borderId="0" xfId="0" applyNumberFormat="1"/>
    <xf numFmtId="164" fontId="0" fillId="0" borderId="1" xfId="0" applyNumberFormat="1" applyBorder="1"/>
    <xf numFmtId="164" fontId="4" fillId="0" borderId="0" xfId="0" applyNumberFormat="1" applyFont="1" applyAlignment="1">
      <alignment horizontal="center"/>
    </xf>
    <xf numFmtId="164" fontId="4" fillId="0" borderId="0" xfId="0" applyNumberFormat="1" applyFont="1"/>
    <xf numFmtId="0" fontId="5" fillId="0" borderId="0" xfId="0" applyFont="1" applyAlignment="1">
      <alignment horizontal="right" vertical="center"/>
    </xf>
    <xf numFmtId="0" fontId="5" fillId="0" borderId="0" xfId="0" applyFont="1" applyAlignment="1">
      <alignment horizontal="left" vertical="center"/>
    </xf>
    <xf numFmtId="0" fontId="5" fillId="0" borderId="0" xfId="0" applyFont="1"/>
    <xf numFmtId="2" fontId="1" fillId="0" borderId="0" xfId="0" applyNumberFormat="1" applyFont="1"/>
    <xf numFmtId="2" fontId="1" fillId="0" borderId="0" xfId="0" applyNumberFormat="1" applyFont="1" applyAlignment="1">
      <alignment horizontal="left"/>
    </xf>
    <xf numFmtId="164" fontId="5" fillId="0" borderId="0" xfId="0" applyNumberFormat="1" applyFont="1" applyAlignment="1">
      <alignment horizontal="center"/>
    </xf>
    <xf numFmtId="172" fontId="0" fillId="0" borderId="1" xfId="0" applyNumberFormat="1" applyBorder="1" applyAlignment="1">
      <alignment horizontal="left"/>
    </xf>
    <xf numFmtId="174" fontId="0" fillId="0" borderId="1" xfId="0" applyNumberFormat="1" applyBorder="1" applyAlignment="1">
      <alignment horizontal="left"/>
    </xf>
    <xf numFmtId="0" fontId="0" fillId="0" borderId="1" xfId="0" applyBorder="1"/>
    <xf numFmtId="175" fontId="0" fillId="0" borderId="0" xfId="0" applyNumberFormat="1" applyAlignment="1">
      <alignment horizontal="center"/>
    </xf>
    <xf numFmtId="0" fontId="4" fillId="0" borderId="0" xfId="0" applyFont="1" applyAlignment="1">
      <alignment horizontal="right"/>
    </xf>
    <xf numFmtId="2" fontId="4" fillId="0" borderId="0" xfId="0" applyNumberFormat="1" applyFont="1" applyAlignment="1">
      <alignment horizontal="center"/>
    </xf>
    <xf numFmtId="175" fontId="4" fillId="0" borderId="0" xfId="0" applyNumberFormat="1" applyFont="1" applyAlignment="1">
      <alignment horizontal="left"/>
    </xf>
    <xf numFmtId="0" fontId="5" fillId="0" borderId="0" xfId="0" applyFont="1" applyAlignment="1">
      <alignment horizontal="left"/>
    </xf>
    <xf numFmtId="167" fontId="0" fillId="0" borderId="0" xfId="0" applyNumberFormat="1" applyAlignment="1">
      <alignment horizontal="right"/>
    </xf>
    <xf numFmtId="2" fontId="5" fillId="0" borderId="0" xfId="0" applyNumberFormat="1" applyFont="1"/>
    <xf numFmtId="3" fontId="0" fillId="0" borderId="0" xfId="0" applyNumberFormat="1" applyAlignment="1">
      <alignment horizontal="center"/>
    </xf>
    <xf numFmtId="0" fontId="4" fillId="0" borderId="0" xfId="0" applyFont="1" applyAlignment="1" applyProtection="1">
      <alignment horizontal="right"/>
      <protection locked="0"/>
    </xf>
    <xf numFmtId="0" fontId="8" fillId="0" borderId="1" xfId="0" applyFont="1" applyBorder="1" applyAlignment="1" applyProtection="1">
      <alignment horizontal="center"/>
      <protection locked="0"/>
    </xf>
    <xf numFmtId="14" fontId="4" fillId="0" borderId="1" xfId="0" applyNumberFormat="1" applyFont="1" applyBorder="1" applyProtection="1">
      <protection locked="0"/>
    </xf>
    <xf numFmtId="0" fontId="5" fillId="0" borderId="0" xfId="0" applyFont="1" applyProtection="1">
      <protection locked="0"/>
    </xf>
    <xf numFmtId="0" fontId="4" fillId="0" borderId="1" xfId="0" applyFont="1" applyBorder="1" applyProtection="1">
      <protection locked="0"/>
    </xf>
    <xf numFmtId="0" fontId="4" fillId="0" borderId="1" xfId="0" applyFont="1" applyBorder="1" applyAlignment="1" applyProtection="1">
      <alignment horizontal="center"/>
      <protection locked="0"/>
    </xf>
    <xf numFmtId="0" fontId="12" fillId="3" borderId="13" xfId="2" applyAlignment="1">
      <alignment horizontal="center"/>
    </xf>
    <xf numFmtId="164" fontId="12" fillId="3" borderId="13" xfId="2" applyNumberFormat="1" applyAlignment="1">
      <alignment horizontal="center"/>
    </xf>
    <xf numFmtId="0" fontId="8" fillId="0" borderId="1" xfId="0" applyFont="1" applyBorder="1" applyProtection="1">
      <protection locked="0"/>
    </xf>
    <xf numFmtId="0" fontId="12" fillId="3" borderId="13" xfId="2" applyAlignment="1">
      <alignment horizontal="right"/>
    </xf>
    <xf numFmtId="0" fontId="5" fillId="0" borderId="0" xfId="0" applyFont="1" applyAlignment="1">
      <alignment horizontal="right"/>
    </xf>
    <xf numFmtId="164" fontId="5" fillId="0" borderId="0" xfId="0" applyNumberFormat="1" applyFont="1"/>
    <xf numFmtId="181" fontId="0" fillId="0" borderId="0" xfId="0" applyNumberFormat="1" applyAlignment="1">
      <alignment horizontal="center"/>
    </xf>
    <xf numFmtId="172" fontId="0" fillId="0" borderId="0" xfId="0" applyNumberFormat="1" applyAlignment="1">
      <alignment horizontal="left"/>
    </xf>
    <xf numFmtId="182" fontId="0" fillId="0" borderId="0" xfId="0" applyNumberFormat="1" applyAlignment="1">
      <alignment horizontal="left"/>
    </xf>
    <xf numFmtId="0" fontId="5" fillId="0" borderId="0" xfId="0" applyFont="1" applyAlignment="1">
      <alignment horizontal="center"/>
    </xf>
    <xf numFmtId="175" fontId="12" fillId="3" borderId="13" xfId="2" applyNumberFormat="1"/>
    <xf numFmtId="0" fontId="12" fillId="3" borderId="13" xfId="2"/>
    <xf numFmtId="0" fontId="5" fillId="0" borderId="0" xfId="3"/>
    <xf numFmtId="0" fontId="5" fillId="0" borderId="0" xfId="3" applyAlignment="1">
      <alignment horizontal="center"/>
    </xf>
    <xf numFmtId="0" fontId="5" fillId="0" borderId="0" xfId="3" applyAlignment="1">
      <alignment horizontal="right"/>
    </xf>
    <xf numFmtId="0" fontId="4" fillId="0" borderId="0" xfId="3" applyFont="1" applyAlignment="1">
      <alignment vertical="top" wrapText="1"/>
    </xf>
    <xf numFmtId="0" fontId="4" fillId="0" borderId="0" xfId="3" applyFont="1"/>
    <xf numFmtId="2" fontId="4" fillId="0" borderId="0" xfId="3" applyNumberFormat="1" applyFont="1" applyAlignment="1">
      <alignment horizontal="center"/>
    </xf>
    <xf numFmtId="0" fontId="4" fillId="0" borderId="0" xfId="3" applyFont="1" applyAlignment="1">
      <alignment horizontal="right"/>
    </xf>
    <xf numFmtId="4" fontId="5" fillId="0" borderId="0" xfId="3" applyNumberFormat="1"/>
    <xf numFmtId="2" fontId="5" fillId="0" borderId="0" xfId="3" applyNumberFormat="1" applyAlignment="1">
      <alignment horizontal="center"/>
    </xf>
    <xf numFmtId="173" fontId="5" fillId="0" borderId="0" xfId="3" applyNumberFormat="1" applyAlignment="1">
      <alignment horizontal="right" vertical="center"/>
    </xf>
    <xf numFmtId="179" fontId="5" fillId="0" borderId="0" xfId="3" applyNumberFormat="1"/>
    <xf numFmtId="171" fontId="5" fillId="0" borderId="0" xfId="3" applyNumberFormat="1" applyAlignment="1">
      <alignment horizontal="center"/>
    </xf>
    <xf numFmtId="171" fontId="5" fillId="0" borderId="0" xfId="3" applyNumberFormat="1"/>
    <xf numFmtId="0" fontId="5" fillId="0" borderId="2" xfId="3" applyBorder="1" applyAlignment="1">
      <alignment horizontal="center" vertical="center"/>
    </xf>
    <xf numFmtId="0" fontId="5" fillId="0" borderId="0" xfId="3" applyAlignment="1">
      <alignment horizontal="right" vertical="center"/>
    </xf>
    <xf numFmtId="0" fontId="5" fillId="0" borderId="1" xfId="3" applyBorder="1" applyAlignment="1">
      <alignment horizontal="center" vertical="center"/>
    </xf>
    <xf numFmtId="0" fontId="3" fillId="0" borderId="0" xfId="3" applyFont="1" applyAlignment="1">
      <alignment horizontal="left"/>
    </xf>
    <xf numFmtId="0" fontId="1" fillId="0" borderId="0" xfId="3" applyFont="1"/>
    <xf numFmtId="176" fontId="5" fillId="0" borderId="0" xfId="3" applyNumberFormat="1" applyAlignment="1">
      <alignment horizontal="center"/>
    </xf>
    <xf numFmtId="0" fontId="5" fillId="0" borderId="0" xfId="3" applyAlignment="1">
      <alignment vertical="top"/>
    </xf>
    <xf numFmtId="171" fontId="5" fillId="0" borderId="0" xfId="3" applyNumberFormat="1" applyAlignment="1">
      <alignment horizontal="right" vertical="top"/>
    </xf>
    <xf numFmtId="0" fontId="5" fillId="0" borderId="0" xfId="3" applyAlignment="1">
      <alignment horizontal="right" vertical="top"/>
    </xf>
    <xf numFmtId="0" fontId="5" fillId="0" borderId="0" xfId="3" applyAlignment="1">
      <alignment horizontal="left" vertical="center"/>
    </xf>
    <xf numFmtId="164" fontId="5" fillId="0" borderId="0" xfId="3" applyNumberFormat="1" applyAlignment="1">
      <alignment horizontal="center"/>
    </xf>
    <xf numFmtId="0" fontId="4" fillId="0" borderId="0" xfId="3" applyFont="1" applyProtection="1">
      <protection locked="0"/>
    </xf>
    <xf numFmtId="0" fontId="4" fillId="0" borderId="0" xfId="3" applyFont="1" applyAlignment="1" applyProtection="1">
      <alignment horizontal="right"/>
      <protection locked="0"/>
    </xf>
    <xf numFmtId="0" fontId="4" fillId="0" borderId="1" xfId="3" applyFont="1" applyBorder="1" applyProtection="1">
      <protection locked="0"/>
    </xf>
    <xf numFmtId="0" fontId="5" fillId="0" borderId="0" xfId="3" applyProtection="1">
      <protection locked="0"/>
    </xf>
    <xf numFmtId="0" fontId="8" fillId="0" borderId="1" xfId="3" applyFont="1" applyBorder="1" applyProtection="1">
      <protection locked="0"/>
    </xf>
    <xf numFmtId="0" fontId="2" fillId="0" borderId="0" xfId="3" applyFont="1"/>
    <xf numFmtId="0" fontId="5" fillId="0" borderId="1" xfId="0" applyFont="1" applyBorder="1" applyAlignment="1">
      <alignment horizontal="right"/>
    </xf>
    <xf numFmtId="0" fontId="13" fillId="0" borderId="0" xfId="0" applyFont="1"/>
    <xf numFmtId="0" fontId="14" fillId="0" borderId="0" xfId="0" applyFont="1"/>
    <xf numFmtId="175" fontId="0" fillId="0" borderId="2" xfId="0" applyNumberFormat="1" applyBorder="1"/>
    <xf numFmtId="0" fontId="0" fillId="0" borderId="1" xfId="0" applyBorder="1" applyAlignment="1">
      <alignment horizontal="left"/>
    </xf>
    <xf numFmtId="0" fontId="5" fillId="0" borderId="15" xfId="0" applyFont="1" applyBorder="1"/>
    <xf numFmtId="0" fontId="0" fillId="0" borderId="3" xfId="0" applyBorder="1"/>
    <xf numFmtId="0" fontId="0" fillId="0" borderId="2" xfId="0" applyBorder="1"/>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3" xfId="0" applyBorder="1" applyAlignment="1">
      <alignment horizontal="right"/>
    </xf>
    <xf numFmtId="0" fontId="4" fillId="0" borderId="2" xfId="0" applyFont="1" applyBorder="1"/>
    <xf numFmtId="0" fontId="0" fillId="0" borderId="4" xfId="0" applyBorder="1" applyAlignment="1">
      <alignment horizontal="center"/>
    </xf>
    <xf numFmtId="0" fontId="0" fillId="0" borderId="5" xfId="0" applyBorder="1" applyAlignment="1">
      <alignment horizontal="left"/>
    </xf>
    <xf numFmtId="0" fontId="0" fillId="0" borderId="5" xfId="0" applyBorder="1" applyAlignment="1">
      <alignment horizontal="center"/>
    </xf>
    <xf numFmtId="0" fontId="0" fillId="0" borderId="6" xfId="0" applyBorder="1" applyAlignment="1">
      <alignment horizontal="right"/>
    </xf>
    <xf numFmtId="0" fontId="0" fillId="0" borderId="7" xfId="0" applyBorder="1" applyAlignment="1">
      <alignment horizontal="right"/>
    </xf>
    <xf numFmtId="0" fontId="9" fillId="0" borderId="0" xfId="0" applyFont="1"/>
    <xf numFmtId="0" fontId="15" fillId="0" borderId="0" xfId="0" applyFont="1"/>
    <xf numFmtId="0" fontId="0" fillId="0" borderId="9" xfId="0" applyBorder="1"/>
    <xf numFmtId="0" fontId="0" fillId="0" borderId="10" xfId="0" applyBorder="1"/>
    <xf numFmtId="0" fontId="0" fillId="0" borderId="11" xfId="0" applyBorder="1"/>
    <xf numFmtId="0" fontId="4" fillId="0" borderId="0" xfId="0" applyFont="1" applyAlignment="1">
      <alignment horizontal="left"/>
    </xf>
    <xf numFmtId="0" fontId="16" fillId="0" borderId="0" xfId="0" applyFont="1"/>
    <xf numFmtId="0" fontId="17" fillId="0" borderId="0" xfId="0" applyFont="1"/>
    <xf numFmtId="0" fontId="18" fillId="0" borderId="0" xfId="0" applyFont="1" applyAlignment="1">
      <alignment horizontal="right"/>
    </xf>
    <xf numFmtId="0" fontId="19" fillId="0" borderId="0" xfId="0" applyFont="1" applyAlignment="1">
      <alignment horizontal="center"/>
    </xf>
    <xf numFmtId="0" fontId="18" fillId="0" borderId="0" xfId="0" applyFont="1" applyAlignment="1">
      <alignment horizontal="center"/>
    </xf>
    <xf numFmtId="0" fontId="18" fillId="0" borderId="0" xfId="0" applyFont="1"/>
    <xf numFmtId="0" fontId="19" fillId="0" borderId="0" xfId="0" applyFont="1"/>
    <xf numFmtId="0" fontId="19" fillId="0" borderId="0" xfId="0" applyFont="1" applyAlignment="1">
      <alignment horizontal="right"/>
    </xf>
    <xf numFmtId="0" fontId="4" fillId="4" borderId="0" xfId="2" applyFont="1" applyFill="1" applyBorder="1" applyAlignment="1">
      <alignment horizontal="center"/>
    </xf>
    <xf numFmtId="0" fontId="5" fillId="4" borderId="0" xfId="2" applyNumberFormat="1" applyFont="1" applyFill="1" applyBorder="1" applyAlignment="1">
      <alignment horizontal="center"/>
    </xf>
    <xf numFmtId="0" fontId="5" fillId="4" borderId="0" xfId="2" applyFont="1" applyFill="1" applyBorder="1" applyAlignment="1">
      <alignment horizontal="right"/>
    </xf>
    <xf numFmtId="0" fontId="11" fillId="2" borderId="14" xfId="1" applyAlignment="1">
      <alignment horizontal="center"/>
    </xf>
    <xf numFmtId="164" fontId="5" fillId="4" borderId="0" xfId="2" applyNumberFormat="1" applyFont="1" applyFill="1" applyBorder="1" applyAlignment="1">
      <alignment horizontal="center"/>
    </xf>
    <xf numFmtId="0" fontId="20" fillId="0" borderId="0" xfId="0" applyFont="1" applyAlignment="1">
      <alignment horizontal="left"/>
    </xf>
    <xf numFmtId="183" fontId="0" fillId="0" borderId="0" xfId="0" applyNumberFormat="1"/>
    <xf numFmtId="2" fontId="1" fillId="0" borderId="0" xfId="0" applyNumberFormat="1" applyFont="1" applyAlignment="1">
      <alignment horizontal="center"/>
    </xf>
    <xf numFmtId="170" fontId="0" fillId="0" borderId="0" xfId="0" applyNumberFormat="1"/>
    <xf numFmtId="0" fontId="0" fillId="5" borderId="0" xfId="0" applyFill="1" applyAlignment="1">
      <alignment horizontal="center"/>
    </xf>
    <xf numFmtId="168" fontId="5" fillId="0" borderId="0" xfId="0" applyNumberFormat="1" applyFont="1"/>
    <xf numFmtId="0" fontId="1" fillId="0" borderId="0" xfId="0" applyFont="1" applyAlignment="1">
      <alignment vertical="center"/>
    </xf>
    <xf numFmtId="0" fontId="0" fillId="6" borderId="0" xfId="0" applyFill="1"/>
    <xf numFmtId="0" fontId="5" fillId="6" borderId="0" xfId="0" applyFont="1" applyFill="1" applyAlignment="1">
      <alignment horizontal="right"/>
    </xf>
    <xf numFmtId="0" fontId="0" fillId="7" borderId="0" xfId="0" applyFill="1"/>
    <xf numFmtId="0" fontId="5" fillId="7" borderId="0" xfId="0" applyFont="1" applyFill="1" applyAlignment="1">
      <alignment horizontal="right"/>
    </xf>
    <xf numFmtId="0" fontId="0" fillId="8" borderId="0" xfId="0" applyFill="1"/>
    <xf numFmtId="0" fontId="5" fillId="8" borderId="0" xfId="0" applyFont="1" applyFill="1" applyAlignment="1">
      <alignment horizontal="right"/>
    </xf>
    <xf numFmtId="0" fontId="21" fillId="0" borderId="0" xfId="0" applyFont="1"/>
    <xf numFmtId="0" fontId="4" fillId="0" borderId="1" xfId="0" applyFont="1" applyBorder="1" applyAlignment="1">
      <alignment horizontal="center"/>
    </xf>
    <xf numFmtId="0" fontId="5" fillId="0" borderId="0" xfId="2" applyFont="1" applyFill="1" applyBorder="1" applyAlignment="1">
      <alignment horizontal="center"/>
    </xf>
    <xf numFmtId="0" fontId="0" fillId="0" borderId="12" xfId="0" applyBorder="1"/>
    <xf numFmtId="0" fontId="5" fillId="0" borderId="12" xfId="0" applyFont="1" applyBorder="1" applyAlignment="1">
      <alignment horizontal="right"/>
    </xf>
    <xf numFmtId="175" fontId="5" fillId="0" borderId="0" xfId="2" applyNumberFormat="1" applyFont="1" applyFill="1" applyBorder="1"/>
    <xf numFmtId="0" fontId="4" fillId="0" borderId="0" xfId="0" applyFont="1" applyAlignment="1" applyProtection="1">
      <alignment horizontal="center"/>
      <protection locked="0"/>
    </xf>
    <xf numFmtId="14" fontId="4" fillId="0" borderId="0" xfId="0" applyNumberFormat="1" applyFont="1" applyAlignment="1" applyProtection="1">
      <alignment horizontal="center"/>
      <protection locked="0"/>
    </xf>
    <xf numFmtId="0" fontId="10" fillId="0" borderId="0" xfId="0" applyFont="1"/>
    <xf numFmtId="0" fontId="18" fillId="0" borderId="0" xfId="0" applyFont="1" applyAlignment="1">
      <alignment horizontal="left"/>
    </xf>
    <xf numFmtId="0" fontId="4" fillId="4" borderId="0" xfId="0" applyFont="1" applyFill="1" applyAlignment="1">
      <alignment horizontal="left" vertical="center"/>
    </xf>
    <xf numFmtId="0" fontId="0" fillId="4" borderId="0" xfId="0" applyFill="1" applyAlignment="1">
      <alignment horizontal="center"/>
    </xf>
    <xf numFmtId="0" fontId="5" fillId="4" borderId="0" xfId="2" applyFont="1" applyFill="1" applyBorder="1" applyAlignment="1">
      <alignment horizontal="center"/>
    </xf>
    <xf numFmtId="0" fontId="20" fillId="0" borderId="0" xfId="0" applyFont="1" applyAlignment="1">
      <alignment horizontal="right"/>
    </xf>
    <xf numFmtId="0" fontId="20" fillId="0" borderId="0" xfId="0" applyFont="1"/>
    <xf numFmtId="0" fontId="20" fillId="0" borderId="0" xfId="0" applyFont="1" applyAlignment="1">
      <alignment horizontal="center"/>
    </xf>
    <xf numFmtId="0" fontId="0" fillId="4" borderId="0" xfId="0" applyFill="1" applyAlignment="1">
      <alignment horizontal="center"/>
    </xf>
    <xf numFmtId="0" fontId="0" fillId="0" borderId="0" xfId="0" applyAlignment="1">
      <alignment horizontal="center"/>
    </xf>
    <xf numFmtId="14" fontId="4" fillId="0" borderId="1" xfId="0" applyNumberFormat="1" applyFont="1" applyBorder="1" applyAlignment="1" applyProtection="1">
      <alignment horizontal="center"/>
      <protection locked="0"/>
    </xf>
    <xf numFmtId="0" fontId="0" fillId="0" borderId="0" xfId="0" applyAlignment="1">
      <alignment horizontal="center"/>
    </xf>
    <xf numFmtId="0" fontId="4" fillId="4" borderId="0" xfId="2" applyFont="1" applyFill="1" applyBorder="1" applyAlignment="1" applyProtection="1">
      <alignment horizontal="left"/>
      <protection locked="0"/>
    </xf>
    <xf numFmtId="164" fontId="0" fillId="0" borderId="0" xfId="0" applyNumberFormat="1" applyAlignment="1">
      <alignment horizontal="center"/>
    </xf>
    <xf numFmtId="0" fontId="0" fillId="4" borderId="1" xfId="0" applyFill="1" applyBorder="1" applyAlignment="1">
      <alignment horizontal="center"/>
    </xf>
    <xf numFmtId="0" fontId="0" fillId="0" borderId="0" xfId="0" applyAlignment="1">
      <alignment horizontal="right" vertical="center"/>
    </xf>
    <xf numFmtId="0" fontId="0" fillId="0" borderId="1" xfId="0" applyBorder="1" applyAlignment="1">
      <alignment horizontal="center"/>
    </xf>
    <xf numFmtId="0" fontId="0" fillId="0" borderId="0" xfId="0" applyAlignment="1">
      <alignment horizontal="left" vertical="center"/>
    </xf>
    <xf numFmtId="0" fontId="0" fillId="0" borderId="2" xfId="0" applyBorder="1" applyAlignment="1">
      <alignment horizontal="center"/>
    </xf>
    <xf numFmtId="2" fontId="5" fillId="4" borderId="0" xfId="0" applyNumberFormat="1" applyFont="1" applyFill="1" applyAlignment="1">
      <alignment horizontal="left"/>
    </xf>
    <xf numFmtId="0" fontId="14" fillId="0" borderId="0" xfId="0" applyFont="1" applyAlignment="1">
      <alignment horizontal="left"/>
    </xf>
    <xf numFmtId="182" fontId="0" fillId="0" borderId="0" xfId="0" applyNumberFormat="1" applyAlignment="1">
      <alignment horizontal="center"/>
    </xf>
    <xf numFmtId="175" fontId="0" fillId="0" borderId="2" xfId="0" applyNumberFormat="1" applyBorder="1" applyAlignment="1">
      <alignment horizontal="center"/>
    </xf>
    <xf numFmtId="0" fontId="5" fillId="4" borderId="0" xfId="2" applyFont="1" applyFill="1" applyBorder="1" applyAlignment="1">
      <alignment horizontal="center"/>
    </xf>
    <xf numFmtId="0" fontId="4" fillId="0" borderId="0" xfId="0" applyFont="1" applyAlignment="1">
      <alignment horizontal="center"/>
    </xf>
    <xf numFmtId="180" fontId="5" fillId="4" borderId="0" xfId="2" applyNumberFormat="1" applyFont="1" applyFill="1" applyBorder="1" applyAlignment="1">
      <alignment horizontal="center"/>
    </xf>
    <xf numFmtId="0" fontId="4" fillId="0" borderId="2" xfId="0" applyFont="1" applyBorder="1" applyAlignment="1">
      <alignment horizontal="center"/>
    </xf>
    <xf numFmtId="0" fontId="0" fillId="0" borderId="6" xfId="0" applyBorder="1" applyAlignment="1">
      <alignment horizontal="right" vertical="center"/>
    </xf>
    <xf numFmtId="0" fontId="0" fillId="0" borderId="0" xfId="0" applyAlignment="1">
      <alignment horizontal="center" vertical="center"/>
    </xf>
    <xf numFmtId="0" fontId="20" fillId="0" borderId="0" xfId="0" applyFont="1" applyAlignment="1">
      <alignment horizontal="center"/>
    </xf>
    <xf numFmtId="171" fontId="0" fillId="0" borderId="0" xfId="0" applyNumberFormat="1" applyAlignment="1">
      <alignment horizontal="center" vertical="center"/>
    </xf>
    <xf numFmtId="2" fontId="0" fillId="0" borderId="0" xfId="0" applyNumberFormat="1" applyAlignment="1">
      <alignment horizontal="center"/>
    </xf>
    <xf numFmtId="2" fontId="0" fillId="0" borderId="1" xfId="0" applyNumberFormat="1" applyBorder="1" applyAlignment="1">
      <alignment horizontal="center"/>
    </xf>
    <xf numFmtId="0" fontId="20" fillId="0" borderId="0" xfId="0" applyFont="1" applyAlignment="1">
      <alignment horizontal="left" vertical="top" wrapText="1"/>
    </xf>
    <xf numFmtId="0" fontId="4" fillId="0" borderId="0" xfId="0" applyFont="1" applyAlignment="1">
      <alignment horizontal="left" vertical="top" wrapText="1"/>
    </xf>
    <xf numFmtId="0" fontId="0" fillId="4" borderId="0" xfId="0" applyFill="1" applyAlignment="1">
      <alignment horizontal="center"/>
    </xf>
    <xf numFmtId="0" fontId="0" fillId="4" borderId="12" xfId="0" applyFill="1" applyBorder="1" applyAlignment="1">
      <alignment horizontal="center"/>
    </xf>
    <xf numFmtId="0" fontId="4" fillId="4" borderId="0" xfId="2" applyFont="1" applyFill="1" applyBorder="1" applyAlignment="1">
      <alignment horizontal="center" vertical="top" wrapText="1"/>
    </xf>
    <xf numFmtId="0" fontId="6" fillId="0" borderId="0" xfId="3" applyFont="1" applyAlignment="1">
      <alignment horizontal="right" vertical="center"/>
    </xf>
    <xf numFmtId="176" fontId="6" fillId="0" borderId="0" xfId="3" applyNumberFormat="1" applyFont="1" applyAlignment="1">
      <alignment horizontal="center" vertical="center"/>
    </xf>
    <xf numFmtId="0" fontId="12" fillId="3" borderId="13" xfId="2" applyNumberFormat="1" applyAlignment="1">
      <alignment horizontal="center"/>
    </xf>
    <xf numFmtId="0" fontId="12" fillId="3" borderId="13" xfId="2" applyAlignment="1">
      <alignment horizontal="center"/>
    </xf>
    <xf numFmtId="171" fontId="5" fillId="0" borderId="0" xfId="3" applyNumberFormat="1" applyAlignment="1">
      <alignment horizontal="center"/>
    </xf>
    <xf numFmtId="177" fontId="5" fillId="0" borderId="0" xfId="3" applyNumberFormat="1" applyAlignment="1">
      <alignment horizontal="left"/>
    </xf>
    <xf numFmtId="171" fontId="5" fillId="0" borderId="0" xfId="3" applyNumberFormat="1" applyAlignment="1">
      <alignment horizontal="center" vertical="center"/>
    </xf>
    <xf numFmtId="3" fontId="5" fillId="0" borderId="0" xfId="3" applyNumberFormat="1" applyAlignment="1">
      <alignment horizontal="center"/>
    </xf>
    <xf numFmtId="173" fontId="5" fillId="0" borderId="0" xfId="3" applyNumberFormat="1" applyAlignment="1">
      <alignment horizontal="left"/>
    </xf>
    <xf numFmtId="178" fontId="5" fillId="0" borderId="0" xfId="3" applyNumberFormat="1" applyAlignment="1">
      <alignment horizontal="center"/>
    </xf>
    <xf numFmtId="0" fontId="5" fillId="0" borderId="0" xfId="3" applyAlignment="1">
      <alignment horizontal="right"/>
    </xf>
    <xf numFmtId="0" fontId="5" fillId="0" borderId="0" xfId="3" applyAlignment="1">
      <alignment horizontal="center"/>
    </xf>
    <xf numFmtId="0" fontId="12" fillId="3" borderId="13" xfId="2" applyAlignment="1" applyProtection="1">
      <alignment horizontal="left"/>
      <protection locked="0"/>
    </xf>
    <xf numFmtId="14" fontId="4" fillId="0" borderId="1" xfId="3" applyNumberFormat="1" applyFont="1" applyBorder="1" applyAlignment="1" applyProtection="1">
      <alignment horizontal="center"/>
      <protection locked="0"/>
    </xf>
    <xf numFmtId="0" fontId="12" fillId="3" borderId="16" xfId="2" applyBorder="1" applyAlignment="1">
      <alignment horizontal="left" vertical="top" wrapText="1"/>
    </xf>
    <xf numFmtId="0" fontId="12" fillId="3" borderId="0" xfId="2" applyBorder="1" applyAlignment="1">
      <alignment horizontal="left" vertical="top" wrapText="1"/>
    </xf>
    <xf numFmtId="0" fontId="4" fillId="0" borderId="0" xfId="3" applyFont="1" applyAlignment="1">
      <alignment horizontal="left" vertical="top" wrapText="1"/>
    </xf>
    <xf numFmtId="0" fontId="5" fillId="0" borderId="0" xfId="3" applyAlignment="1">
      <alignment horizontal="left" vertical="top"/>
    </xf>
    <xf numFmtId="0" fontId="7" fillId="0" borderId="0" xfId="3" applyFont="1" applyAlignment="1">
      <alignment horizontal="center" vertical="center"/>
    </xf>
    <xf numFmtId="173" fontId="5" fillId="0" borderId="0" xfId="3" applyNumberFormat="1" applyAlignment="1">
      <alignment horizontal="right" vertical="center"/>
    </xf>
    <xf numFmtId="4" fontId="5" fillId="0" borderId="0" xfId="3" applyNumberFormat="1" applyAlignment="1">
      <alignment horizontal="center"/>
    </xf>
    <xf numFmtId="169" fontId="5" fillId="0" borderId="0" xfId="3" applyNumberFormat="1" applyAlignment="1">
      <alignment horizontal="right"/>
    </xf>
    <xf numFmtId="0" fontId="5" fillId="0" borderId="0" xfId="3" applyAlignment="1">
      <alignment horizontal="right" vertical="center"/>
    </xf>
    <xf numFmtId="171" fontId="7" fillId="0" borderId="0" xfId="3" applyNumberFormat="1" applyFont="1" applyAlignment="1">
      <alignment horizontal="center" vertical="center"/>
    </xf>
    <xf numFmtId="173" fontId="5" fillId="0" borderId="0" xfId="3" applyNumberFormat="1" applyAlignment="1">
      <alignment horizontal="center"/>
    </xf>
    <xf numFmtId="0" fontId="4" fillId="0" borderId="17" xfId="0" applyFont="1" applyBorder="1" applyAlignment="1">
      <alignment horizontal="left"/>
    </xf>
    <xf numFmtId="180" fontId="12" fillId="3" borderId="13" xfId="2" applyNumberFormat="1" applyAlignment="1">
      <alignment horizontal="center"/>
    </xf>
    <xf numFmtId="0" fontId="0" fillId="4" borderId="0" xfId="0" applyFill="1"/>
  </cellXfs>
  <cellStyles count="4">
    <cellStyle name="Check Cell" xfId="1" builtinId="23"/>
    <cellStyle name="Input" xfId="2" builtinId="20"/>
    <cellStyle name="Normal" xfId="0" builtinId="0"/>
    <cellStyle name="Normal 2" xfId="3" xr:uid="{00000000-0005-0000-0000-000003000000}"/>
  </cellStyles>
  <dxfs count="2">
    <dxf>
      <font>
        <b/>
        <i/>
        <color rgb="FFFF0000"/>
      </font>
    </dxf>
    <dxf>
      <font>
        <b/>
        <i/>
        <color rgb="FFFF0000"/>
      </font>
    </dxf>
  </dxfs>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0</xdr:col>
      <xdr:colOff>47625</xdr:colOff>
      <xdr:row>0</xdr:row>
      <xdr:rowOff>57150</xdr:rowOff>
    </xdr:from>
    <xdr:to>
      <xdr:col>0</xdr:col>
      <xdr:colOff>885825</xdr:colOff>
      <xdr:row>4</xdr:row>
      <xdr:rowOff>85725</xdr:rowOff>
    </xdr:to>
    <xdr:pic>
      <xdr:nvPicPr>
        <xdr:cNvPr id="2" name="Picture 1" descr="odotpins">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 y="57150"/>
          <a:ext cx="8382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47625</xdr:colOff>
      <xdr:row>0</xdr:row>
      <xdr:rowOff>57150</xdr:rowOff>
    </xdr:from>
    <xdr:to>
      <xdr:col>0</xdr:col>
      <xdr:colOff>885825</xdr:colOff>
      <xdr:row>4</xdr:row>
      <xdr:rowOff>85725</xdr:rowOff>
    </xdr:to>
    <xdr:pic>
      <xdr:nvPicPr>
        <xdr:cNvPr id="2" name="Picture 1" descr="odotpins">
          <a:extLst>
            <a:ext uri="{FF2B5EF4-FFF2-40B4-BE49-F238E27FC236}">
              <a16:creationId xmlns:a16="http://schemas.microsoft.com/office/drawing/2014/main" id="{6859E85C-8CD8-4941-B036-3FD8815B62B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 y="57150"/>
          <a:ext cx="8382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66675</xdr:colOff>
      <xdr:row>0</xdr:row>
      <xdr:rowOff>57150</xdr:rowOff>
    </xdr:from>
    <xdr:to>
      <xdr:col>0</xdr:col>
      <xdr:colOff>866775</xdr:colOff>
      <xdr:row>4</xdr:row>
      <xdr:rowOff>85725</xdr:rowOff>
    </xdr:to>
    <xdr:pic>
      <xdr:nvPicPr>
        <xdr:cNvPr id="5295" name="Picture 1" descr="odotpins">
          <a:extLst>
            <a:ext uri="{FF2B5EF4-FFF2-40B4-BE49-F238E27FC236}">
              <a16:creationId xmlns:a16="http://schemas.microsoft.com/office/drawing/2014/main" id="{00000000-0008-0000-0600-0000AF14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 y="57150"/>
          <a:ext cx="80010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66675</xdr:colOff>
      <xdr:row>0</xdr:row>
      <xdr:rowOff>57150</xdr:rowOff>
    </xdr:from>
    <xdr:to>
      <xdr:col>0</xdr:col>
      <xdr:colOff>866775</xdr:colOff>
      <xdr:row>4</xdr:row>
      <xdr:rowOff>85725</xdr:rowOff>
    </xdr:to>
    <xdr:pic>
      <xdr:nvPicPr>
        <xdr:cNvPr id="2272" name="Picture 1" descr="odotpins">
          <a:extLst>
            <a:ext uri="{FF2B5EF4-FFF2-40B4-BE49-F238E27FC236}">
              <a16:creationId xmlns:a16="http://schemas.microsoft.com/office/drawing/2014/main" id="{00000000-0008-0000-0700-0000E008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 y="57150"/>
          <a:ext cx="80010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66675</xdr:colOff>
      <xdr:row>0</xdr:row>
      <xdr:rowOff>57150</xdr:rowOff>
    </xdr:from>
    <xdr:to>
      <xdr:col>0</xdr:col>
      <xdr:colOff>866775</xdr:colOff>
      <xdr:row>4</xdr:row>
      <xdr:rowOff>85725</xdr:rowOff>
    </xdr:to>
    <xdr:pic>
      <xdr:nvPicPr>
        <xdr:cNvPr id="4294" name="Picture 1" descr="odotpins">
          <a:extLst>
            <a:ext uri="{FF2B5EF4-FFF2-40B4-BE49-F238E27FC236}">
              <a16:creationId xmlns:a16="http://schemas.microsoft.com/office/drawing/2014/main" id="{00000000-0008-0000-0800-0000C61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 y="57150"/>
          <a:ext cx="80010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9"/>
  <dimension ref="A1:Y168"/>
  <sheetViews>
    <sheetView tabSelected="1" view="pageBreakPreview" topLeftCell="A53" zoomScaleNormal="100" zoomScaleSheetLayoutView="100" workbookViewId="0">
      <selection activeCell="H22" sqref="H22"/>
    </sheetView>
  </sheetViews>
  <sheetFormatPr defaultRowHeight="12.75"/>
  <cols>
    <col min="1" max="1" width="13.85546875" customWidth="1"/>
    <col min="2" max="2" width="18.85546875" style="3" customWidth="1"/>
    <col min="3" max="3" width="6.85546875" style="3" customWidth="1"/>
    <col min="4" max="4" width="4.28515625" style="2" customWidth="1"/>
    <col min="5" max="5" width="6.85546875" style="2" customWidth="1"/>
    <col min="6" max="6" width="4.140625" style="2" customWidth="1"/>
    <col min="7" max="7" width="9.7109375" style="2" customWidth="1"/>
    <col min="8" max="8" width="2.7109375" style="2" customWidth="1"/>
    <col min="9" max="9" width="8.7109375" style="2" customWidth="1"/>
    <col min="10" max="11" width="2.7109375" customWidth="1"/>
    <col min="12" max="12" width="6.85546875" customWidth="1"/>
    <col min="13" max="13" width="2.7109375" customWidth="1"/>
    <col min="14" max="14" width="9.28515625" customWidth="1"/>
    <col min="15" max="15" width="5" customWidth="1"/>
    <col min="16" max="35" width="5.7109375" customWidth="1"/>
  </cols>
  <sheetData>
    <row r="1" spans="1:18" ht="14.25">
      <c r="A1" s="162"/>
      <c r="B1" s="151" t="s">
        <v>175</v>
      </c>
    </row>
    <row r="2" spans="1:18">
      <c r="A2" s="162"/>
      <c r="B2" s="111" t="s">
        <v>174</v>
      </c>
    </row>
    <row r="3" spans="1:18">
      <c r="A3" s="162"/>
      <c r="B3" s="36" t="s">
        <v>88</v>
      </c>
      <c r="C3" s="17" t="s">
        <v>89</v>
      </c>
      <c r="E3"/>
      <c r="H3" s="43" t="s">
        <v>90</v>
      </c>
      <c r="I3" s="144" t="s">
        <v>99</v>
      </c>
      <c r="J3" s="44"/>
      <c r="L3" s="43" t="s">
        <v>91</v>
      </c>
      <c r="M3" s="161">
        <v>44804</v>
      </c>
      <c r="N3" s="161"/>
    </row>
    <row r="4" spans="1:18">
      <c r="A4" s="162"/>
    </row>
    <row r="5" spans="1:18">
      <c r="A5" s="162"/>
      <c r="B5" s="36" t="s">
        <v>86</v>
      </c>
      <c r="C5" s="163" t="s">
        <v>176</v>
      </c>
      <c r="D5" s="163"/>
      <c r="E5" s="163"/>
      <c r="H5" s="43" t="s">
        <v>92</v>
      </c>
      <c r="I5" s="144"/>
      <c r="J5" s="48"/>
      <c r="L5" s="43" t="s">
        <v>91</v>
      </c>
      <c r="M5" s="161"/>
      <c r="N5" s="161"/>
    </row>
    <row r="6" spans="1:18">
      <c r="A6" s="1"/>
      <c r="B6" s="36" t="s">
        <v>87</v>
      </c>
      <c r="C6" s="163">
        <v>113137</v>
      </c>
      <c r="D6" s="163"/>
    </row>
    <row r="7" spans="1:18">
      <c r="A7" s="1"/>
      <c r="B7" s="6"/>
      <c r="H7" s="43" t="s">
        <v>168</v>
      </c>
      <c r="I7" s="144"/>
      <c r="J7" s="48"/>
      <c r="L7" s="43" t="s">
        <v>91</v>
      </c>
      <c r="M7" s="161"/>
      <c r="N7" s="161"/>
    </row>
    <row r="8" spans="1:18">
      <c r="A8" s="1" t="s">
        <v>189</v>
      </c>
      <c r="B8" s="6"/>
      <c r="H8" s="43"/>
      <c r="I8" s="17"/>
      <c r="J8" s="149"/>
      <c r="L8" s="43"/>
      <c r="M8" s="150"/>
      <c r="N8" s="150"/>
    </row>
    <row r="9" spans="1:18">
      <c r="A9" s="1" t="s">
        <v>11</v>
      </c>
      <c r="F9"/>
      <c r="G9"/>
      <c r="H9"/>
      <c r="I9" s="58" t="s">
        <v>154</v>
      </c>
      <c r="J9" s="165">
        <v>1</v>
      </c>
      <c r="K9" s="165"/>
      <c r="L9" s="58" t="s">
        <v>155</v>
      </c>
      <c r="M9" s="165">
        <v>2</v>
      </c>
      <c r="N9" s="165"/>
    </row>
    <row r="10" spans="1:18">
      <c r="A10" s="93" t="s">
        <v>14</v>
      </c>
      <c r="C10" s="2"/>
      <c r="F10"/>
      <c r="G10" s="14"/>
      <c r="H10" s="14"/>
    </row>
    <row r="11" spans="1:18">
      <c r="A11" s="1"/>
      <c r="B11" s="3" t="s">
        <v>4</v>
      </c>
      <c r="C11" s="155">
        <v>10</v>
      </c>
      <c r="D11" t="s">
        <v>5</v>
      </c>
      <c r="E11" s="6"/>
      <c r="F11"/>
      <c r="G11"/>
      <c r="H11"/>
      <c r="I11"/>
      <c r="K11" s="14"/>
    </row>
    <row r="12" spans="1:18">
      <c r="B12" s="3" t="s">
        <v>6</v>
      </c>
      <c r="C12" s="6" t="s">
        <v>7</v>
      </c>
      <c r="D12" s="6"/>
      <c r="E12"/>
      <c r="G12"/>
      <c r="H12"/>
      <c r="I12"/>
    </row>
    <row r="13" spans="1:18">
      <c r="B13" s="3" t="s">
        <v>6</v>
      </c>
      <c r="C13" s="2">
        <f>C11-0.5</f>
        <v>9.5</v>
      </c>
      <c r="D13" t="s">
        <v>5</v>
      </c>
      <c r="F13"/>
      <c r="G13"/>
      <c r="H13"/>
      <c r="I13"/>
    </row>
    <row r="14" spans="1:18">
      <c r="A14" s="93" t="s">
        <v>121</v>
      </c>
      <c r="C14" s="2"/>
      <c r="D14"/>
      <c r="F14"/>
      <c r="G14"/>
      <c r="H14"/>
      <c r="I14"/>
    </row>
    <row r="15" spans="1:18">
      <c r="B15" s="166" t="s">
        <v>12</v>
      </c>
      <c r="C15" s="167" t="str">
        <f>CONCATENATE(P16,"+",Q16,") x ",R16)</f>
        <v>(S+17) x 12</v>
      </c>
      <c r="D15" s="167"/>
      <c r="E15" s="167"/>
      <c r="F15" s="168" t="s">
        <v>10</v>
      </c>
      <c r="G15" s="168"/>
      <c r="H15" s="9"/>
      <c r="I15"/>
    </row>
    <row r="16" spans="1:18">
      <c r="B16" s="166"/>
      <c r="C16" s="169">
        <v>36</v>
      </c>
      <c r="D16" s="169"/>
      <c r="E16" s="169"/>
      <c r="F16" s="168"/>
      <c r="G16" s="168"/>
      <c r="H16" s="9"/>
      <c r="I16"/>
      <c r="P16" s="91" t="s">
        <v>120</v>
      </c>
      <c r="Q16" s="10">
        <v>17</v>
      </c>
      <c r="R16" s="11">
        <v>12</v>
      </c>
    </row>
    <row r="17" spans="1:25">
      <c r="B17" s="166" t="s">
        <v>12</v>
      </c>
      <c r="C17" s="167" t="str">
        <f>CONCATENATE("(",P18,"+",Q18,") x ",R18)</f>
        <v>(9.5+17) x 12</v>
      </c>
      <c r="D17" s="167"/>
      <c r="E17" s="167"/>
      <c r="F17" s="168" t="s">
        <v>8</v>
      </c>
      <c r="G17" s="168"/>
      <c r="H17" s="9"/>
      <c r="I17"/>
      <c r="P17" s="162">
        <v>36</v>
      </c>
      <c r="Q17" s="162"/>
      <c r="R17" s="162"/>
    </row>
    <row r="18" spans="1:25">
      <c r="B18" s="166"/>
      <c r="C18" s="169">
        <v>36</v>
      </c>
      <c r="D18" s="169"/>
      <c r="E18" s="169"/>
      <c r="F18" s="168"/>
      <c r="G18" s="168"/>
      <c r="H18" s="9"/>
      <c r="I18"/>
      <c r="P18" s="13">
        <f>C13</f>
        <v>9.5</v>
      </c>
      <c r="Q18" s="10">
        <v>17</v>
      </c>
      <c r="R18" s="11">
        <f>R16</f>
        <v>12</v>
      </c>
    </row>
    <row r="19" spans="1:25">
      <c r="B19" s="8" t="s">
        <v>12</v>
      </c>
      <c r="C19" s="164">
        <f>ROUND((P18+Q18)*(R18/P19),3)</f>
        <v>8.8330000000000002</v>
      </c>
      <c r="D19" s="164"/>
      <c r="E19" s="9" t="s">
        <v>8</v>
      </c>
      <c r="G19" s="92" t="s">
        <v>13</v>
      </c>
      <c r="H19"/>
      <c r="I19"/>
      <c r="P19" s="162">
        <f>P17</f>
        <v>36</v>
      </c>
      <c r="Q19" s="162"/>
      <c r="R19" s="162"/>
    </row>
    <row r="20" spans="1:25">
      <c r="B20" s="8" t="s">
        <v>12</v>
      </c>
      <c r="C20" s="2">
        <f>CEILING(C19,0.25)</f>
        <v>9</v>
      </c>
      <c r="D20" s="9" t="s">
        <v>8</v>
      </c>
      <c r="E20" s="4"/>
      <c r="F20" s="9"/>
      <c r="G20"/>
      <c r="H20" s="8" t="s">
        <v>9</v>
      </c>
      <c r="I20" s="2">
        <v>8.5</v>
      </c>
      <c r="J20" s="9" t="s">
        <v>8</v>
      </c>
    </row>
    <row r="21" spans="1:25">
      <c r="B21" s="8"/>
      <c r="C21" s="2"/>
      <c r="D21" s="9"/>
      <c r="E21" s="4"/>
      <c r="F21" s="9"/>
      <c r="G21"/>
      <c r="H21" s="8"/>
      <c r="J21" s="9"/>
    </row>
    <row r="22" spans="1:25">
      <c r="B22" s="15" t="s">
        <v>16</v>
      </c>
      <c r="C22" s="17">
        <f>MAX(C20,I20)</f>
        <v>9</v>
      </c>
      <c r="D22" s="18" t="s">
        <v>8</v>
      </c>
      <c r="E22"/>
      <c r="G22"/>
      <c r="H22"/>
      <c r="I22"/>
    </row>
    <row r="23" spans="1:25">
      <c r="E23"/>
      <c r="G23"/>
      <c r="H23"/>
      <c r="I23"/>
    </row>
    <row r="24" spans="1:25">
      <c r="A24" s="93" t="s">
        <v>19</v>
      </c>
      <c r="B24" s="15"/>
      <c r="D24" s="26" t="s">
        <v>20</v>
      </c>
      <c r="E24" s="129">
        <v>0.15</v>
      </c>
      <c r="F24" s="27" t="s">
        <v>21</v>
      </c>
      <c r="G24" s="27"/>
      <c r="H24"/>
      <c r="I24"/>
    </row>
    <row r="25" spans="1:25">
      <c r="B25" s="8"/>
      <c r="C25" s="2"/>
      <c r="F25" s="9"/>
      <c r="G25"/>
      <c r="H25"/>
      <c r="I25"/>
    </row>
    <row r="26" spans="1:25">
      <c r="A26" s="93" t="s">
        <v>132</v>
      </c>
      <c r="B26" s="8"/>
      <c r="C26" s="2"/>
      <c r="F26" s="9"/>
      <c r="G26"/>
      <c r="H26"/>
      <c r="I26"/>
    </row>
    <row r="27" spans="1:25">
      <c r="B27" s="8" t="s">
        <v>18</v>
      </c>
      <c r="C27" s="6" t="s">
        <v>143</v>
      </c>
      <c r="D27" s="6"/>
      <c r="E27" s="6"/>
      <c r="F27" s="6"/>
      <c r="G27" s="6"/>
      <c r="H27" s="6"/>
      <c r="I27" s="6"/>
      <c r="J27" s="6"/>
    </row>
    <row r="28" spans="1:25">
      <c r="B28" s="8" t="s">
        <v>18</v>
      </c>
      <c r="C28" s="6" t="str">
        <f>CONCATENATE(P28,Q28,R28,S28,T28,U28)</f>
        <v>7.96 sq. ft. x 0.15 k / cu .ft. = 1.194 k / cu. Ft</v>
      </c>
      <c r="O28" s="20"/>
      <c r="P28" s="134">
        <v>7.96</v>
      </c>
      <c r="Q28" s="133" t="s">
        <v>146</v>
      </c>
      <c r="R28" s="2">
        <f>E24</f>
        <v>0.15</v>
      </c>
      <c r="S28" s="2" t="s">
        <v>145</v>
      </c>
      <c r="T28">
        <f>ROUND(P28*R28,4)</f>
        <v>1.194</v>
      </c>
      <c r="U28" s="2" t="s">
        <v>144</v>
      </c>
      <c r="V28" s="131"/>
      <c r="W28" s="131"/>
      <c r="Y28" s="131"/>
    </row>
    <row r="29" spans="1:25">
      <c r="B29" s="16" t="s">
        <v>24</v>
      </c>
      <c r="C29" s="132">
        <f>ROUND(T28,2)</f>
        <v>1.19</v>
      </c>
      <c r="D29" s="29" t="s">
        <v>34</v>
      </c>
      <c r="J29" s="2"/>
      <c r="K29" s="2"/>
      <c r="L29" s="2"/>
      <c r="M29" s="9"/>
    </row>
    <row r="30" spans="1:25">
      <c r="B30" s="16"/>
      <c r="C30" s="30"/>
      <c r="D30" s="29"/>
      <c r="J30" s="2"/>
      <c r="K30" s="2"/>
      <c r="L30" s="2"/>
      <c r="M30" s="9"/>
    </row>
    <row r="31" spans="1:25">
      <c r="A31" s="117" t="s">
        <v>131</v>
      </c>
      <c r="B31" s="8"/>
      <c r="C31" s="2"/>
      <c r="F31" s="9"/>
      <c r="G31"/>
      <c r="H31"/>
      <c r="I31"/>
    </row>
    <row r="32" spans="1:25">
      <c r="B32" s="8" t="s">
        <v>18</v>
      </c>
      <c r="C32" s="6" t="s">
        <v>147</v>
      </c>
      <c r="D32" s="6"/>
      <c r="E32" s="6"/>
      <c r="F32" s="6"/>
      <c r="G32" s="6"/>
      <c r="H32" s="6"/>
      <c r="I32" s="6"/>
      <c r="J32" s="6"/>
    </row>
    <row r="33" spans="1:25" ht="12.75" customHeight="1">
      <c r="B33" s="8" t="s">
        <v>18</v>
      </c>
      <c r="C33" s="6" t="str">
        <f>CONCATENATE(P33,Q33,R33,S33,T33,U33)</f>
        <v>6.49 sq. ft. x 0.15 k / cu .ft. = 0.9735 k / cu. Ft</v>
      </c>
      <c r="O33" s="20"/>
      <c r="P33" s="134">
        <v>6.49</v>
      </c>
      <c r="Q33" s="133" t="s">
        <v>146</v>
      </c>
      <c r="R33" s="4">
        <f>E24</f>
        <v>0.15</v>
      </c>
      <c r="S33" s="2" t="s">
        <v>145</v>
      </c>
      <c r="T33">
        <f>ROUND(P33*R33,4)</f>
        <v>0.97350000000000003</v>
      </c>
      <c r="U33" s="2" t="s">
        <v>144</v>
      </c>
      <c r="V33" s="131"/>
      <c r="W33" s="131"/>
      <c r="X33" s="131"/>
    </row>
    <row r="34" spans="1:25">
      <c r="B34" s="16" t="s">
        <v>24</v>
      </c>
      <c r="C34" s="132">
        <f>ROUND(T33,2)</f>
        <v>0.97</v>
      </c>
      <c r="D34" s="29" t="s">
        <v>34</v>
      </c>
      <c r="J34" s="2"/>
      <c r="K34" s="2"/>
      <c r="L34" s="2"/>
      <c r="M34" s="9"/>
      <c r="Y34" s="131"/>
    </row>
    <row r="35" spans="1:25">
      <c r="B35" s="16"/>
      <c r="C35" s="132"/>
      <c r="D35" s="29"/>
      <c r="J35" s="2"/>
      <c r="K35" s="2"/>
      <c r="L35" s="2"/>
      <c r="M35" s="9"/>
      <c r="Y35" s="131"/>
    </row>
    <row r="36" spans="1:25">
      <c r="A36" s="93"/>
      <c r="B36" s="16"/>
      <c r="C36" s="30"/>
      <c r="D36" s="29"/>
      <c r="J36" s="2"/>
      <c r="K36" s="2"/>
      <c r="L36" s="2"/>
      <c r="M36" s="9"/>
    </row>
    <row r="37" spans="1:25" hidden="1">
      <c r="A37" s="136" t="s">
        <v>171</v>
      </c>
      <c r="C37" s="136"/>
      <c r="D37" s="136"/>
      <c r="E37" s="136"/>
      <c r="F37" s="136"/>
      <c r="J37" s="2"/>
      <c r="K37" s="2"/>
      <c r="L37" s="2"/>
      <c r="M37" s="9"/>
    </row>
    <row r="38" spans="1:25" hidden="1">
      <c r="B38" s="26" t="str">
        <f>CONCATENATE("SWL (",C$38,") = ")</f>
        <v xml:space="preserve">SWL (60) = </v>
      </c>
      <c r="C38" s="126">
        <v>60</v>
      </c>
      <c r="D38" s="41" t="s">
        <v>39</v>
      </c>
      <c r="J38" s="2"/>
      <c r="K38" s="2"/>
      <c r="L38" s="2"/>
      <c r="M38" s="9"/>
    </row>
    <row r="39" spans="1:25" hidden="1">
      <c r="B39" s="26" t="str">
        <f>CONCATENATE("SWL (",C$38,") = ")</f>
        <v xml:space="preserve">SWL (60) = </v>
      </c>
      <c r="C39" s="39" t="s">
        <v>172</v>
      </c>
      <c r="D39" s="29"/>
      <c r="J39" s="2"/>
      <c r="K39" s="2"/>
      <c r="L39" s="2"/>
      <c r="M39" s="9"/>
    </row>
    <row r="40" spans="1:25" hidden="1">
      <c r="A40" s="2"/>
      <c r="B40" s="26" t="str">
        <f>CONCATENATE("SWL (",C$38,") = ")</f>
        <v xml:space="preserve">SWL (60) = </v>
      </c>
      <c r="C40" s="6" t="str">
        <f>CONCATENATE(P40,Q40,R40,S40,T40,U40)</f>
        <v>0.06 ksf x 5 ft</v>
      </c>
      <c r="J40" s="2"/>
      <c r="K40" s="2"/>
      <c r="L40" s="2"/>
      <c r="M40" s="9"/>
      <c r="P40" s="40">
        <f>C38/1000</f>
        <v>0.06</v>
      </c>
      <c r="Q40" s="135" t="s">
        <v>149</v>
      </c>
      <c r="R40" s="134">
        <v>5</v>
      </c>
      <c r="S40" t="s">
        <v>150</v>
      </c>
      <c r="T40" s="2"/>
    </row>
    <row r="41" spans="1:25" hidden="1">
      <c r="B41" s="15" t="str">
        <f>CONCATENATE("SWL (",C$38,") = ")</f>
        <v xml:space="preserve">SWL (60) = </v>
      </c>
      <c r="C41" s="116" t="str">
        <f>CONCATENATE(P41,"  ",Q41)</f>
        <v>0.3  k / ft</v>
      </c>
      <c r="P41" s="17">
        <f>ROUND(P40*R40,2)</f>
        <v>0.3</v>
      </c>
      <c r="Q41" s="17" t="s">
        <v>34</v>
      </c>
    </row>
    <row r="42" spans="1:25" hidden="1"/>
    <row r="43" spans="1:25" hidden="1">
      <c r="A43" s="136" t="s">
        <v>151</v>
      </c>
      <c r="C43" s="136"/>
      <c r="D43" s="136"/>
      <c r="E43" s="136"/>
      <c r="F43" s="136"/>
      <c r="G43" s="136"/>
      <c r="H43" s="136"/>
      <c r="J43" s="2"/>
      <c r="K43" s="2"/>
      <c r="L43" s="2"/>
      <c r="M43" s="9"/>
    </row>
    <row r="44" spans="1:25" hidden="1">
      <c r="B44" s="26" t="str">
        <f>CONCATENATE("FWS (",C$38,") = ")</f>
        <v xml:space="preserve">FWS (60) = </v>
      </c>
      <c r="C44" s="126">
        <v>60</v>
      </c>
      <c r="D44" s="41" t="s">
        <v>39</v>
      </c>
      <c r="J44" s="2"/>
      <c r="K44" s="2"/>
      <c r="L44" s="2"/>
      <c r="M44" s="9"/>
    </row>
    <row r="45" spans="1:25" hidden="1">
      <c r="B45" s="26" t="str">
        <f>CONCATENATE("FWS (",C$38,") = ")</f>
        <v xml:space="preserve">FWS (60) = </v>
      </c>
      <c r="C45" s="39" t="s">
        <v>148</v>
      </c>
      <c r="D45" s="29"/>
      <c r="J45" s="2"/>
      <c r="K45" s="2"/>
      <c r="L45" s="2"/>
      <c r="M45" s="9"/>
    </row>
    <row r="46" spans="1:25" hidden="1">
      <c r="B46" s="26" t="str">
        <f>CONCATENATE("FWS (",C$38,") = ")</f>
        <v xml:space="preserve">FWS (60) = </v>
      </c>
      <c r="C46" s="6" t="str">
        <f>CONCATENATE(P46,Q46,R46,S46,T46,U46)</f>
        <v>0.06 ksf x 4.833 ft</v>
      </c>
      <c r="J46" s="2"/>
      <c r="K46" s="2"/>
      <c r="L46" s="2"/>
      <c r="M46" s="9"/>
      <c r="P46" s="40">
        <f>C44/1000</f>
        <v>0.06</v>
      </c>
      <c r="Q46" s="135" t="s">
        <v>149</v>
      </c>
      <c r="R46" s="134">
        <v>4.8330000000000002</v>
      </c>
      <c r="S46" t="s">
        <v>150</v>
      </c>
    </row>
    <row r="47" spans="1:25" hidden="1">
      <c r="B47" s="15" t="str">
        <f>CONCATENATE("FWS (",C$38,") = ")</f>
        <v xml:space="preserve">FWS (60) = </v>
      </c>
      <c r="C47" s="116" t="str">
        <f>CONCATENATE(P47,"  ",Q47)</f>
        <v>0.29  k / ft</v>
      </c>
      <c r="P47" s="17">
        <f>ROUND(P46*R46,2)</f>
        <v>0.28999999999999998</v>
      </c>
      <c r="Q47" s="17" t="s">
        <v>34</v>
      </c>
    </row>
    <row r="48" spans="1:25" hidden="1">
      <c r="B48" s="15"/>
      <c r="C48" s="116"/>
      <c r="P48" s="17"/>
      <c r="Q48" s="17"/>
    </row>
    <row r="49" spans="1:21">
      <c r="A49" s="93" t="s">
        <v>133</v>
      </c>
      <c r="B49" s="15"/>
      <c r="C49" s="116"/>
      <c r="P49" s="17"/>
      <c r="Q49" s="17"/>
    </row>
    <row r="50" spans="1:21" hidden="1">
      <c r="B50" s="15"/>
      <c r="C50" s="116"/>
      <c r="P50" s="17"/>
      <c r="Q50" s="17"/>
    </row>
    <row r="51" spans="1:21">
      <c r="B51" s="26" t="str">
        <f>CONCATENATE("FWS (",C$51,") = ")</f>
        <v xml:space="preserve">FWS (60) = </v>
      </c>
      <c r="C51" s="126">
        <v>60</v>
      </c>
      <c r="D51" s="41" t="s">
        <v>39</v>
      </c>
      <c r="P51" s="17"/>
      <c r="Q51" s="17"/>
    </row>
    <row r="52" spans="1:21">
      <c r="B52" s="26" t="str">
        <f>CONCATENATE("FWS (",C$51,") = ")</f>
        <v xml:space="preserve">FWS (60) = </v>
      </c>
      <c r="C52" s="39" t="s">
        <v>170</v>
      </c>
      <c r="E52" s="170" t="s">
        <v>177</v>
      </c>
      <c r="F52" s="170"/>
      <c r="G52" s="170"/>
      <c r="P52" s="58"/>
      <c r="Q52" s="58"/>
      <c r="S52" s="28"/>
    </row>
    <row r="53" spans="1:21">
      <c r="B53" s="26" t="str">
        <f>CONCATENATE("FWS (",C$51,") = ")</f>
        <v xml:space="preserve">FWS (60) = </v>
      </c>
      <c r="C53" s="6" t="str">
        <f>CONCATENATE(O53,P53,Q53,R53,S53,T53,U53)</f>
        <v>(0.06 ksf x 32.15 ft) / 4 beams</v>
      </c>
      <c r="E53" s="58"/>
      <c r="F53" s="58"/>
      <c r="O53" t="s">
        <v>22</v>
      </c>
      <c r="P53" s="40">
        <f>C51/1000</f>
        <v>0.06</v>
      </c>
      <c r="Q53" s="58" t="s">
        <v>149</v>
      </c>
      <c r="R53" s="28">
        <v>32.15</v>
      </c>
      <c r="S53" s="28" t="s">
        <v>179</v>
      </c>
      <c r="T53" s="28">
        <f>C66</f>
        <v>4</v>
      </c>
      <c r="U53" t="s">
        <v>178</v>
      </c>
    </row>
    <row r="54" spans="1:21">
      <c r="B54" s="15" t="str">
        <f>CONCATENATE("FWS (",C$51,") = ")</f>
        <v xml:space="preserve">FWS (60) = </v>
      </c>
      <c r="C54" s="116" t="str">
        <f>CONCATENATE(P54,"  ",Q54)</f>
        <v>0.48  k / ft per beam</v>
      </c>
      <c r="D54" s="58"/>
      <c r="P54" s="17">
        <f>ROUND(P53*R53/C66,2)</f>
        <v>0.48</v>
      </c>
      <c r="Q54" s="17" t="s">
        <v>36</v>
      </c>
    </row>
    <row r="55" spans="1:21">
      <c r="B55" s="15"/>
      <c r="C55" s="116"/>
      <c r="P55" s="17"/>
      <c r="Q55" s="17"/>
    </row>
    <row r="56" spans="1:21">
      <c r="B56" s="15"/>
      <c r="C56" s="116"/>
      <c r="P56" s="17"/>
      <c r="Q56" s="17"/>
    </row>
    <row r="57" spans="1:21">
      <c r="A57" s="3"/>
      <c r="B57"/>
      <c r="C57" s="116"/>
      <c r="H57" s="43" t="s">
        <v>90</v>
      </c>
      <c r="I57" s="144" t="s">
        <v>99</v>
      </c>
      <c r="J57" s="44"/>
      <c r="L57" s="43" t="s">
        <v>91</v>
      </c>
      <c r="M57" s="161">
        <v>44628</v>
      </c>
      <c r="N57" s="161"/>
      <c r="P57" s="17"/>
      <c r="Q57" s="17"/>
    </row>
    <row r="58" spans="1:21">
      <c r="A58" s="3"/>
      <c r="B58"/>
      <c r="C58" s="116"/>
      <c r="P58" s="17"/>
      <c r="Q58" s="17"/>
    </row>
    <row r="59" spans="1:21">
      <c r="A59" s="3" t="str">
        <f>B5</f>
        <v>Project:</v>
      </c>
      <c r="B59" s="153" t="str">
        <f>C5</f>
        <v>HAS-151-1443</v>
      </c>
      <c r="C59" s="116"/>
      <c r="H59" s="43" t="s">
        <v>92</v>
      </c>
      <c r="I59" s="144" t="s">
        <v>187</v>
      </c>
      <c r="J59" s="48"/>
      <c r="L59" s="43" t="s">
        <v>91</v>
      </c>
      <c r="M59" s="161">
        <v>44798</v>
      </c>
      <c r="N59" s="161"/>
      <c r="P59" s="17"/>
      <c r="Q59" s="17"/>
    </row>
    <row r="60" spans="1:21">
      <c r="A60" s="3" t="str">
        <f>B6</f>
        <v>PID:</v>
      </c>
      <c r="B60" s="153">
        <f>C6</f>
        <v>113137</v>
      </c>
      <c r="C60" s="116"/>
      <c r="P60" s="17"/>
      <c r="Q60" s="17"/>
    </row>
    <row r="61" spans="1:21">
      <c r="B61" s="15"/>
      <c r="C61" s="116"/>
      <c r="H61" s="43" t="s">
        <v>168</v>
      </c>
      <c r="I61" s="144" t="s">
        <v>99</v>
      </c>
      <c r="J61" s="48"/>
      <c r="L61" s="43" t="s">
        <v>91</v>
      </c>
      <c r="M61" s="161">
        <v>44803</v>
      </c>
      <c r="N61" s="161"/>
      <c r="P61" s="17"/>
      <c r="Q61" s="17"/>
    </row>
    <row r="62" spans="1:21">
      <c r="A62" s="1" t="s">
        <v>156</v>
      </c>
      <c r="B62" s="15"/>
      <c r="C62" s="116"/>
      <c r="P62" s="17"/>
      <c r="Q62" s="17"/>
    </row>
    <row r="63" spans="1:21" hidden="1">
      <c r="A63" s="143"/>
      <c r="B63" s="15"/>
      <c r="C63" s="116"/>
      <c r="P63" s="17"/>
      <c r="Q63" s="17"/>
    </row>
    <row r="64" spans="1:21">
      <c r="I64" s="58" t="s">
        <v>154</v>
      </c>
      <c r="J64" s="165">
        <v>2</v>
      </c>
      <c r="K64" s="165"/>
      <c r="L64" s="58" t="s">
        <v>155</v>
      </c>
      <c r="M64" s="165">
        <f>M9</f>
        <v>2</v>
      </c>
      <c r="N64" s="165"/>
      <c r="P64" s="17"/>
      <c r="Q64" s="17"/>
    </row>
    <row r="65" spans="1:19" hidden="1">
      <c r="A65" s="1"/>
      <c r="I65" s="58"/>
      <c r="L65" s="58"/>
      <c r="P65" s="17"/>
      <c r="Q65" s="17"/>
    </row>
    <row r="66" spans="1:19">
      <c r="B66" s="3" t="s">
        <v>33</v>
      </c>
      <c r="C66" s="155">
        <v>4</v>
      </c>
      <c r="P66" s="17"/>
      <c r="Q66" s="17"/>
    </row>
    <row r="67" spans="1:19">
      <c r="C67" s="145"/>
      <c r="P67" s="17"/>
      <c r="Q67" s="130" t="s">
        <v>157</v>
      </c>
    </row>
    <row r="68" spans="1:19">
      <c r="A68" s="171" t="s">
        <v>185</v>
      </c>
      <c r="B68" s="171"/>
      <c r="C68" s="171"/>
      <c r="D68" s="171"/>
      <c r="E68" s="171"/>
      <c r="F68" s="171"/>
      <c r="G68" s="171"/>
      <c r="H68" s="171"/>
      <c r="I68" s="171"/>
      <c r="J68" s="171"/>
      <c r="K68" s="171"/>
      <c r="L68" s="171"/>
      <c r="M68" s="171"/>
      <c r="N68" s="171"/>
    </row>
    <row r="69" spans="1:19" hidden="1">
      <c r="A69" t="str">
        <f>IF(A$68=Q$69,"","hide this row")</f>
        <v>hide this row</v>
      </c>
      <c r="B69" s="53" t="s">
        <v>116</v>
      </c>
      <c r="C69" s="54">
        <v>0.09</v>
      </c>
      <c r="D69" s="28" t="s">
        <v>0</v>
      </c>
      <c r="E69"/>
      <c r="F69"/>
      <c r="G69"/>
      <c r="H69"/>
      <c r="I69"/>
      <c r="K69" s="2"/>
      <c r="L69" s="2"/>
      <c r="O69" s="138"/>
      <c r="Q69" s="111" t="s">
        <v>122</v>
      </c>
    </row>
    <row r="70" spans="1:19" hidden="1">
      <c r="A70" t="str">
        <f>IF(A$68=Q$69,"","hide this row")</f>
        <v>hide this row</v>
      </c>
      <c r="B70" s="53" t="s">
        <v>116</v>
      </c>
      <c r="C70" s="54">
        <f>C69</f>
        <v>0.09</v>
      </c>
      <c r="D70" s="172">
        <v>2</v>
      </c>
      <c r="E70" s="172"/>
      <c r="F70" s="58" t="s">
        <v>80</v>
      </c>
      <c r="G70" s="148">
        <f>C66</f>
        <v>4</v>
      </c>
      <c r="H70"/>
      <c r="I70"/>
      <c r="K70" s="2"/>
      <c r="L70" s="2"/>
      <c r="O70" s="137"/>
      <c r="Q70" s="112" t="s">
        <v>127</v>
      </c>
    </row>
    <row r="71" spans="1:19" hidden="1">
      <c r="A71" t="str">
        <f>IF(A$68=Q$69,"","hide this row")</f>
        <v>hide this row</v>
      </c>
      <c r="B71" s="53" t="s">
        <v>116</v>
      </c>
      <c r="C71" s="54">
        <f>(C70*D70)/G70</f>
        <v>4.4999999999999998E-2</v>
      </c>
      <c r="D71" s="28" t="s">
        <v>117</v>
      </c>
      <c r="E71"/>
      <c r="F71"/>
      <c r="G71"/>
      <c r="H71"/>
      <c r="I71"/>
      <c r="K71" s="2"/>
      <c r="L71" s="2"/>
      <c r="O71" s="137"/>
      <c r="Q71" s="112" t="s">
        <v>128</v>
      </c>
    </row>
    <row r="72" spans="1:19" hidden="1">
      <c r="A72" t="str">
        <f>IF(A$68=Q$69,"","hide this row")</f>
        <v>hide this row</v>
      </c>
      <c r="B72" s="36" t="s">
        <v>38</v>
      </c>
      <c r="C72" s="19">
        <f>ROUND(C71,2)</f>
        <v>0.05</v>
      </c>
      <c r="D72" s="19" t="s">
        <v>117</v>
      </c>
      <c r="E72"/>
      <c r="F72"/>
      <c r="G72"/>
      <c r="H72"/>
      <c r="I72"/>
      <c r="K72" s="2"/>
      <c r="L72" s="2"/>
      <c r="O72" s="137"/>
    </row>
    <row r="73" spans="1:19" hidden="1">
      <c r="B73" s="36"/>
      <c r="C73" s="19"/>
      <c r="D73" s="19"/>
      <c r="E73"/>
      <c r="F73"/>
      <c r="G73"/>
      <c r="H73"/>
      <c r="I73"/>
      <c r="K73" s="2"/>
      <c r="L73" s="2"/>
      <c r="O73" s="141"/>
    </row>
    <row r="74" spans="1:19">
      <c r="B74" s="3" t="s">
        <v>95</v>
      </c>
      <c r="C74" s="2">
        <v>3.12</v>
      </c>
      <c r="D74" s="28" t="s">
        <v>184</v>
      </c>
      <c r="E74"/>
      <c r="F74"/>
      <c r="G74"/>
      <c r="H74"/>
      <c r="I74"/>
      <c r="K74" s="2"/>
      <c r="L74" s="2"/>
      <c r="O74" s="142"/>
    </row>
    <row r="75" spans="1:19">
      <c r="B75" s="3" t="s">
        <v>96</v>
      </c>
      <c r="C75" t="s">
        <v>98</v>
      </c>
      <c r="D75"/>
      <c r="E75"/>
      <c r="F75"/>
      <c r="G75"/>
      <c r="H75"/>
      <c r="I75"/>
      <c r="K75" s="2"/>
      <c r="L75" s="2"/>
      <c r="O75" s="141"/>
    </row>
    <row r="76" spans="1:19">
      <c r="B76" s="166" t="s">
        <v>96</v>
      </c>
      <c r="C76" s="95" t="str">
        <f>CONCATENATE(P76," sf  x ",Q76," k/cf  x ",R76," sides")</f>
        <v>3.12 sf  x 0.15 k/cf  x 2 sides</v>
      </c>
      <c r="G76" s="34"/>
      <c r="H76"/>
      <c r="I76"/>
      <c r="K76" s="2"/>
      <c r="L76" s="2"/>
      <c r="O76" s="141"/>
      <c r="P76" s="7">
        <f>C74</f>
        <v>3.12</v>
      </c>
      <c r="Q76" s="32">
        <f>E24</f>
        <v>0.15</v>
      </c>
      <c r="R76" s="33">
        <v>2</v>
      </c>
      <c r="S76" s="34" t="s">
        <v>35</v>
      </c>
    </row>
    <row r="77" spans="1:19">
      <c r="B77" s="166"/>
      <c r="D77" s="173">
        <f>C66</f>
        <v>4</v>
      </c>
      <c r="E77" s="173"/>
      <c r="F77" s="173"/>
      <c r="G77" s="94"/>
      <c r="H77"/>
      <c r="I77"/>
      <c r="K77" s="2"/>
      <c r="L77" s="2"/>
      <c r="O77" s="141"/>
    </row>
    <row r="78" spans="1:19">
      <c r="B78" s="36" t="s">
        <v>97</v>
      </c>
      <c r="C78" s="37">
        <f>ROUND((P76*Q76*R76)/D77,2)</f>
        <v>0.23</v>
      </c>
      <c r="D78" s="38" t="s">
        <v>36</v>
      </c>
      <c r="E78" s="35"/>
      <c r="F78" s="35"/>
      <c r="G78"/>
      <c r="H78"/>
      <c r="I78"/>
      <c r="K78" s="2"/>
      <c r="L78" s="2"/>
      <c r="O78" s="141"/>
    </row>
    <row r="79" spans="1:19">
      <c r="B79"/>
      <c r="C79"/>
      <c r="D79"/>
      <c r="E79"/>
      <c r="F79"/>
      <c r="G79"/>
      <c r="H79"/>
      <c r="I79"/>
      <c r="K79" s="2"/>
      <c r="L79" s="2"/>
      <c r="O79" s="139"/>
    </row>
    <row r="80" spans="1:19" hidden="1">
      <c r="A80" t="str">
        <f>IF(A$68=Q$71,"","hide this row")</f>
        <v>hide this row</v>
      </c>
      <c r="B80" s="3" t="s">
        <v>28</v>
      </c>
      <c r="C80" s="2">
        <v>4.26</v>
      </c>
      <c r="D80" s="28" t="s">
        <v>123</v>
      </c>
      <c r="E80"/>
      <c r="F80"/>
      <c r="G80"/>
      <c r="H80"/>
      <c r="K80" s="2"/>
      <c r="L80" s="2"/>
      <c r="O80" s="140" t="s">
        <v>126</v>
      </c>
      <c r="P80" t="str">
        <f>Q71</f>
        <v>42'' Deflector Parapet Self Weight (STD DWG SBR-1-99) (Composite Load to all beams)</v>
      </c>
    </row>
    <row r="81" spans="1:19" hidden="1">
      <c r="A81" t="str">
        <f>IF(A$68=Q$71,"","hide this row")</f>
        <v>hide this row</v>
      </c>
      <c r="B81" s="3" t="s">
        <v>31</v>
      </c>
      <c r="C81" t="s">
        <v>32</v>
      </c>
      <c r="D81"/>
      <c r="E81"/>
      <c r="F81"/>
      <c r="G81"/>
      <c r="H81"/>
      <c r="I81"/>
      <c r="K81" s="2"/>
      <c r="L81" s="2"/>
      <c r="O81" s="139"/>
    </row>
    <row r="82" spans="1:19" hidden="1">
      <c r="A82" t="str">
        <f>IF(A$68=Q$71,"","hide this row")</f>
        <v>hide this row</v>
      </c>
      <c r="B82" s="166" t="s">
        <v>31</v>
      </c>
      <c r="C82" s="95" t="str">
        <f>CONCATENATE(P82," sf  x ",Q82," k/cf  x ",R82," sides")</f>
        <v>4.083 sf  x 0.15 k/cf  x 2 sides</v>
      </c>
      <c r="G82" s="34"/>
      <c r="H82"/>
      <c r="I82"/>
      <c r="K82" s="2"/>
      <c r="L82" s="2"/>
      <c r="O82" s="139"/>
      <c r="P82" s="7">
        <v>4.0830000000000002</v>
      </c>
      <c r="Q82" s="32">
        <f>E24</f>
        <v>0.15</v>
      </c>
      <c r="R82" s="33">
        <v>2</v>
      </c>
      <c r="S82" s="34" t="s">
        <v>35</v>
      </c>
    </row>
    <row r="83" spans="1:19" hidden="1">
      <c r="A83" t="str">
        <f>IF(A$68=Q$71,"","hide this row")</f>
        <v>hide this row</v>
      </c>
      <c r="B83" s="166"/>
      <c r="D83" s="173">
        <f>C66</f>
        <v>4</v>
      </c>
      <c r="E83" s="173"/>
      <c r="F83" s="173"/>
      <c r="G83"/>
      <c r="H83"/>
      <c r="I83"/>
      <c r="K83" s="2"/>
      <c r="L83" s="2"/>
      <c r="O83" s="139"/>
    </row>
    <row r="84" spans="1:19" hidden="1">
      <c r="A84" t="str">
        <f>IF(A$68=Q$71,"","hide this row")</f>
        <v>hide this row</v>
      </c>
      <c r="B84" s="36" t="s">
        <v>37</v>
      </c>
      <c r="C84" s="37">
        <f>ROUND((P82*Q82*R82)/D83,2)</f>
        <v>0.31</v>
      </c>
      <c r="D84" s="38" t="s">
        <v>36</v>
      </c>
      <c r="E84" s="35"/>
      <c r="F84" s="35"/>
      <c r="G84"/>
      <c r="H84"/>
      <c r="I84"/>
      <c r="K84" s="2"/>
      <c r="L84" s="2"/>
      <c r="O84" s="139"/>
    </row>
    <row r="85" spans="1:19" hidden="1">
      <c r="B85"/>
      <c r="C85"/>
      <c r="D85"/>
      <c r="E85"/>
      <c r="F85"/>
      <c r="G85"/>
      <c r="H85"/>
      <c r="I85"/>
      <c r="K85" s="2"/>
      <c r="L85" s="2"/>
    </row>
    <row r="86" spans="1:19">
      <c r="A86" s="93" t="s">
        <v>40</v>
      </c>
      <c r="B86" s="17"/>
      <c r="C86"/>
      <c r="D86"/>
      <c r="E86"/>
      <c r="F86"/>
      <c r="G86"/>
      <c r="H86"/>
      <c r="I86"/>
    </row>
    <row r="87" spans="1:19">
      <c r="A87" s="19"/>
      <c r="B87" s="3" t="s">
        <v>53</v>
      </c>
      <c r="C87" s="174">
        <v>0.875</v>
      </c>
      <c r="D87" s="174"/>
      <c r="E87" t="s">
        <v>54</v>
      </c>
      <c r="G87"/>
      <c r="H87"/>
      <c r="I87"/>
    </row>
    <row r="88" spans="1:19" s="28" customFormat="1">
      <c r="B88" s="53" t="s">
        <v>73</v>
      </c>
      <c r="C88" s="28" t="s">
        <v>124</v>
      </c>
      <c r="D88" s="28" t="s">
        <v>54</v>
      </c>
      <c r="E88" s="96"/>
    </row>
    <row r="89" spans="1:19">
      <c r="A89" s="1"/>
      <c r="B89" s="36" t="s">
        <v>73</v>
      </c>
      <c r="C89" s="175">
        <f>C87*4</f>
        <v>3.5</v>
      </c>
      <c r="D89" s="175"/>
      <c r="E89" s="175"/>
      <c r="F89" s="19" t="s">
        <v>54</v>
      </c>
      <c r="G89"/>
      <c r="H89"/>
      <c r="I89"/>
    </row>
    <row r="90" spans="1:19">
      <c r="A90" s="1"/>
      <c r="B90" s="36"/>
      <c r="C90" s="17"/>
      <c r="D90" s="17"/>
      <c r="E90" s="17"/>
      <c r="F90" s="19"/>
      <c r="G90"/>
      <c r="H90"/>
      <c r="I90"/>
    </row>
    <row r="91" spans="1:19">
      <c r="A91" s="93" t="s">
        <v>134</v>
      </c>
      <c r="B91" s="36"/>
      <c r="C91" s="17"/>
      <c r="D91" s="17"/>
      <c r="E91" s="17"/>
      <c r="F91" s="19"/>
      <c r="G91"/>
      <c r="H91"/>
      <c r="I91"/>
      <c r="K91" s="3" t="s">
        <v>152</v>
      </c>
      <c r="L91" s="154">
        <v>16.5</v>
      </c>
      <c r="M91" t="s">
        <v>8</v>
      </c>
    </row>
    <row r="92" spans="1:19">
      <c r="A92" s="1"/>
      <c r="B92" s="3" t="s">
        <v>135</v>
      </c>
      <c r="C92" s="17">
        <f>4*C87</f>
        <v>3.5</v>
      </c>
      <c r="D92" s="39" t="s">
        <v>54</v>
      </c>
      <c r="E92" s="17"/>
      <c r="F92" s="19"/>
      <c r="H92"/>
      <c r="I92"/>
      <c r="K92" s="3" t="s">
        <v>17</v>
      </c>
      <c r="L92" s="2">
        <f>L91+9</f>
        <v>25.5</v>
      </c>
      <c r="M92" t="s">
        <v>8</v>
      </c>
    </row>
    <row r="93" spans="1:19">
      <c r="A93" s="1"/>
      <c r="B93" s="3" t="s">
        <v>136</v>
      </c>
      <c r="C93" s="17">
        <v>1</v>
      </c>
      <c r="D93" s="39" t="s">
        <v>54</v>
      </c>
      <c r="E93" s="17"/>
      <c r="F93" s="19"/>
      <c r="I93"/>
    </row>
    <row r="94" spans="1:19">
      <c r="A94" s="1"/>
      <c r="B94" s="36" t="s">
        <v>142</v>
      </c>
      <c r="C94" s="125">
        <v>4.2</v>
      </c>
      <c r="D94" s="116" t="s">
        <v>54</v>
      </c>
      <c r="E94" s="17"/>
      <c r="F94" s="19"/>
      <c r="G94" s="17"/>
      <c r="H94" s="36" t="s">
        <v>141</v>
      </c>
      <c r="I94" s="17">
        <f>(L91-(C95-1)*(C94)-C87)/2</f>
        <v>3.6124999999999998</v>
      </c>
      <c r="J94" s="19" t="s">
        <v>54</v>
      </c>
      <c r="K94" s="19"/>
      <c r="L94" s="19"/>
    </row>
    <row r="95" spans="1:19" ht="13.5" thickBot="1">
      <c r="A95" s="111"/>
      <c r="B95" s="53" t="s">
        <v>137</v>
      </c>
      <c r="C95" s="155">
        <v>3</v>
      </c>
      <c r="D95" s="39" t="s">
        <v>138</v>
      </c>
      <c r="E95" s="17"/>
      <c r="F95" s="19"/>
      <c r="G95"/>
    </row>
    <row r="96" spans="1:19" ht="14.25" thickTop="1" thickBot="1">
      <c r="A96" s="111"/>
      <c r="B96" s="53" t="s">
        <v>139</v>
      </c>
      <c r="C96" s="128" t="str">
        <f>IF(C94&lt;C92,"NOT OK",IF(((L91-((C95-1)*C94)-C87)/2)&gt;C93,"OK","NOT OK"))</f>
        <v>OK</v>
      </c>
      <c r="D96" s="58"/>
      <c r="E96" s="17"/>
      <c r="F96" s="19"/>
      <c r="G96"/>
      <c r="H96"/>
      <c r="I96"/>
      <c r="K96" s="124" t="s">
        <v>140</v>
      </c>
      <c r="L96" s="120">
        <f>(L91-(C95-1)*(L97)-C87)/2</f>
        <v>1</v>
      </c>
      <c r="M96" s="118" t="s">
        <v>54</v>
      </c>
    </row>
    <row r="97" spans="1:22" ht="13.5" thickTop="1">
      <c r="A97" s="1"/>
      <c r="F97" s="121"/>
      <c r="G97" s="122"/>
      <c r="H97" s="123"/>
      <c r="K97" s="119" t="s">
        <v>169</v>
      </c>
      <c r="L97" s="120">
        <f>(L91-C87-(2*C93))/(C95-1)</f>
        <v>6.8125</v>
      </c>
      <c r="M97" s="152" t="s">
        <v>54</v>
      </c>
    </row>
    <row r="98" spans="1:22" hidden="1">
      <c r="A98" s="19"/>
      <c r="C98"/>
      <c r="D98"/>
      <c r="E98"/>
      <c r="F98"/>
      <c r="G98"/>
      <c r="H98"/>
      <c r="I98"/>
    </row>
    <row r="99" spans="1:22">
      <c r="A99" s="93" t="s">
        <v>129</v>
      </c>
      <c r="C99"/>
      <c r="D99"/>
      <c r="E99"/>
      <c r="F99"/>
      <c r="G99"/>
      <c r="H99"/>
      <c r="I99"/>
    </row>
    <row r="100" spans="1:22">
      <c r="B100" s="3" t="s">
        <v>63</v>
      </c>
      <c r="C100" s="174">
        <v>2500</v>
      </c>
      <c r="D100" s="174"/>
      <c r="E100"/>
      <c r="G100"/>
      <c r="H100"/>
      <c r="I100"/>
    </row>
    <row r="101" spans="1:22">
      <c r="B101" s="3" t="s">
        <v>64</v>
      </c>
      <c r="C101" s="176">
        <v>0.15</v>
      </c>
      <c r="D101" s="176"/>
      <c r="G101"/>
      <c r="H101"/>
      <c r="I101"/>
    </row>
    <row r="102" spans="1:22">
      <c r="B102" s="36" t="s">
        <v>65</v>
      </c>
      <c r="C102" s="175">
        <f>ROUND(C101*C100,0)</f>
        <v>375</v>
      </c>
      <c r="D102" s="175"/>
      <c r="E102"/>
      <c r="G102"/>
      <c r="H102"/>
      <c r="I102"/>
    </row>
    <row r="103" spans="1:22" hidden="1">
      <c r="F103"/>
      <c r="G103"/>
      <c r="H103"/>
      <c r="I103"/>
      <c r="P103" t="s">
        <v>130</v>
      </c>
    </row>
    <row r="104" spans="1:22">
      <c r="B104" s="127" t="s">
        <v>158</v>
      </c>
      <c r="C104" s="6" t="str">
        <f>CONCATENATE(" Truck Loading Cycles = ",V105)</f>
        <v xml:space="preserve"> Truck Loading Cycles = 500000</v>
      </c>
      <c r="D104"/>
      <c r="E104"/>
      <c r="F104"/>
      <c r="G104"/>
      <c r="H104"/>
      <c r="P104" s="113" t="str">
        <f>IF(B104&lt;&gt;"Case I",IF((C102*0.55)&gt;2500,"Case I"," ")," ")</f>
        <v xml:space="preserve"> </v>
      </c>
    </row>
    <row r="105" spans="1:22">
      <c r="C105" t="str">
        <f>CONCATENATE(" Lane Loading Cycles = ",V106)</f>
        <v xml:space="preserve"> Lane Loading Cycles = 100000</v>
      </c>
      <c r="D105"/>
      <c r="E105"/>
      <c r="F105"/>
      <c r="G105"/>
      <c r="J105" s="42"/>
      <c r="P105" s="114" t="str">
        <f>IF(B104&lt;&gt;"Case II",IF((C102*0.55)&lt;2500,"Case II"," ")," ")</f>
        <v xml:space="preserve"> </v>
      </c>
      <c r="V105" s="42">
        <f>IF(B$104="Case I",2000000,IF(B$104="Case II",500000,100000))</f>
        <v>500000</v>
      </c>
    </row>
    <row r="106" spans="1:22">
      <c r="D106"/>
      <c r="E106"/>
      <c r="F106"/>
      <c r="G106"/>
      <c r="J106" s="42"/>
      <c r="P106" s="115" t="str">
        <f>IF(B104="Case III","Is this a county job, otherwise use Case II as a min."," ")</f>
        <v xml:space="preserve"> </v>
      </c>
      <c r="V106" s="42">
        <f>IF(B$104="Case I",500000,IF(B$104="Case II",100000,100000))</f>
        <v>100000</v>
      </c>
    </row>
    <row r="107" spans="1:22">
      <c r="A107" s="93" t="s">
        <v>68</v>
      </c>
      <c r="C107"/>
      <c r="D107"/>
      <c r="E107"/>
      <c r="F107"/>
      <c r="G107"/>
      <c r="H107"/>
      <c r="I107"/>
    </row>
    <row r="108" spans="1:22">
      <c r="B108" s="104"/>
      <c r="C108" s="105"/>
      <c r="D108" s="105" t="s">
        <v>71</v>
      </c>
      <c r="E108" s="105"/>
      <c r="F108" s="106"/>
      <c r="G108" s="97"/>
      <c r="H108" s="98"/>
      <c r="I108" s="177" t="s">
        <v>72</v>
      </c>
      <c r="J108" s="177"/>
      <c r="K108" s="177"/>
      <c r="L108" s="98"/>
      <c r="M108" s="98"/>
      <c r="N108" s="99"/>
    </row>
    <row r="109" spans="1:22">
      <c r="B109" s="178" t="s">
        <v>69</v>
      </c>
      <c r="C109" s="179" t="s">
        <v>70</v>
      </c>
      <c r="D109" s="166" t="s">
        <v>50</v>
      </c>
      <c r="E109" s="6">
        <v>2</v>
      </c>
      <c r="F109" s="107"/>
      <c r="G109" s="178" t="s">
        <v>69</v>
      </c>
      <c r="H109" s="166"/>
      <c r="I109" s="179" t="s">
        <v>70</v>
      </c>
      <c r="J109" s="166" t="s">
        <v>50</v>
      </c>
      <c r="K109" s="6">
        <v>2</v>
      </c>
      <c r="N109" s="100"/>
    </row>
    <row r="110" spans="1:22">
      <c r="B110" s="178"/>
      <c r="C110" s="179"/>
      <c r="D110" s="166"/>
      <c r="E110"/>
      <c r="F110" s="100"/>
      <c r="G110" s="178"/>
      <c r="H110" s="166"/>
      <c r="I110" s="179"/>
      <c r="J110" s="166"/>
      <c r="N110" s="100"/>
    </row>
    <row r="111" spans="1:22">
      <c r="B111" s="178" t="s">
        <v>69</v>
      </c>
      <c r="C111" s="181">
        <f>IF(V105=100000,13000,IF(V105=500000,10600,7850))</f>
        <v>10600</v>
      </c>
      <c r="D111" s="181"/>
      <c r="E111" s="181">
        <f>C87</f>
        <v>0.875</v>
      </c>
      <c r="F111" s="107">
        <v>2</v>
      </c>
      <c r="G111" s="178" t="s">
        <v>69</v>
      </c>
      <c r="H111" s="166"/>
      <c r="I111" s="181">
        <f>IF(V106=100000,13000,IF(V106=500000,10600,7850))</f>
        <v>13000</v>
      </c>
      <c r="J111" s="181"/>
      <c r="K111" s="181"/>
      <c r="L111" s="181">
        <f>C87</f>
        <v>0.875</v>
      </c>
      <c r="M111" s="6">
        <v>2</v>
      </c>
      <c r="N111" s="100"/>
    </row>
    <row r="112" spans="1:22">
      <c r="B112" s="178"/>
      <c r="C112" s="181"/>
      <c r="D112" s="181"/>
      <c r="E112" s="181"/>
      <c r="F112" s="108"/>
      <c r="G112" s="178"/>
      <c r="H112" s="166"/>
      <c r="I112" s="181"/>
      <c r="J112" s="181"/>
      <c r="K112" s="181"/>
      <c r="L112" s="181"/>
      <c r="N112" s="100"/>
    </row>
    <row r="113" spans="1:24">
      <c r="B113" s="109" t="s">
        <v>69</v>
      </c>
      <c r="C113" s="182">
        <f>C111*E111^F111</f>
        <v>8115.625</v>
      </c>
      <c r="D113" s="182"/>
      <c r="E113" s="182"/>
      <c r="F113" s="100" t="s">
        <v>74</v>
      </c>
      <c r="G113" s="101"/>
      <c r="H113" s="3" t="s">
        <v>69</v>
      </c>
      <c r="I113" s="182">
        <f>I111*L111^M111</f>
        <v>9953.125</v>
      </c>
      <c r="J113" s="182"/>
      <c r="K113" s="182"/>
      <c r="L113" t="s">
        <v>74</v>
      </c>
      <c r="N113" s="100"/>
    </row>
    <row r="114" spans="1:24">
      <c r="B114" s="110" t="s">
        <v>69</v>
      </c>
      <c r="C114" s="183">
        <f>C113/1000</f>
        <v>8.1156249999999996</v>
      </c>
      <c r="D114" s="183"/>
      <c r="E114" s="183"/>
      <c r="F114" s="103" t="s">
        <v>75</v>
      </c>
      <c r="G114" s="102"/>
      <c r="H114" s="12" t="s">
        <v>69</v>
      </c>
      <c r="I114" s="183">
        <f>I113/1000</f>
        <v>9.953125</v>
      </c>
      <c r="J114" s="183"/>
      <c r="K114" s="183"/>
      <c r="L114" s="34" t="s">
        <v>75</v>
      </c>
      <c r="M114" s="34"/>
      <c r="N114" s="103"/>
    </row>
    <row r="115" spans="1:24">
      <c r="C115"/>
      <c r="D115"/>
      <c r="E115"/>
      <c r="F115"/>
      <c r="G115"/>
      <c r="H115"/>
      <c r="I115"/>
    </row>
    <row r="116" spans="1:24">
      <c r="A116" s="93" t="s">
        <v>76</v>
      </c>
      <c r="C116"/>
      <c r="D116"/>
      <c r="E116"/>
      <c r="F116"/>
      <c r="G116"/>
      <c r="H116"/>
      <c r="I116"/>
    </row>
    <row r="117" spans="1:24">
      <c r="B117" s="3" t="s">
        <v>77</v>
      </c>
      <c r="C117" s="28" t="s">
        <v>173</v>
      </c>
      <c r="D117"/>
      <c r="E117"/>
      <c r="F117"/>
      <c r="G117"/>
      <c r="H117"/>
      <c r="I117"/>
    </row>
    <row r="118" spans="1:24">
      <c r="B118" s="3" t="s">
        <v>77</v>
      </c>
      <c r="C118" s="6" t="str">
        <f>CONCATENATE(O118,"''  x ",R118,"'' x ",T118," x ",V118,"/",X118)</f>
        <v>8.5''  x 12'' x 0.021 x 2/3</v>
      </c>
      <c r="G118" s="184" t="s">
        <v>100</v>
      </c>
      <c r="H118" s="184"/>
      <c r="I118" s="184"/>
      <c r="J118" s="184"/>
      <c r="K118" s="184"/>
      <c r="L118" s="184"/>
      <c r="M118" s="184"/>
      <c r="N118" s="184"/>
      <c r="O118" s="162">
        <v>8.5</v>
      </c>
      <c r="P118" s="162"/>
      <c r="Q118" s="2" t="s">
        <v>79</v>
      </c>
      <c r="R118" s="2">
        <v>12</v>
      </c>
      <c r="S118" s="2" t="s">
        <v>79</v>
      </c>
      <c r="T118" s="2">
        <v>2.1000000000000001E-2</v>
      </c>
      <c r="U118" s="2" t="s">
        <v>79</v>
      </c>
      <c r="V118" s="2">
        <v>2</v>
      </c>
      <c r="W118" s="2" t="s">
        <v>80</v>
      </c>
      <c r="X118" s="2">
        <v>3</v>
      </c>
    </row>
    <row r="119" spans="1:24">
      <c r="B119" s="156" t="s">
        <v>77</v>
      </c>
      <c r="C119" s="180">
        <f>ROUND(O118*R118*T118*V118/X118,2)</f>
        <v>1.43</v>
      </c>
      <c r="D119" s="180"/>
      <c r="E119" s="157" t="s">
        <v>125</v>
      </c>
      <c r="F119" s="158"/>
      <c r="G119" s="184"/>
      <c r="H119" s="184"/>
      <c r="I119" s="184"/>
      <c r="J119" s="184"/>
      <c r="K119" s="184"/>
      <c r="L119" s="184"/>
      <c r="M119" s="184"/>
      <c r="N119" s="184"/>
    </row>
    <row r="120" spans="1:24">
      <c r="C120"/>
      <c r="D120"/>
      <c r="E120"/>
      <c r="F120"/>
      <c r="G120" s="184"/>
      <c r="H120" s="184"/>
      <c r="I120" s="184"/>
      <c r="J120" s="184"/>
      <c r="K120" s="184"/>
      <c r="L120" s="184"/>
      <c r="M120" s="184"/>
      <c r="N120" s="184"/>
    </row>
    <row r="121" spans="1:24" hidden="1">
      <c r="C121"/>
      <c r="D121"/>
      <c r="E121"/>
      <c r="F121"/>
    </row>
    <row r="122" spans="1:24">
      <c r="A122" s="93" t="s">
        <v>82</v>
      </c>
      <c r="C122"/>
      <c r="D122"/>
      <c r="E122"/>
      <c r="F122"/>
    </row>
    <row r="123" spans="1:24">
      <c r="B123" s="3" t="s">
        <v>83</v>
      </c>
      <c r="C123" t="s">
        <v>84</v>
      </c>
      <c r="D123"/>
      <c r="E123"/>
      <c r="F123"/>
    </row>
    <row r="124" spans="1:24">
      <c r="B124" s="166" t="s">
        <v>83</v>
      </c>
      <c r="C124" s="167">
        <f>O118</f>
        <v>8.5</v>
      </c>
      <c r="D124" s="167"/>
      <c r="E124" s="179" t="s">
        <v>85</v>
      </c>
      <c r="F124" s="179">
        <v>1</v>
      </c>
    </row>
    <row r="125" spans="1:24">
      <c r="B125" s="166"/>
      <c r="C125" s="162">
        <v>2</v>
      </c>
      <c r="D125" s="162"/>
      <c r="E125" s="179"/>
      <c r="F125" s="179"/>
      <c r="G125"/>
      <c r="H125"/>
      <c r="I125"/>
    </row>
    <row r="126" spans="1:24">
      <c r="B126" s="3" t="s">
        <v>83</v>
      </c>
      <c r="C126" s="162">
        <f>(C124/C125)-F124</f>
        <v>3.25</v>
      </c>
      <c r="D126" s="162"/>
      <c r="E126" s="162"/>
      <c r="F126" t="s">
        <v>54</v>
      </c>
      <c r="G126"/>
      <c r="H126"/>
      <c r="I126"/>
    </row>
    <row r="127" spans="1:24">
      <c r="C127" s="2"/>
      <c r="F127"/>
      <c r="G127"/>
      <c r="H127"/>
      <c r="I127"/>
    </row>
    <row r="128" spans="1:24">
      <c r="A128" s="93" t="s">
        <v>159</v>
      </c>
      <c r="C128" s="2"/>
      <c r="F128"/>
    </row>
    <row r="129" spans="1:13">
      <c r="B129" s="53"/>
      <c r="C129" s="53" t="s">
        <v>181</v>
      </c>
      <c r="D129" s="186">
        <v>7.96</v>
      </c>
      <c r="E129" s="186"/>
      <c r="F129" t="s">
        <v>160</v>
      </c>
      <c r="J129" s="2"/>
      <c r="K129" s="53" t="s">
        <v>163</v>
      </c>
      <c r="L129" s="154" t="s">
        <v>180</v>
      </c>
      <c r="M129" s="28" t="s">
        <v>164</v>
      </c>
    </row>
    <row r="130" spans="1:13" ht="13.5" thickBot="1">
      <c r="B130" s="146"/>
      <c r="C130" s="147" t="s">
        <v>161</v>
      </c>
      <c r="D130" s="187">
        <v>7.96</v>
      </c>
      <c r="E130" s="187"/>
      <c r="F130" s="146" t="s">
        <v>160</v>
      </c>
      <c r="G130"/>
      <c r="H130"/>
      <c r="I130"/>
    </row>
    <row r="131" spans="1:13">
      <c r="B131"/>
      <c r="C131" s="3" t="s">
        <v>162</v>
      </c>
      <c r="D131" s="162">
        <f>ROUND(AVERAGE(D129:D130),2)</f>
        <v>7.96</v>
      </c>
      <c r="E131" s="162"/>
      <c r="F131" t="s">
        <v>160</v>
      </c>
    </row>
    <row r="132" spans="1:13">
      <c r="B132"/>
      <c r="F132"/>
    </row>
    <row r="133" spans="1:13" hidden="1">
      <c r="B133"/>
      <c r="F133"/>
      <c r="G133"/>
      <c r="H133"/>
      <c r="I133"/>
    </row>
    <row r="134" spans="1:13">
      <c r="B134"/>
      <c r="C134" s="53" t="s">
        <v>165</v>
      </c>
      <c r="D134" s="162">
        <f>ROUND(D131*IF(L129="Exist",1.15,1.1),2)</f>
        <v>9.15</v>
      </c>
      <c r="E134" s="162"/>
      <c r="F134" s="28" t="s">
        <v>166</v>
      </c>
      <c r="G134"/>
      <c r="H134"/>
      <c r="I134"/>
    </row>
    <row r="135" spans="1:13">
      <c r="C135" s="53" t="s">
        <v>167</v>
      </c>
      <c r="D135" s="186">
        <v>6.49</v>
      </c>
      <c r="E135" s="186"/>
      <c r="F135" s="6" t="str">
        <f>IF(D135&lt;D134,"sq ft OK proceed with design","sq ft N/G Get refined Analysis")</f>
        <v>sq ft OK proceed with design</v>
      </c>
      <c r="G135"/>
      <c r="H135"/>
      <c r="I135"/>
    </row>
    <row r="136" spans="1:13">
      <c r="A136" s="143"/>
      <c r="C136" s="2"/>
      <c r="F136"/>
      <c r="G136"/>
      <c r="H136"/>
      <c r="I136"/>
    </row>
    <row r="137" spans="1:13">
      <c r="C137" s="2"/>
      <c r="F137"/>
      <c r="G137"/>
      <c r="H137"/>
      <c r="I137"/>
    </row>
    <row r="138" spans="1:13">
      <c r="C138" s="2"/>
      <c r="F138"/>
      <c r="G138"/>
      <c r="H138"/>
      <c r="I138"/>
    </row>
    <row r="139" spans="1:13">
      <c r="C139" s="2"/>
      <c r="F139"/>
      <c r="G139"/>
      <c r="H139"/>
      <c r="I139"/>
    </row>
    <row r="140" spans="1:13">
      <c r="C140" s="2"/>
      <c r="F140"/>
      <c r="G140"/>
      <c r="H140"/>
      <c r="I140"/>
    </row>
    <row r="141" spans="1:13">
      <c r="C141" s="2"/>
      <c r="F141"/>
      <c r="G141"/>
      <c r="H141"/>
      <c r="I141"/>
    </row>
    <row r="142" spans="1:13">
      <c r="C142" s="2"/>
      <c r="F142"/>
      <c r="G142"/>
      <c r="H142"/>
      <c r="I142"/>
    </row>
    <row r="143" spans="1:13">
      <c r="C143" s="2"/>
      <c r="F143"/>
      <c r="G143"/>
      <c r="H143"/>
      <c r="I143"/>
    </row>
    <row r="144" spans="1:13">
      <c r="C144"/>
      <c r="D144"/>
      <c r="E144"/>
      <c r="F144"/>
      <c r="G144"/>
      <c r="H144"/>
      <c r="I144"/>
    </row>
    <row r="145" spans="1:15">
      <c r="B145" s="36"/>
      <c r="C145" s="17"/>
      <c r="D145" s="17"/>
      <c r="K145" s="2"/>
      <c r="L145" s="2"/>
    </row>
    <row r="146" spans="1:15">
      <c r="B146" s="36"/>
      <c r="C146" s="17"/>
      <c r="D146" s="17"/>
      <c r="K146" s="2"/>
      <c r="L146" s="2"/>
    </row>
    <row r="148" spans="1:15">
      <c r="A148" s="19" t="s">
        <v>25</v>
      </c>
      <c r="C148" s="2"/>
    </row>
    <row r="149" spans="1:15">
      <c r="A149" s="3"/>
      <c r="C149" s="2"/>
    </row>
    <row r="150" spans="1:15" ht="12.75" customHeight="1">
      <c r="A150" s="188" t="s">
        <v>153</v>
      </c>
      <c r="B150" s="188"/>
      <c r="C150" s="188"/>
      <c r="D150" s="188"/>
    </row>
    <row r="151" spans="1:15">
      <c r="A151" s="61"/>
      <c r="B151" s="61"/>
      <c r="C151" s="2"/>
    </row>
    <row r="152" spans="1:15">
      <c r="A152" s="61"/>
      <c r="B152" s="61"/>
      <c r="C152" s="2"/>
    </row>
    <row r="153" spans="1:15" ht="12.75" customHeight="1">
      <c r="A153" s="185" t="s">
        <v>26</v>
      </c>
      <c r="B153" s="185"/>
      <c r="C153" s="185"/>
      <c r="D153" s="185"/>
      <c r="E153" s="185"/>
      <c r="F153" s="185"/>
      <c r="G153" s="185"/>
      <c r="H153" s="185"/>
      <c r="I153" s="185"/>
      <c r="J153" s="185"/>
      <c r="K153" s="185"/>
      <c r="L153" s="185"/>
      <c r="M153" s="185"/>
      <c r="N153" s="185"/>
      <c r="O153" s="185"/>
    </row>
    <row r="154" spans="1:15">
      <c r="A154" s="185"/>
      <c r="B154" s="185"/>
      <c r="C154" s="185"/>
      <c r="D154" s="185"/>
      <c r="E154" s="185"/>
      <c r="F154" s="185"/>
      <c r="G154" s="185"/>
      <c r="H154" s="185"/>
      <c r="I154" s="185"/>
      <c r="J154" s="185"/>
      <c r="K154" s="185"/>
      <c r="L154" s="185"/>
      <c r="M154" s="185"/>
      <c r="N154" s="185"/>
      <c r="O154" s="185"/>
    </row>
    <row r="155" spans="1:15">
      <c r="A155" s="185"/>
      <c r="B155" s="185"/>
      <c r="C155" s="185"/>
      <c r="D155" s="185"/>
      <c r="E155" s="185"/>
      <c r="F155" s="185"/>
      <c r="G155" s="185"/>
      <c r="H155" s="185"/>
      <c r="I155" s="185"/>
      <c r="J155" s="185"/>
      <c r="K155" s="185"/>
      <c r="L155" s="185"/>
      <c r="M155" s="185"/>
      <c r="N155" s="185"/>
      <c r="O155" s="185"/>
    </row>
    <row r="156" spans="1:15">
      <c r="A156" s="185"/>
      <c r="B156" s="185"/>
      <c r="C156" s="185"/>
      <c r="D156" s="185"/>
      <c r="E156" s="185"/>
      <c r="F156" s="185"/>
      <c r="G156" s="185"/>
      <c r="H156" s="185"/>
      <c r="I156" s="185"/>
      <c r="J156" s="185"/>
      <c r="K156" s="185"/>
      <c r="L156" s="185"/>
      <c r="M156" s="185"/>
      <c r="N156" s="185"/>
      <c r="O156" s="185"/>
    </row>
    <row r="157" spans="1:15">
      <c r="A157" s="185"/>
      <c r="B157" s="185"/>
      <c r="C157" s="185"/>
      <c r="D157" s="185"/>
      <c r="E157" s="185"/>
      <c r="F157" s="185"/>
      <c r="G157" s="185"/>
      <c r="H157" s="185"/>
      <c r="I157" s="185"/>
      <c r="J157" s="185"/>
      <c r="K157" s="185"/>
      <c r="L157" s="185"/>
      <c r="M157" s="185"/>
      <c r="N157" s="185"/>
      <c r="O157" s="185"/>
    </row>
    <row r="158" spans="1:15">
      <c r="A158" s="185"/>
      <c r="B158" s="185"/>
      <c r="C158" s="185"/>
      <c r="D158" s="185"/>
      <c r="E158" s="185"/>
      <c r="F158" s="185"/>
      <c r="G158" s="185"/>
      <c r="H158" s="185"/>
      <c r="I158" s="185"/>
      <c r="J158" s="185"/>
      <c r="K158" s="185"/>
      <c r="L158" s="185"/>
      <c r="M158" s="185"/>
      <c r="N158" s="185"/>
      <c r="O158" s="185"/>
    </row>
    <row r="159" spans="1:15">
      <c r="A159" s="185"/>
      <c r="B159" s="185"/>
      <c r="C159" s="185"/>
      <c r="D159" s="185"/>
      <c r="E159" s="185"/>
      <c r="F159" s="185"/>
      <c r="G159" s="185"/>
      <c r="H159" s="185"/>
      <c r="I159" s="185"/>
      <c r="J159" s="185"/>
      <c r="K159" s="185"/>
      <c r="L159" s="185"/>
      <c r="M159" s="185"/>
      <c r="N159" s="185"/>
      <c r="O159" s="185"/>
    </row>
    <row r="160" spans="1:15">
      <c r="A160" s="185"/>
      <c r="B160" s="185"/>
      <c r="C160" s="185"/>
      <c r="D160" s="185"/>
      <c r="E160" s="185"/>
      <c r="F160" s="185"/>
      <c r="G160" s="185"/>
      <c r="H160" s="185"/>
      <c r="I160" s="185"/>
      <c r="J160" s="185"/>
      <c r="K160" s="185"/>
      <c r="L160" s="185"/>
      <c r="M160" s="185"/>
      <c r="N160" s="185"/>
      <c r="O160" s="185"/>
    </row>
    <row r="161" spans="1:25">
      <c r="B161" s="21"/>
      <c r="C161" s="21"/>
      <c r="D161" s="21"/>
      <c r="E161" s="21"/>
      <c r="F161" s="21"/>
    </row>
    <row r="162" spans="1:25">
      <c r="B162" s="21"/>
      <c r="C162" s="21"/>
      <c r="D162" s="21"/>
      <c r="E162" s="21"/>
      <c r="F162" s="21"/>
    </row>
    <row r="163" spans="1:25">
      <c r="B163" s="21"/>
      <c r="C163" s="21"/>
      <c r="D163" s="21"/>
      <c r="E163" s="21"/>
      <c r="F163" s="21"/>
    </row>
    <row r="164" spans="1:25">
      <c r="B164" s="21"/>
      <c r="C164" s="21"/>
      <c r="D164" s="21"/>
      <c r="E164" s="21"/>
      <c r="F164" s="21"/>
    </row>
    <row r="165" spans="1:25">
      <c r="B165" s="21"/>
      <c r="C165" s="21"/>
      <c r="D165" s="21"/>
      <c r="E165" s="21"/>
      <c r="F165" s="21"/>
    </row>
    <row r="166" spans="1:25">
      <c r="B166" s="21"/>
      <c r="C166" s="21"/>
      <c r="D166" s="21"/>
      <c r="E166" s="21"/>
      <c r="F166" s="21"/>
    </row>
    <row r="167" spans="1:25">
      <c r="B167" s="21"/>
      <c r="C167" s="21"/>
      <c r="D167" s="21"/>
      <c r="E167" s="21"/>
      <c r="F167" s="21"/>
    </row>
    <row r="168" spans="1:25" s="2" customFormat="1">
      <c r="A168"/>
      <c r="B168" s="21"/>
      <c r="C168" s="21"/>
      <c r="D168" s="21"/>
      <c r="E168" s="21"/>
      <c r="F168" s="21"/>
      <c r="J168"/>
      <c r="K168"/>
      <c r="L168"/>
      <c r="M168"/>
      <c r="N168"/>
      <c r="O168"/>
      <c r="P168"/>
      <c r="Q168"/>
      <c r="R168"/>
      <c r="S168"/>
      <c r="T168"/>
      <c r="U168"/>
      <c r="V168"/>
      <c r="W168"/>
      <c r="X168"/>
      <c r="Y168"/>
    </row>
  </sheetData>
  <mergeCells count="69">
    <mergeCell ref="A153:O160"/>
    <mergeCell ref="D129:E129"/>
    <mergeCell ref="D130:E130"/>
    <mergeCell ref="D131:E131"/>
    <mergeCell ref="D134:E134"/>
    <mergeCell ref="D135:E135"/>
    <mergeCell ref="A150:D150"/>
    <mergeCell ref="B124:B125"/>
    <mergeCell ref="C124:D124"/>
    <mergeCell ref="E124:E125"/>
    <mergeCell ref="F124:F125"/>
    <mergeCell ref="C125:D125"/>
    <mergeCell ref="C126:E126"/>
    <mergeCell ref="C113:E113"/>
    <mergeCell ref="I113:K113"/>
    <mergeCell ref="C114:E114"/>
    <mergeCell ref="I114:K114"/>
    <mergeCell ref="G118:N120"/>
    <mergeCell ref="O118:P118"/>
    <mergeCell ref="C119:D119"/>
    <mergeCell ref="B111:B112"/>
    <mergeCell ref="C111:D112"/>
    <mergeCell ref="E111:E112"/>
    <mergeCell ref="G111:H112"/>
    <mergeCell ref="I111:K112"/>
    <mergeCell ref="L111:L112"/>
    <mergeCell ref="B109:B110"/>
    <mergeCell ref="C109:C110"/>
    <mergeCell ref="D109:D110"/>
    <mergeCell ref="G109:H110"/>
    <mergeCell ref="I109:I110"/>
    <mergeCell ref="J109:J110"/>
    <mergeCell ref="C87:D87"/>
    <mergeCell ref="C89:E89"/>
    <mergeCell ref="C100:D100"/>
    <mergeCell ref="C101:D101"/>
    <mergeCell ref="C102:D102"/>
    <mergeCell ref="I108:K108"/>
    <mergeCell ref="A68:N68"/>
    <mergeCell ref="D70:E70"/>
    <mergeCell ref="B76:B77"/>
    <mergeCell ref="D77:F77"/>
    <mergeCell ref="B82:B83"/>
    <mergeCell ref="D83:F83"/>
    <mergeCell ref="E52:G52"/>
    <mergeCell ref="M57:N57"/>
    <mergeCell ref="M59:N59"/>
    <mergeCell ref="M61:N61"/>
    <mergeCell ref="J64:K64"/>
    <mergeCell ref="M64:N64"/>
    <mergeCell ref="C19:D19"/>
    <mergeCell ref="P19:R19"/>
    <mergeCell ref="J9:K9"/>
    <mergeCell ref="M9:N9"/>
    <mergeCell ref="B15:B16"/>
    <mergeCell ref="C15:E15"/>
    <mergeCell ref="F15:G16"/>
    <mergeCell ref="C16:E16"/>
    <mergeCell ref="B17:B18"/>
    <mergeCell ref="C17:E17"/>
    <mergeCell ref="F17:G18"/>
    <mergeCell ref="P17:R17"/>
    <mergeCell ref="C18:E18"/>
    <mergeCell ref="M7:N7"/>
    <mergeCell ref="A1:A5"/>
    <mergeCell ref="M3:N3"/>
    <mergeCell ref="C5:E5"/>
    <mergeCell ref="M5:N5"/>
    <mergeCell ref="C6:D6"/>
  </mergeCells>
  <conditionalFormatting sqref="F135">
    <cfRule type="expression" dxfId="1" priority="1" stopIfTrue="1">
      <formula>IF($D$150&gt;$D$149,1)</formula>
    </cfRule>
  </conditionalFormatting>
  <dataValidations count="5">
    <dataValidation type="list" allowBlank="1" showInputMessage="1" showErrorMessage="1" sqref="C44" xr:uid="{00000000-0002-0000-0000-000000000000}">
      <formula1>"60,30"</formula1>
    </dataValidation>
    <dataValidation type="list" allowBlank="1" showInputMessage="1" showErrorMessage="1" sqref="C87" xr:uid="{00000000-0002-0000-0000-000001000000}">
      <formula1>"0.75,0.875,1"</formula1>
    </dataValidation>
    <dataValidation type="list" allowBlank="1" showInputMessage="1" showErrorMessage="1" sqref="B104" xr:uid="{00000000-0002-0000-0000-000002000000}">
      <formula1>"Case I,Case II, Case III"</formula1>
    </dataValidation>
    <dataValidation type="list" allowBlank="1" showInputMessage="1" showErrorMessage="1" sqref="L129" xr:uid="{00000000-0002-0000-0000-000004000000}">
      <formula1>"Exist,New"</formula1>
    </dataValidation>
    <dataValidation type="list" allowBlank="1" showInputMessage="1" showErrorMessage="1" sqref="E52:G52" xr:uid="{00000000-0002-0000-0000-000005000000}">
      <formula1>"t/t parapet,f/f railing"</formula1>
    </dataValidation>
  </dataValidations>
  <printOptions horizontalCentered="1"/>
  <pageMargins left="0.5" right="0.5" top="0.5" bottom="0.6" header="0.5" footer="0.3"/>
  <pageSetup scale="91" orientation="portrait" r:id="rId1"/>
  <headerFooter alignWithMargins="0">
    <oddFooter>&amp;L&amp;Z&amp;F</oddFooter>
  </headerFooter>
  <rowBreaks count="1" manualBreakCount="1">
    <brk id="56" max="1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17BBB8-0ACC-4247-95F1-C247C882971F}">
  <dimension ref="A1:Y169"/>
  <sheetViews>
    <sheetView view="pageBreakPreview" topLeftCell="A21" zoomScaleNormal="100" zoomScaleSheetLayoutView="100" workbookViewId="0">
      <selection activeCell="W110" sqref="W110"/>
    </sheetView>
  </sheetViews>
  <sheetFormatPr defaultRowHeight="12.75"/>
  <cols>
    <col min="1" max="1" width="13.85546875" customWidth="1"/>
    <col min="2" max="2" width="18.85546875" style="3" customWidth="1"/>
    <col min="3" max="3" width="6.85546875" style="3" customWidth="1"/>
    <col min="4" max="4" width="4.28515625" style="2" customWidth="1"/>
    <col min="5" max="5" width="6.85546875" style="2" customWidth="1"/>
    <col min="6" max="6" width="4.140625" style="2" customWidth="1"/>
    <col min="7" max="7" width="9.7109375" style="2" customWidth="1"/>
    <col min="8" max="8" width="2.7109375" style="2" customWidth="1"/>
    <col min="9" max="9" width="8.7109375" style="2" customWidth="1"/>
    <col min="10" max="11" width="2.7109375" customWidth="1"/>
    <col min="12" max="12" width="6.85546875" customWidth="1"/>
    <col min="13" max="13" width="2.7109375" customWidth="1"/>
    <col min="14" max="14" width="9.28515625" customWidth="1"/>
    <col min="15" max="15" width="5" customWidth="1"/>
    <col min="16" max="35" width="5.7109375" customWidth="1"/>
  </cols>
  <sheetData>
    <row r="1" spans="1:18" ht="14.25">
      <c r="A1" s="162"/>
      <c r="B1" s="151" t="s">
        <v>175</v>
      </c>
    </row>
    <row r="2" spans="1:18">
      <c r="A2" s="162"/>
      <c r="B2" s="111" t="s">
        <v>174</v>
      </c>
    </row>
    <row r="3" spans="1:18">
      <c r="A3" s="162"/>
      <c r="B3" s="36" t="s">
        <v>88</v>
      </c>
      <c r="C3" s="17" t="s">
        <v>89</v>
      </c>
      <c r="E3"/>
      <c r="H3" s="43" t="s">
        <v>90</v>
      </c>
      <c r="I3" s="144" t="s">
        <v>99</v>
      </c>
      <c r="J3" s="44"/>
      <c r="L3" s="43" t="s">
        <v>91</v>
      </c>
      <c r="M3" s="161">
        <v>44804</v>
      </c>
      <c r="N3" s="161"/>
    </row>
    <row r="4" spans="1:18">
      <c r="A4" s="162"/>
    </row>
    <row r="5" spans="1:18">
      <c r="A5" s="162"/>
      <c r="B5" s="36" t="s">
        <v>86</v>
      </c>
      <c r="C5" s="163" t="s">
        <v>176</v>
      </c>
      <c r="D5" s="163"/>
      <c r="E5" s="163"/>
      <c r="H5" s="43" t="s">
        <v>92</v>
      </c>
      <c r="I5" s="144"/>
      <c r="J5" s="48"/>
      <c r="L5" s="43" t="s">
        <v>91</v>
      </c>
      <c r="M5" s="161"/>
      <c r="N5" s="161"/>
    </row>
    <row r="6" spans="1:18">
      <c r="A6" s="1"/>
      <c r="B6" s="36" t="s">
        <v>87</v>
      </c>
      <c r="C6" s="163">
        <v>113137</v>
      </c>
      <c r="D6" s="163"/>
    </row>
    <row r="7" spans="1:18">
      <c r="A7" s="1"/>
      <c r="B7" s="6"/>
      <c r="H7" s="43" t="s">
        <v>168</v>
      </c>
      <c r="I7" s="144"/>
      <c r="J7" s="48"/>
      <c r="L7" s="43" t="s">
        <v>91</v>
      </c>
      <c r="M7" s="161"/>
      <c r="N7" s="161"/>
    </row>
    <row r="8" spans="1:18">
      <c r="A8" s="1" t="s">
        <v>188</v>
      </c>
      <c r="B8" s="6"/>
      <c r="H8" s="43"/>
      <c r="I8" s="17"/>
      <c r="J8" s="149"/>
      <c r="L8" s="43"/>
      <c r="M8" s="150"/>
      <c r="N8" s="150"/>
    </row>
    <row r="9" spans="1:18">
      <c r="A9" s="1" t="s">
        <v>11</v>
      </c>
      <c r="F9"/>
      <c r="G9"/>
      <c r="H9"/>
      <c r="I9" s="58" t="s">
        <v>154</v>
      </c>
      <c r="J9" s="165">
        <v>1</v>
      </c>
      <c r="K9" s="165"/>
      <c r="L9" s="58" t="s">
        <v>155</v>
      </c>
      <c r="M9" s="165">
        <v>2</v>
      </c>
      <c r="N9" s="165"/>
    </row>
    <row r="10" spans="1:18">
      <c r="A10" s="93" t="s">
        <v>14</v>
      </c>
      <c r="C10" s="2"/>
      <c r="F10"/>
      <c r="G10" s="14"/>
      <c r="H10" s="14"/>
    </row>
    <row r="11" spans="1:18">
      <c r="A11" s="1"/>
      <c r="B11" s="3" t="s">
        <v>4</v>
      </c>
      <c r="C11" s="155">
        <v>10</v>
      </c>
      <c r="D11" t="s">
        <v>5</v>
      </c>
      <c r="E11" s="6"/>
      <c r="F11"/>
      <c r="G11"/>
      <c r="H11"/>
      <c r="I11"/>
      <c r="K11" s="14"/>
    </row>
    <row r="12" spans="1:18">
      <c r="B12" s="3" t="s">
        <v>6</v>
      </c>
      <c r="C12" s="6" t="s">
        <v>7</v>
      </c>
      <c r="D12" s="6"/>
      <c r="E12"/>
      <c r="G12"/>
      <c r="H12"/>
      <c r="I12"/>
    </row>
    <row r="13" spans="1:18">
      <c r="B13" s="3" t="s">
        <v>6</v>
      </c>
      <c r="C13" s="2">
        <f>C11-0.5</f>
        <v>9.5</v>
      </c>
      <c r="D13" t="s">
        <v>5</v>
      </c>
      <c r="F13"/>
      <c r="G13"/>
      <c r="H13"/>
      <c r="I13"/>
    </row>
    <row r="14" spans="1:18">
      <c r="A14" s="93" t="s">
        <v>121</v>
      </c>
      <c r="C14" s="2"/>
      <c r="D14"/>
      <c r="F14"/>
      <c r="G14"/>
      <c r="H14"/>
      <c r="I14"/>
    </row>
    <row r="15" spans="1:18">
      <c r="B15" s="166" t="s">
        <v>12</v>
      </c>
      <c r="C15" s="167" t="str">
        <f>CONCATENATE(P16,"+",Q16,") x ",R16)</f>
        <v>(S+17) x 12</v>
      </c>
      <c r="D15" s="167"/>
      <c r="E15" s="167"/>
      <c r="F15" s="168" t="s">
        <v>10</v>
      </c>
      <c r="G15" s="168"/>
      <c r="H15" s="9"/>
      <c r="I15"/>
    </row>
    <row r="16" spans="1:18">
      <c r="B16" s="166"/>
      <c r="C16" s="169">
        <v>36</v>
      </c>
      <c r="D16" s="169"/>
      <c r="E16" s="169"/>
      <c r="F16" s="168"/>
      <c r="G16" s="168"/>
      <c r="H16" s="9"/>
      <c r="I16"/>
      <c r="P16" s="91" t="s">
        <v>120</v>
      </c>
      <c r="Q16" s="10">
        <v>17</v>
      </c>
      <c r="R16" s="11">
        <v>12</v>
      </c>
    </row>
    <row r="17" spans="1:25">
      <c r="B17" s="166" t="s">
        <v>12</v>
      </c>
      <c r="C17" s="167" t="str">
        <f>CONCATENATE("(",P18,"+",Q18,") x ",R18)</f>
        <v>(9.5+17) x 12</v>
      </c>
      <c r="D17" s="167"/>
      <c r="E17" s="167"/>
      <c r="F17" s="168" t="s">
        <v>8</v>
      </c>
      <c r="G17" s="168"/>
      <c r="H17" s="9"/>
      <c r="I17"/>
      <c r="P17" s="162">
        <v>36</v>
      </c>
      <c r="Q17" s="162"/>
      <c r="R17" s="162"/>
    </row>
    <row r="18" spans="1:25">
      <c r="B18" s="166"/>
      <c r="C18" s="169">
        <v>36</v>
      </c>
      <c r="D18" s="169"/>
      <c r="E18" s="169"/>
      <c r="F18" s="168"/>
      <c r="G18" s="168"/>
      <c r="H18" s="9"/>
      <c r="I18"/>
      <c r="P18" s="13">
        <f>C13</f>
        <v>9.5</v>
      </c>
      <c r="Q18" s="10">
        <v>17</v>
      </c>
      <c r="R18" s="11">
        <f>R16</f>
        <v>12</v>
      </c>
    </row>
    <row r="19" spans="1:25">
      <c r="B19" s="8" t="s">
        <v>12</v>
      </c>
      <c r="C19" s="164">
        <f>ROUND((P18+Q18)*(R18/P19),3)</f>
        <v>8.8330000000000002</v>
      </c>
      <c r="D19" s="164"/>
      <c r="E19" s="9" t="s">
        <v>8</v>
      </c>
      <c r="G19" s="92" t="s">
        <v>13</v>
      </c>
      <c r="H19"/>
      <c r="I19"/>
      <c r="P19" s="162">
        <f>P17</f>
        <v>36</v>
      </c>
      <c r="Q19" s="162"/>
      <c r="R19" s="162"/>
    </row>
    <row r="20" spans="1:25">
      <c r="B20" s="8" t="s">
        <v>12</v>
      </c>
      <c r="C20" s="2">
        <f>CEILING(C19,0.25)</f>
        <v>9</v>
      </c>
      <c r="D20" s="9" t="s">
        <v>8</v>
      </c>
      <c r="E20" s="4"/>
      <c r="F20" s="9"/>
      <c r="G20"/>
      <c r="H20" s="8" t="s">
        <v>9</v>
      </c>
      <c r="I20" s="2">
        <v>8.5</v>
      </c>
      <c r="J20" s="9" t="s">
        <v>8</v>
      </c>
    </row>
    <row r="21" spans="1:25">
      <c r="B21" s="8"/>
      <c r="C21" s="2"/>
      <c r="D21" s="9"/>
      <c r="E21" s="4"/>
      <c r="F21" s="9"/>
      <c r="G21"/>
      <c r="H21" s="8"/>
      <c r="J21" s="9"/>
    </row>
    <row r="22" spans="1:25">
      <c r="B22" s="15" t="s">
        <v>16</v>
      </c>
      <c r="C22" s="17">
        <f>MAX(C20,I20)</f>
        <v>9</v>
      </c>
      <c r="D22" s="18" t="s">
        <v>8</v>
      </c>
      <c r="E22"/>
      <c r="G22"/>
      <c r="H22"/>
      <c r="I22"/>
    </row>
    <row r="23" spans="1:25">
      <c r="E23"/>
      <c r="G23"/>
      <c r="H23"/>
      <c r="I23"/>
    </row>
    <row r="24" spans="1:25">
      <c r="A24" s="93" t="s">
        <v>19</v>
      </c>
      <c r="B24" s="15"/>
      <c r="D24" s="26" t="s">
        <v>20</v>
      </c>
      <c r="E24" s="129">
        <v>0.15</v>
      </c>
      <c r="F24" s="27" t="s">
        <v>21</v>
      </c>
      <c r="G24" s="27"/>
      <c r="H24"/>
      <c r="I24"/>
    </row>
    <row r="25" spans="1:25">
      <c r="B25" s="8"/>
      <c r="C25" s="2"/>
      <c r="F25" s="9"/>
      <c r="G25"/>
      <c r="H25"/>
      <c r="I25"/>
    </row>
    <row r="26" spans="1:25">
      <c r="A26" s="93" t="s">
        <v>132</v>
      </c>
      <c r="B26" s="8"/>
      <c r="C26" s="2"/>
      <c r="F26" s="9"/>
      <c r="G26"/>
      <c r="H26"/>
      <c r="I26"/>
    </row>
    <row r="27" spans="1:25">
      <c r="B27" s="8" t="s">
        <v>18</v>
      </c>
      <c r="C27" s="6" t="s">
        <v>143</v>
      </c>
      <c r="D27" s="6"/>
      <c r="E27" s="6"/>
      <c r="F27" s="6"/>
      <c r="G27" s="6"/>
      <c r="H27" s="6"/>
      <c r="I27" s="6"/>
      <c r="J27" s="6"/>
    </row>
    <row r="28" spans="1:25">
      <c r="B28" s="8" t="s">
        <v>18</v>
      </c>
      <c r="C28" s="6" t="str">
        <f>CONCATENATE(P28,Q28,R28,S28,T28,U28)</f>
        <v>7.96 sq. ft. x 0.15 k / cu .ft. = 1.194 k / cu. Ft</v>
      </c>
      <c r="O28" s="20"/>
      <c r="P28" s="134">
        <v>7.96</v>
      </c>
      <c r="Q28" s="133" t="s">
        <v>146</v>
      </c>
      <c r="R28" s="2">
        <f>E24</f>
        <v>0.15</v>
      </c>
      <c r="S28" s="2" t="s">
        <v>145</v>
      </c>
      <c r="T28">
        <f>ROUND(P28*R28,4)</f>
        <v>1.194</v>
      </c>
      <c r="U28" s="2" t="s">
        <v>144</v>
      </c>
      <c r="V28" s="131"/>
      <c r="W28" s="131"/>
      <c r="Y28" s="131"/>
    </row>
    <row r="29" spans="1:25">
      <c r="B29" s="16" t="s">
        <v>24</v>
      </c>
      <c r="C29" s="132">
        <f>ROUND(T28,2)</f>
        <v>1.19</v>
      </c>
      <c r="D29" s="29" t="s">
        <v>34</v>
      </c>
      <c r="J29" s="2"/>
      <c r="K29" s="2"/>
      <c r="L29" s="2"/>
      <c r="M29" s="9"/>
    </row>
    <row r="30" spans="1:25">
      <c r="B30" s="16"/>
      <c r="C30" s="30"/>
      <c r="D30" s="29"/>
      <c r="J30" s="2"/>
      <c r="K30" s="2"/>
      <c r="L30" s="2"/>
      <c r="M30" s="9"/>
    </row>
    <row r="31" spans="1:25">
      <c r="A31" s="117" t="s">
        <v>131</v>
      </c>
      <c r="B31" s="8"/>
      <c r="C31" s="2"/>
      <c r="F31" s="9"/>
      <c r="G31"/>
      <c r="H31"/>
      <c r="I31"/>
    </row>
    <row r="32" spans="1:25">
      <c r="B32" s="8" t="s">
        <v>18</v>
      </c>
      <c r="C32" s="6" t="s">
        <v>147</v>
      </c>
      <c r="D32" s="6"/>
      <c r="E32" s="6"/>
      <c r="F32" s="6"/>
      <c r="G32" s="6"/>
      <c r="H32" s="6"/>
      <c r="I32" s="6"/>
      <c r="J32" s="6"/>
    </row>
    <row r="33" spans="1:25" ht="12.75" customHeight="1">
      <c r="B33" s="8" t="s">
        <v>18</v>
      </c>
      <c r="C33" s="6" t="str">
        <f>CONCATENATE(P33,Q33,R33,S33,T33,U33)</f>
        <v>6.49 sq. ft. x 0.15 k / cu .ft. = 0.9735 k / cu. Ft</v>
      </c>
      <c r="O33" s="20"/>
      <c r="P33" s="134">
        <v>6.49</v>
      </c>
      <c r="Q33" s="133" t="s">
        <v>146</v>
      </c>
      <c r="R33" s="4">
        <f>E24</f>
        <v>0.15</v>
      </c>
      <c r="S33" s="2" t="s">
        <v>145</v>
      </c>
      <c r="T33">
        <f>ROUND(P33*R33,4)</f>
        <v>0.97350000000000003</v>
      </c>
      <c r="U33" s="2" t="s">
        <v>144</v>
      </c>
      <c r="V33" s="131"/>
      <c r="W33" s="131"/>
      <c r="X33" s="131"/>
    </row>
    <row r="34" spans="1:25">
      <c r="B34" s="16" t="s">
        <v>24</v>
      </c>
      <c r="C34" s="132">
        <f>ROUND(T33,2)</f>
        <v>0.97</v>
      </c>
      <c r="D34" s="29" t="s">
        <v>34</v>
      </c>
      <c r="J34" s="2"/>
      <c r="K34" s="2"/>
      <c r="L34" s="2"/>
      <c r="M34" s="9"/>
      <c r="Y34" s="131"/>
    </row>
    <row r="35" spans="1:25">
      <c r="B35" s="16"/>
      <c r="C35" s="132"/>
      <c r="D35" s="29"/>
      <c r="J35" s="2"/>
      <c r="K35" s="2"/>
      <c r="L35" s="2"/>
      <c r="M35" s="9"/>
      <c r="Y35" s="131"/>
    </row>
    <row r="36" spans="1:25">
      <c r="A36" s="93"/>
      <c r="B36" s="16"/>
      <c r="C36" s="30"/>
      <c r="D36" s="29"/>
      <c r="J36" s="2"/>
      <c r="K36" s="2"/>
      <c r="L36" s="2"/>
      <c r="M36" s="9"/>
    </row>
    <row r="37" spans="1:25" hidden="1">
      <c r="A37" s="136" t="s">
        <v>171</v>
      </c>
      <c r="C37" s="136"/>
      <c r="D37" s="136"/>
      <c r="E37" s="136"/>
      <c r="F37" s="136"/>
      <c r="J37" s="2"/>
      <c r="K37" s="2"/>
      <c r="L37" s="2"/>
      <c r="M37" s="9"/>
    </row>
    <row r="38" spans="1:25" hidden="1">
      <c r="B38" s="26" t="str">
        <f>CONCATENATE("SWL (",C$38,") = ")</f>
        <v xml:space="preserve">SWL (60) = </v>
      </c>
      <c r="C38" s="126">
        <v>60</v>
      </c>
      <c r="D38" s="41" t="s">
        <v>39</v>
      </c>
      <c r="J38" s="2"/>
      <c r="K38" s="2"/>
      <c r="L38" s="2"/>
      <c r="M38" s="9"/>
    </row>
    <row r="39" spans="1:25" hidden="1">
      <c r="B39" s="26" t="str">
        <f>CONCATENATE("SWL (",C$38,") = ")</f>
        <v xml:space="preserve">SWL (60) = </v>
      </c>
      <c r="C39" s="39" t="s">
        <v>172</v>
      </c>
      <c r="D39" s="29"/>
      <c r="J39" s="2"/>
      <c r="K39" s="2"/>
      <c r="L39" s="2"/>
      <c r="M39" s="9"/>
    </row>
    <row r="40" spans="1:25" hidden="1">
      <c r="A40" s="2"/>
      <c r="B40" s="26" t="str">
        <f>CONCATENATE("SWL (",C$38,") = ")</f>
        <v xml:space="preserve">SWL (60) = </v>
      </c>
      <c r="C40" s="6" t="str">
        <f>CONCATENATE(P40,Q40,R40,S40,T40,U40)</f>
        <v>0.06 ksf x 5 ft</v>
      </c>
      <c r="J40" s="2"/>
      <c r="K40" s="2"/>
      <c r="L40" s="2"/>
      <c r="M40" s="9"/>
      <c r="P40" s="40">
        <f>C38/1000</f>
        <v>0.06</v>
      </c>
      <c r="Q40" s="135" t="s">
        <v>149</v>
      </c>
      <c r="R40" s="134">
        <v>5</v>
      </c>
      <c r="S40" t="s">
        <v>150</v>
      </c>
      <c r="T40" s="2"/>
    </row>
    <row r="41" spans="1:25" hidden="1">
      <c r="B41" s="15" t="str">
        <f>CONCATENATE("SWL (",C$38,") = ")</f>
        <v xml:space="preserve">SWL (60) = </v>
      </c>
      <c r="C41" s="116" t="str">
        <f>CONCATENATE(P41,"  ",Q41)</f>
        <v>0.3  k / ft</v>
      </c>
      <c r="P41" s="17">
        <f>ROUND(P40*R40,2)</f>
        <v>0.3</v>
      </c>
      <c r="Q41" s="17" t="s">
        <v>34</v>
      </c>
    </row>
    <row r="42" spans="1:25" hidden="1"/>
    <row r="43" spans="1:25" hidden="1">
      <c r="A43" s="136" t="s">
        <v>151</v>
      </c>
      <c r="C43" s="136"/>
      <c r="D43" s="136"/>
      <c r="E43" s="136"/>
      <c r="F43" s="136"/>
      <c r="G43" s="136"/>
      <c r="H43" s="136"/>
      <c r="J43" s="2"/>
      <c r="K43" s="2"/>
      <c r="L43" s="2"/>
      <c r="M43" s="9"/>
    </row>
    <row r="44" spans="1:25" hidden="1">
      <c r="B44" s="26" t="str">
        <f>CONCATENATE("FWS (",C$38,") = ")</f>
        <v xml:space="preserve">FWS (60) = </v>
      </c>
      <c r="C44" s="126">
        <v>60</v>
      </c>
      <c r="D44" s="41" t="s">
        <v>39</v>
      </c>
      <c r="J44" s="2"/>
      <c r="K44" s="2"/>
      <c r="L44" s="2"/>
      <c r="M44" s="9"/>
    </row>
    <row r="45" spans="1:25" hidden="1">
      <c r="B45" s="26" t="str">
        <f>CONCATENATE("FWS (",C$38,") = ")</f>
        <v xml:space="preserve">FWS (60) = </v>
      </c>
      <c r="C45" s="39" t="s">
        <v>148</v>
      </c>
      <c r="D45" s="29"/>
      <c r="J45" s="2"/>
      <c r="K45" s="2"/>
      <c r="L45" s="2"/>
      <c r="M45" s="9"/>
    </row>
    <row r="46" spans="1:25" hidden="1">
      <c r="B46" s="26" t="str">
        <f>CONCATENATE("FWS (",C$38,") = ")</f>
        <v xml:space="preserve">FWS (60) = </v>
      </c>
      <c r="C46" s="6" t="str">
        <f>CONCATENATE(P46,Q46,R46,S46,T46,U46)</f>
        <v>0.06 ksf x 4.833 ft</v>
      </c>
      <c r="J46" s="2"/>
      <c r="K46" s="2"/>
      <c r="L46" s="2"/>
      <c r="M46" s="9"/>
      <c r="P46" s="40">
        <f>C44/1000</f>
        <v>0.06</v>
      </c>
      <c r="Q46" s="135" t="s">
        <v>149</v>
      </c>
      <c r="R46" s="134">
        <v>4.8330000000000002</v>
      </c>
      <c r="S46" t="s">
        <v>150</v>
      </c>
    </row>
    <row r="47" spans="1:25" hidden="1">
      <c r="B47" s="15" t="str">
        <f>CONCATENATE("FWS (",C$38,") = ")</f>
        <v xml:space="preserve">FWS (60) = </v>
      </c>
      <c r="C47" s="116" t="str">
        <f>CONCATENATE(P47,"  ",Q47)</f>
        <v>0.29  k / ft</v>
      </c>
      <c r="P47" s="17">
        <f>ROUND(P46*R46,2)</f>
        <v>0.28999999999999998</v>
      </c>
      <c r="Q47" s="17" t="s">
        <v>34</v>
      </c>
    </row>
    <row r="48" spans="1:25" hidden="1">
      <c r="B48" s="15"/>
      <c r="C48" s="116"/>
      <c r="P48" s="17"/>
      <c r="Q48" s="17"/>
    </row>
    <row r="49" spans="1:21">
      <c r="A49" s="93" t="s">
        <v>133</v>
      </c>
      <c r="B49" s="15"/>
      <c r="C49" s="116"/>
      <c r="P49" s="17"/>
      <c r="Q49" s="17"/>
    </row>
    <row r="50" spans="1:21" hidden="1">
      <c r="B50" s="15"/>
      <c r="C50" s="116"/>
      <c r="P50" s="17"/>
      <c r="Q50" s="17"/>
    </row>
    <row r="51" spans="1:21">
      <c r="B51" s="26" t="str">
        <f>CONCATENATE("FWS (",C$51,") = ")</f>
        <v xml:space="preserve">FWS (60) = </v>
      </c>
      <c r="C51" s="126">
        <v>60</v>
      </c>
      <c r="D51" s="41" t="s">
        <v>39</v>
      </c>
      <c r="P51" s="17"/>
      <c r="Q51" s="17"/>
    </row>
    <row r="52" spans="1:21">
      <c r="B52" s="26" t="str">
        <f>CONCATENATE("FWS (",C$51,") = ")</f>
        <v xml:space="preserve">FWS (60) = </v>
      </c>
      <c r="C52" s="39" t="s">
        <v>170</v>
      </c>
      <c r="E52" s="170" t="s">
        <v>177</v>
      </c>
      <c r="F52" s="170"/>
      <c r="G52" s="170"/>
      <c r="P52" s="58"/>
      <c r="Q52" s="58"/>
      <c r="S52" s="28"/>
    </row>
    <row r="53" spans="1:21">
      <c r="B53" s="26" t="str">
        <f>CONCATENATE("FWS (",C$51,") = ")</f>
        <v xml:space="preserve">FWS (60) = </v>
      </c>
      <c r="C53" s="6" t="str">
        <f>CONCATENATE(O53,P53,Q53,R53,S53,T53,U53)</f>
        <v>(0.06 ksf x 31.83 ft) / 4 beams</v>
      </c>
      <c r="E53" s="58"/>
      <c r="F53" s="58"/>
      <c r="O53" t="s">
        <v>22</v>
      </c>
      <c r="P53" s="40">
        <f>C51/1000</f>
        <v>0.06</v>
      </c>
      <c r="Q53" s="58" t="s">
        <v>149</v>
      </c>
      <c r="R53" s="28">
        <v>31.83</v>
      </c>
      <c r="S53" s="28" t="s">
        <v>179</v>
      </c>
      <c r="T53" s="28">
        <f>C66</f>
        <v>4</v>
      </c>
      <c r="U53" t="s">
        <v>178</v>
      </c>
    </row>
    <row r="54" spans="1:21">
      <c r="B54" s="15" t="str">
        <f>CONCATENATE("FWS (",C$51,") = ")</f>
        <v xml:space="preserve">FWS (60) = </v>
      </c>
      <c r="C54" s="116" t="str">
        <f>CONCATENATE(P54,"  ",Q54)</f>
        <v>0.48  k / ft per beam</v>
      </c>
      <c r="D54" s="58"/>
      <c r="P54" s="17">
        <f>ROUND(P53*R53/C66,2)</f>
        <v>0.48</v>
      </c>
      <c r="Q54" s="17" t="s">
        <v>36</v>
      </c>
    </row>
    <row r="55" spans="1:21">
      <c r="B55" s="15"/>
      <c r="C55" s="116"/>
      <c r="P55" s="17"/>
      <c r="Q55" s="17"/>
    </row>
    <row r="56" spans="1:21">
      <c r="B56" s="15"/>
      <c r="C56" s="116"/>
      <c r="P56" s="17"/>
      <c r="Q56" s="17"/>
    </row>
    <row r="57" spans="1:21">
      <c r="A57" s="3"/>
      <c r="B57"/>
      <c r="C57" s="116"/>
      <c r="H57" s="43" t="s">
        <v>90</v>
      </c>
      <c r="I57" s="144" t="s">
        <v>99</v>
      </c>
      <c r="J57" s="44"/>
      <c r="L57" s="43" t="s">
        <v>91</v>
      </c>
      <c r="M57" s="161">
        <v>44804</v>
      </c>
      <c r="N57" s="161"/>
      <c r="P57" s="17"/>
      <c r="Q57" s="17"/>
    </row>
    <row r="58" spans="1:21">
      <c r="A58" s="3"/>
      <c r="B58"/>
      <c r="C58" s="116"/>
      <c r="P58" s="17"/>
      <c r="Q58" s="17"/>
    </row>
    <row r="59" spans="1:21">
      <c r="A59" s="3" t="str">
        <f>B5</f>
        <v>Project:</v>
      </c>
      <c r="B59" s="153" t="str">
        <f>C5</f>
        <v>HAS-151-1443</v>
      </c>
      <c r="C59" s="116"/>
      <c r="H59" s="43" t="s">
        <v>92</v>
      </c>
      <c r="I59" s="144"/>
      <c r="J59" s="48"/>
      <c r="L59" s="43" t="s">
        <v>91</v>
      </c>
      <c r="M59" s="161"/>
      <c r="N59" s="161"/>
      <c r="P59" s="17"/>
      <c r="Q59" s="17"/>
    </row>
    <row r="60" spans="1:21">
      <c r="A60" s="3" t="str">
        <f>B6</f>
        <v>PID:</v>
      </c>
      <c r="B60" s="153">
        <f>C6</f>
        <v>113137</v>
      </c>
      <c r="C60" s="116"/>
      <c r="P60" s="17"/>
      <c r="Q60" s="17"/>
    </row>
    <row r="61" spans="1:21">
      <c r="B61" s="15"/>
      <c r="C61" s="116"/>
      <c r="H61" s="43" t="s">
        <v>168</v>
      </c>
      <c r="I61" s="144"/>
      <c r="J61" s="48"/>
      <c r="L61" s="43" t="s">
        <v>91</v>
      </c>
      <c r="M61" s="161"/>
      <c r="N61" s="161"/>
      <c r="P61" s="17"/>
      <c r="Q61" s="17"/>
    </row>
    <row r="62" spans="1:21">
      <c r="A62" s="1" t="s">
        <v>156</v>
      </c>
      <c r="B62" s="15"/>
      <c r="C62" s="116"/>
      <c r="P62" s="17"/>
      <c r="Q62" s="17"/>
    </row>
    <row r="63" spans="1:21" hidden="1">
      <c r="A63" s="143"/>
      <c r="B63" s="15"/>
      <c r="C63" s="116"/>
      <c r="P63" s="17"/>
      <c r="Q63" s="17"/>
    </row>
    <row r="64" spans="1:21">
      <c r="I64" s="58" t="s">
        <v>154</v>
      </c>
      <c r="J64" s="165">
        <v>2</v>
      </c>
      <c r="K64" s="165"/>
      <c r="L64" s="58" t="s">
        <v>155</v>
      </c>
      <c r="M64" s="165">
        <f>M9</f>
        <v>2</v>
      </c>
      <c r="N64" s="165"/>
      <c r="P64" s="17"/>
      <c r="Q64" s="17"/>
    </row>
    <row r="65" spans="1:23" hidden="1">
      <c r="A65" s="1"/>
      <c r="I65" s="58"/>
      <c r="L65" s="58"/>
      <c r="P65" s="17"/>
      <c r="Q65" s="17"/>
    </row>
    <row r="66" spans="1:23">
      <c r="B66" s="3" t="s">
        <v>33</v>
      </c>
      <c r="C66" s="155">
        <v>4</v>
      </c>
      <c r="P66" s="17"/>
      <c r="Q66" s="17"/>
    </row>
    <row r="67" spans="1:23">
      <c r="C67" s="145"/>
      <c r="P67" s="17"/>
      <c r="Q67" s="130" t="s">
        <v>157</v>
      </c>
    </row>
    <row r="68" spans="1:23">
      <c r="A68" s="171" t="s">
        <v>190</v>
      </c>
      <c r="B68" s="171"/>
      <c r="C68" s="171"/>
      <c r="D68" s="171"/>
      <c r="E68" s="171"/>
      <c r="F68" s="171"/>
      <c r="G68" s="171"/>
      <c r="H68" s="171"/>
      <c r="I68" s="171"/>
      <c r="J68" s="171"/>
      <c r="K68" s="171"/>
      <c r="L68" s="171"/>
      <c r="M68" s="171"/>
      <c r="N68" s="171"/>
    </row>
    <row r="69" spans="1:23" hidden="1">
      <c r="A69" t="str">
        <f>IF(A$68=Q$69,"","hide this row")</f>
        <v>hide this row</v>
      </c>
      <c r="B69" s="53" t="s">
        <v>116</v>
      </c>
      <c r="C69" s="54">
        <v>0.09</v>
      </c>
      <c r="D69" s="28" t="s">
        <v>0</v>
      </c>
      <c r="E69"/>
      <c r="F69"/>
      <c r="G69"/>
      <c r="H69"/>
      <c r="I69"/>
      <c r="K69" s="2"/>
      <c r="L69" s="2"/>
      <c r="O69" s="138"/>
      <c r="Q69" s="111" t="s">
        <v>122</v>
      </c>
    </row>
    <row r="70" spans="1:23" hidden="1">
      <c r="A70" t="str">
        <f>IF(A$68=Q$69,"","hide this row")</f>
        <v>hide this row</v>
      </c>
      <c r="B70" s="53" t="s">
        <v>116</v>
      </c>
      <c r="C70" s="54">
        <f>C69</f>
        <v>0.09</v>
      </c>
      <c r="D70" s="172">
        <v>2</v>
      </c>
      <c r="E70" s="172"/>
      <c r="F70" s="58" t="s">
        <v>80</v>
      </c>
      <c r="G70" s="148">
        <f>C66</f>
        <v>4</v>
      </c>
      <c r="H70"/>
      <c r="I70"/>
      <c r="K70" s="2"/>
      <c r="L70" s="2"/>
      <c r="O70" s="137"/>
      <c r="Q70" s="112" t="s">
        <v>127</v>
      </c>
    </row>
    <row r="71" spans="1:23" hidden="1">
      <c r="A71" t="str">
        <f>IF(A$68=Q$69,"","hide this row")</f>
        <v>hide this row</v>
      </c>
      <c r="B71" s="53" t="s">
        <v>116</v>
      </c>
      <c r="C71" s="54">
        <f>(C70*D70)/G70</f>
        <v>4.4999999999999998E-2</v>
      </c>
      <c r="D71" s="28" t="s">
        <v>117</v>
      </c>
      <c r="E71"/>
      <c r="F71"/>
      <c r="G71"/>
      <c r="H71"/>
      <c r="I71"/>
      <c r="K71" s="2"/>
      <c r="L71" s="2"/>
      <c r="O71" s="137"/>
      <c r="Q71" s="112" t="s">
        <v>128</v>
      </c>
    </row>
    <row r="72" spans="1:23" hidden="1">
      <c r="A72" t="str">
        <f>IF(A$68=Q$69,"","hide this row")</f>
        <v>hide this row</v>
      </c>
      <c r="B72" s="36" t="s">
        <v>38</v>
      </c>
      <c r="C72" s="19">
        <f>ROUND(C71,2)</f>
        <v>0.05</v>
      </c>
      <c r="D72" s="19" t="s">
        <v>117</v>
      </c>
      <c r="E72"/>
      <c r="F72"/>
      <c r="G72"/>
      <c r="H72"/>
      <c r="I72"/>
      <c r="K72" s="2"/>
      <c r="L72" s="2"/>
      <c r="O72" s="137"/>
    </row>
    <row r="73" spans="1:23" hidden="1">
      <c r="B73" s="36"/>
      <c r="C73" s="19"/>
      <c r="D73" s="19"/>
      <c r="E73"/>
      <c r="F73"/>
      <c r="G73"/>
      <c r="H73"/>
      <c r="I73"/>
      <c r="K73" s="2"/>
      <c r="L73" s="2"/>
      <c r="O73" s="141"/>
    </row>
    <row r="74" spans="1:23">
      <c r="B74" s="3" t="s">
        <v>182</v>
      </c>
      <c r="C74" s="159">
        <v>3.64</v>
      </c>
      <c r="D74" s="28" t="s">
        <v>184</v>
      </c>
      <c r="E74"/>
      <c r="F74"/>
      <c r="G74"/>
      <c r="H74"/>
      <c r="I74"/>
      <c r="K74" s="2"/>
      <c r="L74" s="2"/>
      <c r="O74" s="142"/>
    </row>
    <row r="75" spans="1:23">
      <c r="B75" s="3" t="s">
        <v>183</v>
      </c>
      <c r="C75" t="s">
        <v>186</v>
      </c>
      <c r="D75"/>
      <c r="E75"/>
      <c r="F75"/>
      <c r="G75"/>
      <c r="H75"/>
      <c r="I75"/>
      <c r="K75" s="2"/>
      <c r="L75" s="2"/>
      <c r="O75" s="141"/>
    </row>
    <row r="76" spans="1:23">
      <c r="B76" s="3" t="s">
        <v>191</v>
      </c>
      <c r="C76" s="216">
        <v>0.03</v>
      </c>
      <c r="D76" t="s">
        <v>192</v>
      </c>
      <c r="E76"/>
      <c r="F76"/>
      <c r="G76"/>
      <c r="H76"/>
      <c r="I76"/>
      <c r="K76" s="160"/>
      <c r="L76" s="160"/>
      <c r="O76" s="141"/>
    </row>
    <row r="77" spans="1:23">
      <c r="A77" s="166" t="s">
        <v>193</v>
      </c>
      <c r="B77" s="166"/>
      <c r="C77" s="95" t="str">
        <f>CONCATENATE(P77,Q77,R77,S77,T77,U77,V77,W77)</f>
        <v>3.64 x 0.15 k/cf + 0.03 k/ft x 2 Sides</v>
      </c>
      <c r="G77" s="34"/>
      <c r="H77"/>
      <c r="I77"/>
      <c r="K77" s="2"/>
      <c r="L77" s="2"/>
      <c r="O77" s="141"/>
      <c r="P77" s="7">
        <f>C74</f>
        <v>3.64</v>
      </c>
      <c r="Q77" s="34" t="s">
        <v>110</v>
      </c>
      <c r="R77" s="32">
        <f>E24</f>
        <v>0.15</v>
      </c>
      <c r="S77" s="33" t="s">
        <v>196</v>
      </c>
      <c r="T77" s="34">
        <f>C76</f>
        <v>0.03</v>
      </c>
      <c r="U77" t="s">
        <v>194</v>
      </c>
      <c r="V77">
        <v>2</v>
      </c>
      <c r="W77" t="s">
        <v>195</v>
      </c>
    </row>
    <row r="78" spans="1:23">
      <c r="A78" s="166"/>
      <c r="B78" s="166"/>
      <c r="D78" s="173">
        <f>C66</f>
        <v>4</v>
      </c>
      <c r="E78" s="173"/>
      <c r="F78" s="173"/>
      <c r="G78" s="94"/>
      <c r="H78"/>
      <c r="I78"/>
      <c r="K78" s="2"/>
      <c r="L78" s="2"/>
      <c r="O78" s="141"/>
    </row>
    <row r="79" spans="1:23">
      <c r="B79" s="36" t="s">
        <v>197</v>
      </c>
      <c r="C79" s="37">
        <f>ROUND((P77*R77+T77)*V77/D78,2)</f>
        <v>0.28999999999999998</v>
      </c>
      <c r="D79" s="38" t="s">
        <v>36</v>
      </c>
      <c r="E79" s="35"/>
      <c r="F79" s="35"/>
      <c r="G79"/>
      <c r="H79"/>
      <c r="I79"/>
      <c r="K79" s="2"/>
      <c r="L79" s="2"/>
      <c r="O79" s="141"/>
    </row>
    <row r="80" spans="1:23">
      <c r="B80"/>
      <c r="C80"/>
      <c r="D80"/>
      <c r="E80"/>
      <c r="F80"/>
      <c r="G80"/>
      <c r="H80"/>
      <c r="I80"/>
      <c r="K80" s="2"/>
      <c r="L80" s="2"/>
      <c r="O80" s="139"/>
    </row>
    <row r="81" spans="1:19" hidden="1">
      <c r="A81" t="str">
        <f>IF(A$68=Q$71,"","hide this row")</f>
        <v>hide this row</v>
      </c>
      <c r="B81" s="3" t="s">
        <v>28</v>
      </c>
      <c r="C81" s="2">
        <v>4.26</v>
      </c>
      <c r="D81" s="28" t="s">
        <v>123</v>
      </c>
      <c r="E81"/>
      <c r="F81"/>
      <c r="G81"/>
      <c r="H81"/>
      <c r="K81" s="2"/>
      <c r="L81" s="2"/>
      <c r="O81" s="140" t="s">
        <v>126</v>
      </c>
      <c r="P81" t="str">
        <f>Q71</f>
        <v>42'' Deflector Parapet Self Weight (STD DWG SBR-1-99) (Composite Load to all beams)</v>
      </c>
    </row>
    <row r="82" spans="1:19" hidden="1">
      <c r="A82" t="str">
        <f>IF(A$68=Q$71,"","hide this row")</f>
        <v>hide this row</v>
      </c>
      <c r="B82" s="3" t="s">
        <v>31</v>
      </c>
      <c r="C82" t="s">
        <v>32</v>
      </c>
      <c r="D82"/>
      <c r="E82"/>
      <c r="F82"/>
      <c r="G82"/>
      <c r="H82"/>
      <c r="I82"/>
      <c r="K82" s="2"/>
      <c r="L82" s="2"/>
      <c r="O82" s="139"/>
    </row>
    <row r="83" spans="1:19" hidden="1">
      <c r="A83" t="str">
        <f>IF(A$68=Q$71,"","hide this row")</f>
        <v>hide this row</v>
      </c>
      <c r="B83" s="166" t="s">
        <v>31</v>
      </c>
      <c r="C83" s="95" t="str">
        <f>CONCATENATE(P83," sf  x ",Q83," k/cf  x ",R83," sides")</f>
        <v>4.083 sf  x 0.15 k/cf  x 2 sides</v>
      </c>
      <c r="G83" s="34"/>
      <c r="H83"/>
      <c r="I83"/>
      <c r="K83" s="2"/>
      <c r="L83" s="2"/>
      <c r="O83" s="139"/>
      <c r="P83" s="7">
        <v>4.0830000000000002</v>
      </c>
      <c r="Q83" s="32">
        <f>E24</f>
        <v>0.15</v>
      </c>
      <c r="R83" s="33">
        <v>2</v>
      </c>
      <c r="S83" s="34" t="s">
        <v>35</v>
      </c>
    </row>
    <row r="84" spans="1:19" hidden="1">
      <c r="A84" t="str">
        <f>IF(A$68=Q$71,"","hide this row")</f>
        <v>hide this row</v>
      </c>
      <c r="B84" s="166"/>
      <c r="D84" s="173">
        <f>C66</f>
        <v>4</v>
      </c>
      <c r="E84" s="173"/>
      <c r="F84" s="173"/>
      <c r="G84"/>
      <c r="H84"/>
      <c r="I84"/>
      <c r="K84" s="2"/>
      <c r="L84" s="2"/>
      <c r="O84" s="139"/>
    </row>
    <row r="85" spans="1:19" hidden="1">
      <c r="A85" t="str">
        <f>IF(A$68=Q$71,"","hide this row")</f>
        <v>hide this row</v>
      </c>
      <c r="B85" s="36" t="s">
        <v>37</v>
      </c>
      <c r="C85" s="37">
        <f>ROUND((P83*Q83*R83)/D84,2)</f>
        <v>0.31</v>
      </c>
      <c r="D85" s="38" t="s">
        <v>36</v>
      </c>
      <c r="E85" s="35"/>
      <c r="F85" s="35"/>
      <c r="G85"/>
      <c r="H85"/>
      <c r="I85"/>
      <c r="K85" s="2"/>
      <c r="L85" s="2"/>
      <c r="O85" s="139"/>
    </row>
    <row r="86" spans="1:19" hidden="1">
      <c r="B86"/>
      <c r="C86"/>
      <c r="D86"/>
      <c r="E86"/>
      <c r="F86"/>
      <c r="G86"/>
      <c r="H86"/>
      <c r="I86"/>
      <c r="K86" s="2"/>
      <c r="L86" s="2"/>
    </row>
    <row r="87" spans="1:19">
      <c r="A87" s="93" t="s">
        <v>40</v>
      </c>
      <c r="B87" s="17"/>
      <c r="C87"/>
      <c r="D87"/>
      <c r="E87"/>
      <c r="F87"/>
      <c r="G87"/>
      <c r="H87"/>
      <c r="I87"/>
    </row>
    <row r="88" spans="1:19">
      <c r="A88" s="19"/>
      <c r="B88" s="3" t="s">
        <v>53</v>
      </c>
      <c r="C88" s="174">
        <v>0.875</v>
      </c>
      <c r="D88" s="174"/>
      <c r="E88" t="s">
        <v>54</v>
      </c>
      <c r="G88"/>
      <c r="H88"/>
      <c r="I88"/>
    </row>
    <row r="89" spans="1:19" s="28" customFormat="1">
      <c r="B89" s="53" t="s">
        <v>73</v>
      </c>
      <c r="C89" s="28" t="s">
        <v>124</v>
      </c>
      <c r="D89" s="28" t="s">
        <v>54</v>
      </c>
      <c r="E89" s="96"/>
    </row>
    <row r="90" spans="1:19">
      <c r="A90" s="1"/>
      <c r="B90" s="36" t="s">
        <v>73</v>
      </c>
      <c r="C90" s="175">
        <f>C88*4</f>
        <v>3.5</v>
      </c>
      <c r="D90" s="175"/>
      <c r="E90" s="175"/>
      <c r="F90" s="19" t="s">
        <v>54</v>
      </c>
      <c r="G90"/>
      <c r="H90"/>
      <c r="I90"/>
    </row>
    <row r="91" spans="1:19">
      <c r="A91" s="1"/>
      <c r="B91" s="36"/>
      <c r="C91" s="17"/>
      <c r="D91" s="17"/>
      <c r="E91" s="17"/>
      <c r="F91" s="19"/>
      <c r="G91"/>
      <c r="H91"/>
      <c r="I91"/>
    </row>
    <row r="92" spans="1:19">
      <c r="A92" s="93" t="s">
        <v>134</v>
      </c>
      <c r="B92" s="36"/>
      <c r="C92" s="17"/>
      <c r="D92" s="17"/>
      <c r="E92" s="17"/>
      <c r="F92" s="19"/>
      <c r="G92"/>
      <c r="H92"/>
      <c r="I92"/>
      <c r="K92" s="3" t="s">
        <v>152</v>
      </c>
      <c r="L92" s="154">
        <v>16.5</v>
      </c>
      <c r="M92" t="s">
        <v>8</v>
      </c>
    </row>
    <row r="93" spans="1:19">
      <c r="A93" s="1"/>
      <c r="B93" s="3" t="s">
        <v>135</v>
      </c>
      <c r="C93" s="17">
        <f>4*C88</f>
        <v>3.5</v>
      </c>
      <c r="D93" s="39" t="s">
        <v>54</v>
      </c>
      <c r="E93" s="17"/>
      <c r="F93" s="19"/>
      <c r="H93"/>
      <c r="I93"/>
      <c r="K93" s="3" t="s">
        <v>17</v>
      </c>
      <c r="L93" s="2">
        <f>L92+9</f>
        <v>25.5</v>
      </c>
      <c r="M93" t="s">
        <v>8</v>
      </c>
    </row>
    <row r="94" spans="1:19">
      <c r="A94" s="1"/>
      <c r="B94" s="3" t="s">
        <v>136</v>
      </c>
      <c r="C94" s="17">
        <v>1</v>
      </c>
      <c r="D94" s="39" t="s">
        <v>54</v>
      </c>
      <c r="E94" s="17"/>
      <c r="F94" s="19"/>
      <c r="I94"/>
    </row>
    <row r="95" spans="1:19">
      <c r="A95" s="1"/>
      <c r="B95" s="36" t="s">
        <v>142</v>
      </c>
      <c r="C95" s="125">
        <v>4.2</v>
      </c>
      <c r="D95" s="116" t="s">
        <v>54</v>
      </c>
      <c r="E95" s="17"/>
      <c r="F95" s="19"/>
      <c r="G95" s="17"/>
      <c r="H95" s="36" t="s">
        <v>141</v>
      </c>
      <c r="I95" s="17">
        <f>(L92-(C96-1)*(C95)-C88)/2</f>
        <v>3.6124999999999998</v>
      </c>
      <c r="J95" s="19" t="s">
        <v>54</v>
      </c>
      <c r="K95" s="19"/>
      <c r="L95" s="19"/>
    </row>
    <row r="96" spans="1:19" ht="13.5" thickBot="1">
      <c r="A96" s="111"/>
      <c r="B96" s="53" t="s">
        <v>137</v>
      </c>
      <c r="C96" s="155">
        <v>3</v>
      </c>
      <c r="D96" s="39" t="s">
        <v>138</v>
      </c>
      <c r="E96" s="17"/>
      <c r="F96" s="19"/>
      <c r="G96"/>
    </row>
    <row r="97" spans="1:22" ht="14.25" thickTop="1" thickBot="1">
      <c r="A97" s="111"/>
      <c r="B97" s="53" t="s">
        <v>139</v>
      </c>
      <c r="C97" s="128" t="str">
        <f>IF(C95&lt;C93,"NOT OK",IF(((L92-((C96-1)*C95)-C88)/2)&gt;C94,"OK","NOT OK"))</f>
        <v>OK</v>
      </c>
      <c r="D97" s="58"/>
      <c r="E97" s="17"/>
      <c r="F97" s="19"/>
      <c r="G97"/>
      <c r="H97"/>
      <c r="I97"/>
      <c r="K97" s="124" t="s">
        <v>140</v>
      </c>
      <c r="L97" s="120">
        <f>(L92-(C96-1)*(L98)-C88)/2</f>
        <v>1</v>
      </c>
      <c r="M97" s="118" t="s">
        <v>54</v>
      </c>
    </row>
    <row r="98" spans="1:22" ht="13.5" thickTop="1">
      <c r="A98" s="1"/>
      <c r="F98" s="121"/>
      <c r="G98" s="122"/>
      <c r="H98" s="123"/>
      <c r="K98" s="119" t="s">
        <v>169</v>
      </c>
      <c r="L98" s="120">
        <f>(L92-C88-(2*C94))/(C96-1)</f>
        <v>6.8125</v>
      </c>
      <c r="M98" s="152" t="s">
        <v>54</v>
      </c>
    </row>
    <row r="99" spans="1:22" hidden="1">
      <c r="A99" s="19"/>
      <c r="C99"/>
      <c r="D99"/>
      <c r="E99"/>
      <c r="F99"/>
      <c r="G99"/>
      <c r="H99"/>
      <c r="I99"/>
    </row>
    <row r="100" spans="1:22">
      <c r="A100" s="93" t="s">
        <v>129</v>
      </c>
      <c r="C100"/>
      <c r="D100"/>
      <c r="E100"/>
      <c r="F100"/>
      <c r="G100"/>
      <c r="H100"/>
      <c r="I100"/>
    </row>
    <row r="101" spans="1:22">
      <c r="B101" s="3" t="s">
        <v>63</v>
      </c>
      <c r="C101" s="174">
        <v>2500</v>
      </c>
      <c r="D101" s="174"/>
      <c r="E101"/>
      <c r="G101"/>
      <c r="H101"/>
      <c r="I101"/>
    </row>
    <row r="102" spans="1:22">
      <c r="B102" s="3" t="s">
        <v>64</v>
      </c>
      <c r="C102" s="176">
        <v>0.15</v>
      </c>
      <c r="D102" s="176"/>
      <c r="G102"/>
      <c r="H102"/>
      <c r="I102"/>
    </row>
    <row r="103" spans="1:22">
      <c r="B103" s="36" t="s">
        <v>65</v>
      </c>
      <c r="C103" s="175">
        <f>ROUND(C102*C101,0)</f>
        <v>375</v>
      </c>
      <c r="D103" s="175"/>
      <c r="E103"/>
      <c r="G103"/>
      <c r="H103"/>
      <c r="I103"/>
    </row>
    <row r="104" spans="1:22" hidden="1">
      <c r="F104"/>
      <c r="G104"/>
      <c r="H104"/>
      <c r="I104"/>
      <c r="P104" t="s">
        <v>130</v>
      </c>
    </row>
    <row r="105" spans="1:22">
      <c r="B105" s="127" t="s">
        <v>158</v>
      </c>
      <c r="C105" s="6" t="str">
        <f>CONCATENATE(" Truck Loading Cycles = ",V106)</f>
        <v xml:space="preserve"> Truck Loading Cycles = 500000</v>
      </c>
      <c r="D105"/>
      <c r="E105"/>
      <c r="F105"/>
      <c r="G105"/>
      <c r="H105"/>
      <c r="P105" s="113" t="str">
        <f>IF(B105&lt;&gt;"Case I",IF((C103*0.55)&gt;2500,"Case I"," ")," ")</f>
        <v xml:space="preserve"> </v>
      </c>
    </row>
    <row r="106" spans="1:22">
      <c r="C106" t="str">
        <f>CONCATENATE(" Lane Loading Cycles = ",V107)</f>
        <v xml:space="preserve"> Lane Loading Cycles = 100000</v>
      </c>
      <c r="D106"/>
      <c r="E106"/>
      <c r="F106"/>
      <c r="G106"/>
      <c r="J106" s="42"/>
      <c r="P106" s="114" t="str">
        <f>IF(B105&lt;&gt;"Case II",IF((C103*0.55)&lt;2500,"Case II"," ")," ")</f>
        <v xml:space="preserve"> </v>
      </c>
      <c r="V106" s="42">
        <f>IF(B$105="Case I",2000000,IF(B$105="Case II",500000,100000))</f>
        <v>500000</v>
      </c>
    </row>
    <row r="107" spans="1:22">
      <c r="D107"/>
      <c r="E107"/>
      <c r="F107"/>
      <c r="G107"/>
      <c r="J107" s="42"/>
      <c r="P107" s="115" t="str">
        <f>IF(B105="Case III","Is this a county job, otherwise use Case II as a min."," ")</f>
        <v xml:space="preserve"> </v>
      </c>
      <c r="V107" s="42">
        <f>IF(B$105="Case I",500000,IF(B$105="Case II",100000,100000))</f>
        <v>100000</v>
      </c>
    </row>
    <row r="108" spans="1:22">
      <c r="A108" s="93" t="s">
        <v>68</v>
      </c>
      <c r="C108"/>
      <c r="D108"/>
      <c r="E108"/>
      <c r="F108"/>
      <c r="G108"/>
      <c r="H108"/>
      <c r="I108"/>
    </row>
    <row r="109" spans="1:22">
      <c r="B109" s="104"/>
      <c r="C109" s="105"/>
      <c r="D109" s="105" t="s">
        <v>71</v>
      </c>
      <c r="E109" s="105"/>
      <c r="F109" s="106"/>
      <c r="G109" s="97"/>
      <c r="H109" s="98"/>
      <c r="I109" s="177" t="s">
        <v>72</v>
      </c>
      <c r="J109" s="177"/>
      <c r="K109" s="177"/>
      <c r="L109" s="98"/>
      <c r="M109" s="98"/>
      <c r="N109" s="99"/>
    </row>
    <row r="110" spans="1:22">
      <c r="B110" s="178" t="s">
        <v>69</v>
      </c>
      <c r="C110" s="179" t="s">
        <v>70</v>
      </c>
      <c r="D110" s="166" t="s">
        <v>50</v>
      </c>
      <c r="E110" s="6">
        <v>2</v>
      </c>
      <c r="F110" s="107"/>
      <c r="G110" s="178" t="s">
        <v>69</v>
      </c>
      <c r="H110" s="166"/>
      <c r="I110" s="179" t="s">
        <v>70</v>
      </c>
      <c r="J110" s="166" t="s">
        <v>50</v>
      </c>
      <c r="K110" s="6">
        <v>2</v>
      </c>
      <c r="N110" s="100"/>
    </row>
    <row r="111" spans="1:22">
      <c r="B111" s="178"/>
      <c r="C111" s="179"/>
      <c r="D111" s="166"/>
      <c r="E111"/>
      <c r="F111" s="100"/>
      <c r="G111" s="178"/>
      <c r="H111" s="166"/>
      <c r="I111" s="179"/>
      <c r="J111" s="166"/>
      <c r="N111" s="100"/>
    </row>
    <row r="112" spans="1:22">
      <c r="B112" s="178" t="s">
        <v>69</v>
      </c>
      <c r="C112" s="181">
        <f>IF(V106=100000,13000,IF(V106=500000,10600,7850))</f>
        <v>10600</v>
      </c>
      <c r="D112" s="181"/>
      <c r="E112" s="181">
        <f>C88</f>
        <v>0.875</v>
      </c>
      <c r="F112" s="107">
        <v>2</v>
      </c>
      <c r="G112" s="178" t="s">
        <v>69</v>
      </c>
      <c r="H112" s="166"/>
      <c r="I112" s="181">
        <f>IF(V107=100000,13000,IF(V107=500000,10600,7850))</f>
        <v>13000</v>
      </c>
      <c r="J112" s="181"/>
      <c r="K112" s="181"/>
      <c r="L112" s="181">
        <f>C88</f>
        <v>0.875</v>
      </c>
      <c r="M112" s="6">
        <v>2</v>
      </c>
      <c r="N112" s="100"/>
    </row>
    <row r="113" spans="1:24">
      <c r="B113" s="178"/>
      <c r="C113" s="181"/>
      <c r="D113" s="181"/>
      <c r="E113" s="181"/>
      <c r="F113" s="108"/>
      <c r="G113" s="178"/>
      <c r="H113" s="166"/>
      <c r="I113" s="181"/>
      <c r="J113" s="181"/>
      <c r="K113" s="181"/>
      <c r="L113" s="181"/>
      <c r="N113" s="100"/>
    </row>
    <row r="114" spans="1:24">
      <c r="B114" s="109" t="s">
        <v>69</v>
      </c>
      <c r="C114" s="182">
        <f>C112*E112^F112</f>
        <v>8115.625</v>
      </c>
      <c r="D114" s="182"/>
      <c r="E114" s="182"/>
      <c r="F114" s="100" t="s">
        <v>74</v>
      </c>
      <c r="G114" s="101"/>
      <c r="H114" s="3" t="s">
        <v>69</v>
      </c>
      <c r="I114" s="182">
        <f>I112*L112^M112</f>
        <v>9953.125</v>
      </c>
      <c r="J114" s="182"/>
      <c r="K114" s="182"/>
      <c r="L114" t="s">
        <v>74</v>
      </c>
      <c r="N114" s="100"/>
    </row>
    <row r="115" spans="1:24">
      <c r="B115" s="110" t="s">
        <v>69</v>
      </c>
      <c r="C115" s="183">
        <f>C114/1000</f>
        <v>8.1156249999999996</v>
      </c>
      <c r="D115" s="183"/>
      <c r="E115" s="183"/>
      <c r="F115" s="103" t="s">
        <v>75</v>
      </c>
      <c r="G115" s="102"/>
      <c r="H115" s="12" t="s">
        <v>69</v>
      </c>
      <c r="I115" s="183">
        <f>I114/1000</f>
        <v>9.953125</v>
      </c>
      <c r="J115" s="183"/>
      <c r="K115" s="183"/>
      <c r="L115" s="34" t="s">
        <v>75</v>
      </c>
      <c r="M115" s="34"/>
      <c r="N115" s="103"/>
    </row>
    <row r="116" spans="1:24">
      <c r="C116"/>
      <c r="D116"/>
      <c r="E116"/>
      <c r="F116"/>
      <c r="G116"/>
      <c r="H116"/>
      <c r="I116"/>
    </row>
    <row r="117" spans="1:24">
      <c r="A117" s="93" t="s">
        <v>76</v>
      </c>
      <c r="C117"/>
      <c r="D117"/>
      <c r="E117"/>
      <c r="F117"/>
      <c r="G117"/>
      <c r="H117"/>
      <c r="I117"/>
    </row>
    <row r="118" spans="1:24">
      <c r="B118" s="3" t="s">
        <v>77</v>
      </c>
      <c r="C118" s="28" t="s">
        <v>173</v>
      </c>
      <c r="D118"/>
      <c r="E118"/>
      <c r="F118"/>
      <c r="G118"/>
      <c r="H118"/>
      <c r="I118"/>
    </row>
    <row r="119" spans="1:24">
      <c r="B119" s="3" t="s">
        <v>77</v>
      </c>
      <c r="C119" s="6" t="str">
        <f>CONCATENATE(O119,"''  x ",R119,"'' x ",T119," x ",V119,"/",X119)</f>
        <v>8.5''  x 12'' x 0.021 x 2/3</v>
      </c>
      <c r="G119" s="184" t="s">
        <v>100</v>
      </c>
      <c r="H119" s="184"/>
      <c r="I119" s="184"/>
      <c r="J119" s="184"/>
      <c r="K119" s="184"/>
      <c r="L119" s="184"/>
      <c r="M119" s="184"/>
      <c r="N119" s="184"/>
      <c r="O119" s="162">
        <v>8.5</v>
      </c>
      <c r="P119" s="162"/>
      <c r="Q119" s="2" t="s">
        <v>79</v>
      </c>
      <c r="R119" s="2">
        <v>12</v>
      </c>
      <c r="S119" s="2" t="s">
        <v>79</v>
      </c>
      <c r="T119" s="2">
        <v>2.1000000000000001E-2</v>
      </c>
      <c r="U119" s="2" t="s">
        <v>79</v>
      </c>
      <c r="V119" s="2">
        <v>2</v>
      </c>
      <c r="W119" s="2" t="s">
        <v>80</v>
      </c>
      <c r="X119" s="2">
        <v>3</v>
      </c>
    </row>
    <row r="120" spans="1:24">
      <c r="B120" s="156" t="s">
        <v>77</v>
      </c>
      <c r="C120" s="180">
        <f>ROUND(O119*R119*T119*V119/X119,2)</f>
        <v>1.43</v>
      </c>
      <c r="D120" s="180"/>
      <c r="E120" s="157" t="s">
        <v>125</v>
      </c>
      <c r="F120" s="158"/>
      <c r="G120" s="184"/>
      <c r="H120" s="184"/>
      <c r="I120" s="184"/>
      <c r="J120" s="184"/>
      <c r="K120" s="184"/>
      <c r="L120" s="184"/>
      <c r="M120" s="184"/>
      <c r="N120" s="184"/>
    </row>
    <row r="121" spans="1:24">
      <c r="C121"/>
      <c r="D121"/>
      <c r="E121"/>
      <c r="F121"/>
      <c r="G121" s="184"/>
      <c r="H121" s="184"/>
      <c r="I121" s="184"/>
      <c r="J121" s="184"/>
      <c r="K121" s="184"/>
      <c r="L121" s="184"/>
      <c r="M121" s="184"/>
      <c r="N121" s="184"/>
    </row>
    <row r="122" spans="1:24" hidden="1">
      <c r="C122"/>
      <c r="D122"/>
      <c r="E122"/>
      <c r="F122"/>
    </row>
    <row r="123" spans="1:24">
      <c r="A123" s="93" t="s">
        <v>82</v>
      </c>
      <c r="C123"/>
      <c r="D123"/>
      <c r="E123"/>
      <c r="F123"/>
    </row>
    <row r="124" spans="1:24">
      <c r="B124" s="3" t="s">
        <v>83</v>
      </c>
      <c r="C124" t="s">
        <v>84</v>
      </c>
      <c r="D124"/>
      <c r="E124"/>
      <c r="F124"/>
    </row>
    <row r="125" spans="1:24">
      <c r="B125" s="166" t="s">
        <v>83</v>
      </c>
      <c r="C125" s="167">
        <f>O119</f>
        <v>8.5</v>
      </c>
      <c r="D125" s="167"/>
      <c r="E125" s="179" t="s">
        <v>85</v>
      </c>
      <c r="F125" s="179">
        <v>1</v>
      </c>
    </row>
    <row r="126" spans="1:24">
      <c r="B126" s="166"/>
      <c r="C126" s="162">
        <v>2</v>
      </c>
      <c r="D126" s="162"/>
      <c r="E126" s="179"/>
      <c r="F126" s="179"/>
      <c r="G126"/>
      <c r="H126"/>
      <c r="I126"/>
    </row>
    <row r="127" spans="1:24">
      <c r="B127" s="3" t="s">
        <v>83</v>
      </c>
      <c r="C127" s="162">
        <f>(C125/C126)-F125</f>
        <v>3.25</v>
      </c>
      <c r="D127" s="162"/>
      <c r="E127" s="162"/>
      <c r="F127" t="s">
        <v>54</v>
      </c>
      <c r="G127"/>
      <c r="H127"/>
      <c r="I127"/>
    </row>
    <row r="128" spans="1:24">
      <c r="C128" s="2"/>
      <c r="F128"/>
      <c r="G128"/>
      <c r="H128"/>
      <c r="I128"/>
    </row>
    <row r="129" spans="1:13">
      <c r="A129" s="93" t="s">
        <v>159</v>
      </c>
      <c r="C129" s="2"/>
      <c r="F129"/>
    </row>
    <row r="130" spans="1:13">
      <c r="B130" s="53"/>
      <c r="C130" s="53" t="s">
        <v>181</v>
      </c>
      <c r="D130" s="186">
        <v>7.96</v>
      </c>
      <c r="E130" s="186"/>
      <c r="F130" t="s">
        <v>160</v>
      </c>
      <c r="J130" s="2"/>
      <c r="K130" s="53" t="s">
        <v>163</v>
      </c>
      <c r="L130" s="154" t="s">
        <v>180</v>
      </c>
      <c r="M130" s="28" t="s">
        <v>164</v>
      </c>
    </row>
    <row r="131" spans="1:13" ht="13.5" thickBot="1">
      <c r="B131" s="146"/>
      <c r="C131" s="147" t="s">
        <v>161</v>
      </c>
      <c r="D131" s="187">
        <v>7.96</v>
      </c>
      <c r="E131" s="187"/>
      <c r="F131" s="146" t="s">
        <v>160</v>
      </c>
      <c r="G131"/>
      <c r="H131"/>
      <c r="I131"/>
    </row>
    <row r="132" spans="1:13">
      <c r="B132"/>
      <c r="C132" s="3" t="s">
        <v>162</v>
      </c>
      <c r="D132" s="162">
        <f>ROUND(AVERAGE(D130:D131),2)</f>
        <v>7.96</v>
      </c>
      <c r="E132" s="162"/>
      <c r="F132" t="s">
        <v>160</v>
      </c>
    </row>
    <row r="133" spans="1:13">
      <c r="B133"/>
      <c r="F133"/>
    </row>
    <row r="134" spans="1:13" hidden="1">
      <c r="B134"/>
      <c r="F134"/>
      <c r="G134"/>
      <c r="H134"/>
      <c r="I134"/>
    </row>
    <row r="135" spans="1:13">
      <c r="B135"/>
      <c r="C135" s="53" t="s">
        <v>199</v>
      </c>
      <c r="D135" s="162">
        <f>ROUND(D132*IF(L130="Exist",1.15,1.1),2)</f>
        <v>9.15</v>
      </c>
      <c r="E135" s="162"/>
      <c r="F135" s="28" t="s">
        <v>166</v>
      </c>
      <c r="G135"/>
      <c r="H135"/>
      <c r="I135"/>
    </row>
    <row r="136" spans="1:13">
      <c r="C136" s="53" t="s">
        <v>198</v>
      </c>
      <c r="D136" s="186">
        <v>6.49</v>
      </c>
      <c r="E136" s="186"/>
      <c r="F136" s="6" t="str">
        <f>IF(D136&lt;D135,"sq ft OK proceed with design","sq ft N/G Get refined Analysis")</f>
        <v>sq ft OK proceed with design</v>
      </c>
      <c r="G136"/>
      <c r="H136"/>
      <c r="I136"/>
    </row>
    <row r="137" spans="1:13">
      <c r="A137" s="143"/>
      <c r="C137" s="2"/>
      <c r="F137"/>
      <c r="G137"/>
      <c r="H137"/>
      <c r="I137"/>
    </row>
    <row r="138" spans="1:13">
      <c r="C138" s="2"/>
      <c r="F138"/>
      <c r="G138"/>
      <c r="H138"/>
      <c r="I138"/>
    </row>
    <row r="139" spans="1:13">
      <c r="C139" s="2"/>
      <c r="F139"/>
      <c r="G139"/>
      <c r="H139"/>
      <c r="I139"/>
    </row>
    <row r="140" spans="1:13">
      <c r="C140" s="2"/>
      <c r="F140"/>
      <c r="G140"/>
      <c r="H140"/>
      <c r="I140"/>
    </row>
    <row r="141" spans="1:13">
      <c r="C141" s="2"/>
      <c r="F141"/>
      <c r="G141"/>
      <c r="H141"/>
      <c r="I141"/>
    </row>
    <row r="142" spans="1:13">
      <c r="C142" s="2"/>
      <c r="F142"/>
      <c r="G142"/>
      <c r="H142"/>
      <c r="I142"/>
    </row>
    <row r="143" spans="1:13">
      <c r="C143" s="2"/>
      <c r="F143"/>
      <c r="G143"/>
      <c r="H143"/>
      <c r="I143"/>
    </row>
    <row r="144" spans="1:13">
      <c r="C144" s="2"/>
      <c r="F144"/>
      <c r="G144"/>
      <c r="H144"/>
      <c r="I144"/>
    </row>
    <row r="145" spans="1:15">
      <c r="C145"/>
      <c r="D145"/>
      <c r="E145"/>
      <c r="F145"/>
      <c r="G145"/>
      <c r="H145"/>
      <c r="I145"/>
    </row>
    <row r="146" spans="1:15">
      <c r="B146" s="36"/>
      <c r="C146" s="17"/>
      <c r="D146" s="17"/>
      <c r="K146" s="2"/>
      <c r="L146" s="2"/>
    </row>
    <row r="147" spans="1:15">
      <c r="B147" s="36"/>
      <c r="C147" s="17"/>
      <c r="D147" s="17"/>
      <c r="K147" s="2"/>
      <c r="L147" s="2"/>
    </row>
    <row r="149" spans="1:15">
      <c r="A149" s="19" t="s">
        <v>25</v>
      </c>
      <c r="C149" s="2"/>
    </row>
    <row r="150" spans="1:15">
      <c r="A150" s="3"/>
      <c r="C150" s="2"/>
    </row>
    <row r="151" spans="1:15" ht="12.75" customHeight="1">
      <c r="A151" s="188" t="s">
        <v>153</v>
      </c>
      <c r="B151" s="188"/>
      <c r="C151" s="188"/>
      <c r="D151" s="188"/>
    </row>
    <row r="152" spans="1:15">
      <c r="A152" s="61"/>
      <c r="B152" s="61"/>
      <c r="C152" s="2"/>
    </row>
    <row r="153" spans="1:15">
      <c r="A153" s="61"/>
      <c r="B153" s="61"/>
      <c r="C153" s="2"/>
    </row>
    <row r="154" spans="1:15" ht="12.75" customHeight="1">
      <c r="A154" s="185" t="s">
        <v>26</v>
      </c>
      <c r="B154" s="185"/>
      <c r="C154" s="185"/>
      <c r="D154" s="185"/>
      <c r="E154" s="185"/>
      <c r="F154" s="185"/>
      <c r="G154" s="185"/>
      <c r="H154" s="185"/>
      <c r="I154" s="185"/>
      <c r="J154" s="185"/>
      <c r="K154" s="185"/>
      <c r="L154" s="185"/>
      <c r="M154" s="185"/>
      <c r="N154" s="185"/>
      <c r="O154" s="185"/>
    </row>
    <row r="155" spans="1:15">
      <c r="A155" s="185"/>
      <c r="B155" s="185"/>
      <c r="C155" s="185"/>
      <c r="D155" s="185"/>
      <c r="E155" s="185"/>
      <c r="F155" s="185"/>
      <c r="G155" s="185"/>
      <c r="H155" s="185"/>
      <c r="I155" s="185"/>
      <c r="J155" s="185"/>
      <c r="K155" s="185"/>
      <c r="L155" s="185"/>
      <c r="M155" s="185"/>
      <c r="N155" s="185"/>
      <c r="O155" s="185"/>
    </row>
    <row r="156" spans="1:15">
      <c r="A156" s="185"/>
      <c r="B156" s="185"/>
      <c r="C156" s="185"/>
      <c r="D156" s="185"/>
      <c r="E156" s="185"/>
      <c r="F156" s="185"/>
      <c r="G156" s="185"/>
      <c r="H156" s="185"/>
      <c r="I156" s="185"/>
      <c r="J156" s="185"/>
      <c r="K156" s="185"/>
      <c r="L156" s="185"/>
      <c r="M156" s="185"/>
      <c r="N156" s="185"/>
      <c r="O156" s="185"/>
    </row>
    <row r="157" spans="1:15">
      <c r="A157" s="185"/>
      <c r="B157" s="185"/>
      <c r="C157" s="185"/>
      <c r="D157" s="185"/>
      <c r="E157" s="185"/>
      <c r="F157" s="185"/>
      <c r="G157" s="185"/>
      <c r="H157" s="185"/>
      <c r="I157" s="185"/>
      <c r="J157" s="185"/>
      <c r="K157" s="185"/>
      <c r="L157" s="185"/>
      <c r="M157" s="185"/>
      <c r="N157" s="185"/>
      <c r="O157" s="185"/>
    </row>
    <row r="158" spans="1:15">
      <c r="A158" s="185"/>
      <c r="B158" s="185"/>
      <c r="C158" s="185"/>
      <c r="D158" s="185"/>
      <c r="E158" s="185"/>
      <c r="F158" s="185"/>
      <c r="G158" s="185"/>
      <c r="H158" s="185"/>
      <c r="I158" s="185"/>
      <c r="J158" s="185"/>
      <c r="K158" s="185"/>
      <c r="L158" s="185"/>
      <c r="M158" s="185"/>
      <c r="N158" s="185"/>
      <c r="O158" s="185"/>
    </row>
    <row r="159" spans="1:15">
      <c r="A159" s="185"/>
      <c r="B159" s="185"/>
      <c r="C159" s="185"/>
      <c r="D159" s="185"/>
      <c r="E159" s="185"/>
      <c r="F159" s="185"/>
      <c r="G159" s="185"/>
      <c r="H159" s="185"/>
      <c r="I159" s="185"/>
      <c r="J159" s="185"/>
      <c r="K159" s="185"/>
      <c r="L159" s="185"/>
      <c r="M159" s="185"/>
      <c r="N159" s="185"/>
      <c r="O159" s="185"/>
    </row>
    <row r="160" spans="1:15">
      <c r="A160" s="185"/>
      <c r="B160" s="185"/>
      <c r="C160" s="185"/>
      <c r="D160" s="185"/>
      <c r="E160" s="185"/>
      <c r="F160" s="185"/>
      <c r="G160" s="185"/>
      <c r="H160" s="185"/>
      <c r="I160" s="185"/>
      <c r="J160" s="185"/>
      <c r="K160" s="185"/>
      <c r="L160" s="185"/>
      <c r="M160" s="185"/>
      <c r="N160" s="185"/>
      <c r="O160" s="185"/>
    </row>
    <row r="161" spans="1:25">
      <c r="A161" s="185"/>
      <c r="B161" s="185"/>
      <c r="C161" s="185"/>
      <c r="D161" s="185"/>
      <c r="E161" s="185"/>
      <c r="F161" s="185"/>
      <c r="G161" s="185"/>
      <c r="H161" s="185"/>
      <c r="I161" s="185"/>
      <c r="J161" s="185"/>
      <c r="K161" s="185"/>
      <c r="L161" s="185"/>
      <c r="M161" s="185"/>
      <c r="N161" s="185"/>
      <c r="O161" s="185"/>
    </row>
    <row r="162" spans="1:25">
      <c r="B162" s="21"/>
      <c r="C162" s="21"/>
      <c r="D162" s="21"/>
      <c r="E162" s="21"/>
      <c r="F162" s="21"/>
    </row>
    <row r="163" spans="1:25">
      <c r="B163" s="21"/>
      <c r="C163" s="21"/>
      <c r="D163" s="21"/>
      <c r="E163" s="21"/>
      <c r="F163" s="21"/>
    </row>
    <row r="164" spans="1:25">
      <c r="B164" s="21"/>
      <c r="C164" s="21"/>
      <c r="D164" s="21"/>
      <c r="E164" s="21"/>
      <c r="F164" s="21"/>
    </row>
    <row r="165" spans="1:25">
      <c r="B165" s="21"/>
      <c r="C165" s="21"/>
      <c r="D165" s="21"/>
      <c r="E165" s="21"/>
      <c r="F165" s="21"/>
    </row>
    <row r="166" spans="1:25">
      <c r="B166" s="21"/>
      <c r="C166" s="21"/>
      <c r="D166" s="21"/>
      <c r="E166" s="21"/>
      <c r="F166" s="21"/>
    </row>
    <row r="167" spans="1:25">
      <c r="B167" s="21"/>
      <c r="C167" s="21"/>
      <c r="D167" s="21"/>
      <c r="E167" s="21"/>
      <c r="F167" s="21"/>
    </row>
    <row r="168" spans="1:25">
      <c r="B168" s="21"/>
      <c r="C168" s="21"/>
      <c r="D168" s="21"/>
      <c r="E168" s="21"/>
      <c r="F168" s="21"/>
    </row>
    <row r="169" spans="1:25" s="2" customFormat="1">
      <c r="A169"/>
      <c r="B169" s="21"/>
      <c r="C169" s="21"/>
      <c r="D169" s="21"/>
      <c r="E169" s="21"/>
      <c r="F169" s="21"/>
      <c r="J169"/>
      <c r="K169"/>
      <c r="L169"/>
      <c r="M169"/>
      <c r="N169"/>
      <c r="O169"/>
      <c r="P169"/>
      <c r="Q169"/>
      <c r="R169"/>
      <c r="S169"/>
      <c r="T169"/>
      <c r="U169"/>
      <c r="V169"/>
      <c r="W169"/>
      <c r="X169"/>
      <c r="Y169"/>
    </row>
  </sheetData>
  <mergeCells count="69">
    <mergeCell ref="M7:N7"/>
    <mergeCell ref="A1:A5"/>
    <mergeCell ref="M3:N3"/>
    <mergeCell ref="C5:E5"/>
    <mergeCell ref="M5:N5"/>
    <mergeCell ref="C6:D6"/>
    <mergeCell ref="C19:D19"/>
    <mergeCell ref="P19:R19"/>
    <mergeCell ref="J9:K9"/>
    <mergeCell ref="M9:N9"/>
    <mergeCell ref="B15:B16"/>
    <mergeCell ref="C15:E15"/>
    <mergeCell ref="F15:G16"/>
    <mergeCell ref="C16:E16"/>
    <mergeCell ref="B17:B18"/>
    <mergeCell ref="C17:E17"/>
    <mergeCell ref="F17:G18"/>
    <mergeCell ref="P17:R17"/>
    <mergeCell ref="C18:E18"/>
    <mergeCell ref="E52:G52"/>
    <mergeCell ref="M57:N57"/>
    <mergeCell ref="M59:N59"/>
    <mergeCell ref="M61:N61"/>
    <mergeCell ref="J64:K64"/>
    <mergeCell ref="M64:N64"/>
    <mergeCell ref="A68:N68"/>
    <mergeCell ref="D70:E70"/>
    <mergeCell ref="D78:F78"/>
    <mergeCell ref="B83:B84"/>
    <mergeCell ref="D84:F84"/>
    <mergeCell ref="A77:B78"/>
    <mergeCell ref="J110:J111"/>
    <mergeCell ref="C88:D88"/>
    <mergeCell ref="C90:E90"/>
    <mergeCell ref="C101:D101"/>
    <mergeCell ref="C102:D102"/>
    <mergeCell ref="C103:D103"/>
    <mergeCell ref="I109:K109"/>
    <mergeCell ref="B110:B111"/>
    <mergeCell ref="C110:C111"/>
    <mergeCell ref="D110:D111"/>
    <mergeCell ref="G110:H111"/>
    <mergeCell ref="I110:I111"/>
    <mergeCell ref="O119:P119"/>
    <mergeCell ref="C120:D120"/>
    <mergeCell ref="B112:B113"/>
    <mergeCell ref="C112:D113"/>
    <mergeCell ref="E112:E113"/>
    <mergeCell ref="G112:H113"/>
    <mergeCell ref="I112:K113"/>
    <mergeCell ref="L112:L113"/>
    <mergeCell ref="C127:E127"/>
    <mergeCell ref="C114:E114"/>
    <mergeCell ref="I114:K114"/>
    <mergeCell ref="C115:E115"/>
    <mergeCell ref="I115:K115"/>
    <mergeCell ref="G119:N121"/>
    <mergeCell ref="B125:B126"/>
    <mergeCell ref="C125:D125"/>
    <mergeCell ref="E125:E126"/>
    <mergeCell ref="F125:F126"/>
    <mergeCell ref="C126:D126"/>
    <mergeCell ref="A154:O161"/>
    <mergeCell ref="D130:E130"/>
    <mergeCell ref="D131:E131"/>
    <mergeCell ref="D132:E132"/>
    <mergeCell ref="D135:E135"/>
    <mergeCell ref="D136:E136"/>
    <mergeCell ref="A151:D151"/>
  </mergeCells>
  <conditionalFormatting sqref="F136">
    <cfRule type="expression" dxfId="0" priority="1" stopIfTrue="1">
      <formula>IF($D$151&gt;$D$150,1)</formula>
    </cfRule>
  </conditionalFormatting>
  <dataValidations count="5">
    <dataValidation type="list" allowBlank="1" showInputMessage="1" showErrorMessage="1" sqref="E52:G52" xr:uid="{AF4A027A-AEAE-45C9-8A6F-7B1D00A29A15}">
      <formula1>"t/t parapet,f/f railing"</formula1>
    </dataValidation>
    <dataValidation type="list" allowBlank="1" showInputMessage="1" showErrorMessage="1" sqref="L130" xr:uid="{76FE6C86-DB47-4AC7-BE18-FE615C6ECECC}">
      <formula1>"Exist,New"</formula1>
    </dataValidation>
    <dataValidation type="list" allowBlank="1" showInputMessage="1" showErrorMessage="1" sqref="B105" xr:uid="{40FBC9C0-8A01-46E3-8EEC-18F7F1362205}">
      <formula1>"Case I,Case II, Case III"</formula1>
    </dataValidation>
    <dataValidation type="list" allowBlank="1" showInputMessage="1" showErrorMessage="1" sqref="C88" xr:uid="{52107BCD-563A-41E4-8EB3-EE10E52EDBF4}">
      <formula1>"0.75,0.875,1"</formula1>
    </dataValidation>
    <dataValidation type="list" allowBlank="1" showInputMessage="1" showErrorMessage="1" sqref="C44" xr:uid="{CF21066B-4A03-4F58-B5B5-F9DF08577647}">
      <formula1>"60,30"</formula1>
    </dataValidation>
  </dataValidations>
  <printOptions horizontalCentered="1"/>
  <pageMargins left="0.5" right="0.5" top="0.5" bottom="0.6" header="0.5" footer="0.3"/>
  <pageSetup scale="91" orientation="portrait" r:id="rId1"/>
  <headerFooter alignWithMargins="0">
    <oddFooter>&amp;L&amp;Z&amp;F</oddFooter>
  </headerFooter>
  <rowBreaks count="1" manualBreakCount="1">
    <brk id="56" max="1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dimension ref="A1:Q55"/>
  <sheetViews>
    <sheetView view="pageBreakPreview" zoomScaleNormal="100" zoomScaleSheetLayoutView="100" workbookViewId="0">
      <selection activeCell="H20" sqref="H20"/>
    </sheetView>
  </sheetViews>
  <sheetFormatPr defaultRowHeight="12.75"/>
  <cols>
    <col min="1" max="1" width="15" style="61" customWidth="1"/>
    <col min="2" max="2" width="13.85546875" style="63" customWidth="1"/>
    <col min="3" max="3" width="8.42578125" style="62" bestFit="1" customWidth="1"/>
    <col min="4" max="4" width="3.7109375" style="61" customWidth="1"/>
    <col min="5" max="5" width="6.5703125" style="61" customWidth="1"/>
    <col min="6" max="6" width="7.5703125" style="61" bestFit="1" customWidth="1"/>
    <col min="7" max="7" width="5" style="61" customWidth="1"/>
    <col min="8" max="8" width="4" style="61" customWidth="1"/>
    <col min="9" max="9" width="5.85546875" style="61" customWidth="1"/>
    <col min="10" max="10" width="9.28515625" style="61" bestFit="1" customWidth="1"/>
    <col min="11" max="11" width="10.85546875" style="61" bestFit="1" customWidth="1"/>
    <col min="12" max="12" width="9.140625" style="61" bestFit="1" customWidth="1"/>
    <col min="13" max="13" width="2.5703125" style="61" customWidth="1"/>
    <col min="14" max="14" width="6.5703125" style="61" bestFit="1" customWidth="1"/>
    <col min="15" max="15" width="3.42578125" style="61" bestFit="1" customWidth="1"/>
    <col min="16" max="16" width="6.7109375" style="61" bestFit="1" customWidth="1"/>
    <col min="17" max="17" width="6.85546875" style="61" customWidth="1"/>
    <col min="18" max="18" width="9.28515625" style="61" bestFit="1" customWidth="1"/>
    <col min="19" max="16384" width="9.140625" style="61"/>
  </cols>
  <sheetData>
    <row r="1" spans="1:15" ht="15">
      <c r="A1" s="200"/>
      <c r="B1" s="90" t="s">
        <v>119</v>
      </c>
      <c r="C1" s="63"/>
      <c r="D1" s="62"/>
      <c r="E1" s="62"/>
      <c r="F1" s="62"/>
      <c r="G1" s="62"/>
      <c r="H1" s="62"/>
      <c r="I1" s="62"/>
    </row>
    <row r="2" spans="1:15">
      <c r="A2" s="200"/>
      <c r="B2" s="65" t="s">
        <v>118</v>
      </c>
      <c r="C2" s="63"/>
      <c r="D2" s="62"/>
      <c r="E2" s="62"/>
      <c r="F2" s="62"/>
      <c r="G2" s="62"/>
      <c r="H2" s="62"/>
      <c r="I2" s="62"/>
    </row>
    <row r="3" spans="1:15">
      <c r="A3" s="200"/>
      <c r="B3" s="67" t="s">
        <v>88</v>
      </c>
      <c r="C3" s="67" t="s">
        <v>89</v>
      </c>
      <c r="D3" s="62"/>
      <c r="I3" s="62"/>
      <c r="J3" s="86" t="s">
        <v>90</v>
      </c>
      <c r="K3" s="89" t="s">
        <v>99</v>
      </c>
      <c r="L3" s="86" t="s">
        <v>91</v>
      </c>
      <c r="M3" s="202">
        <f ca="1">TODAY()</f>
        <v>44839</v>
      </c>
      <c r="N3" s="202"/>
      <c r="O3" s="202"/>
    </row>
    <row r="4" spans="1:15">
      <c r="A4" s="200"/>
      <c r="B4" s="67" t="s">
        <v>86</v>
      </c>
      <c r="C4" s="201" t="s">
        <v>103</v>
      </c>
      <c r="D4" s="201"/>
      <c r="E4" s="201"/>
      <c r="I4" s="62"/>
      <c r="J4" s="88"/>
      <c r="K4" s="88"/>
      <c r="L4" s="88"/>
      <c r="M4" s="88"/>
    </row>
    <row r="5" spans="1:15">
      <c r="A5" s="200"/>
      <c r="B5" s="67" t="s">
        <v>87</v>
      </c>
      <c r="C5" s="201">
        <v>82851</v>
      </c>
      <c r="D5" s="201"/>
      <c r="E5" s="62"/>
      <c r="I5" s="62"/>
      <c r="J5" s="86" t="s">
        <v>92</v>
      </c>
      <c r="K5" s="87"/>
      <c r="L5" s="86" t="s">
        <v>91</v>
      </c>
      <c r="M5" s="202"/>
      <c r="N5" s="202"/>
      <c r="O5" s="202"/>
    </row>
    <row r="6" spans="1:15">
      <c r="A6" s="62"/>
      <c r="B6" s="67"/>
      <c r="C6" s="61"/>
      <c r="E6" s="62"/>
      <c r="F6" s="62"/>
      <c r="G6" s="86"/>
      <c r="H6" s="85"/>
      <c r="I6" s="86"/>
      <c r="J6" s="85"/>
    </row>
    <row r="7" spans="1:15">
      <c r="A7" s="78"/>
      <c r="B7" s="75" t="s">
        <v>43</v>
      </c>
      <c r="C7" s="191">
        <v>150</v>
      </c>
      <c r="D7" s="191"/>
      <c r="E7" s="83" t="s">
        <v>48</v>
      </c>
    </row>
    <row r="8" spans="1:15">
      <c r="A8" s="78"/>
      <c r="B8" s="63" t="s">
        <v>44</v>
      </c>
      <c r="C8" s="192">
        <v>4500</v>
      </c>
      <c r="D8" s="192"/>
      <c r="E8" s="61" t="s">
        <v>42</v>
      </c>
    </row>
    <row r="9" spans="1:15">
      <c r="A9" s="78"/>
      <c r="B9" s="75"/>
      <c r="C9" s="84"/>
      <c r="D9" s="84"/>
      <c r="E9" s="84"/>
      <c r="F9" s="83"/>
    </row>
    <row r="10" spans="1:15">
      <c r="A10" s="78" t="s">
        <v>41</v>
      </c>
    </row>
    <row r="11" spans="1:15" ht="12.75" customHeight="1">
      <c r="A11" s="78"/>
      <c r="B11" s="189" t="s">
        <v>45</v>
      </c>
      <c r="D11" s="77">
        <v>1.5</v>
      </c>
      <c r="E11" s="190">
        <v>33</v>
      </c>
      <c r="G11" s="77">
        <v>0.5</v>
      </c>
    </row>
    <row r="12" spans="1:15" s="80" customFormat="1" ht="12.75" customHeight="1">
      <c r="B12" s="189"/>
      <c r="C12" s="82" t="s">
        <v>47</v>
      </c>
      <c r="E12" s="190"/>
      <c r="F12" s="82" t="s">
        <v>46</v>
      </c>
    </row>
    <row r="13" spans="1:15">
      <c r="B13" s="189" t="s">
        <v>45</v>
      </c>
      <c r="D13" s="77">
        <v>1.5</v>
      </c>
      <c r="E13" s="190">
        <v>33</v>
      </c>
      <c r="G13" s="77">
        <v>0.5</v>
      </c>
    </row>
    <row r="14" spans="1:15">
      <c r="B14" s="189"/>
      <c r="C14" s="81">
        <f>C7</f>
        <v>150</v>
      </c>
      <c r="D14" s="80"/>
      <c r="E14" s="190"/>
      <c r="F14" s="81">
        <f>C8</f>
        <v>4500</v>
      </c>
      <c r="G14" s="80"/>
    </row>
    <row r="15" spans="1:15">
      <c r="B15" s="63" t="s">
        <v>45</v>
      </c>
      <c r="C15" s="193">
        <f>C14^D13</f>
        <v>1837.1173070873829</v>
      </c>
      <c r="D15" s="193"/>
      <c r="E15" s="79">
        <f>E13</f>
        <v>33</v>
      </c>
      <c r="F15" s="73">
        <f>F14^G13</f>
        <v>67.082039324993687</v>
      </c>
    </row>
    <row r="17" spans="1:17">
      <c r="B17" s="63" t="s">
        <v>45</v>
      </c>
      <c r="C17" s="194">
        <f>C15*E15*F15</f>
        <v>4066839.9894758565</v>
      </c>
      <c r="D17" s="194"/>
      <c r="E17" s="194"/>
      <c r="F17" s="61" t="s">
        <v>42</v>
      </c>
    </row>
    <row r="19" spans="1:17">
      <c r="A19" s="78" t="s">
        <v>40</v>
      </c>
    </row>
    <row r="20" spans="1:17">
      <c r="A20" s="78"/>
      <c r="B20" s="63" t="s">
        <v>53</v>
      </c>
      <c r="C20" s="192">
        <v>0.875</v>
      </c>
      <c r="D20" s="192"/>
      <c r="E20" s="61" t="s">
        <v>54</v>
      </c>
    </row>
    <row r="21" spans="1:17" ht="12.75" customHeight="1">
      <c r="B21" s="189" t="s">
        <v>49</v>
      </c>
      <c r="C21" s="195">
        <v>0.4</v>
      </c>
      <c r="E21" s="77">
        <v>2</v>
      </c>
      <c r="H21" s="77">
        <v>0.5</v>
      </c>
    </row>
    <row r="22" spans="1:17" ht="12.75" customHeight="1">
      <c r="B22" s="189"/>
      <c r="C22" s="195"/>
      <c r="D22" s="63" t="s">
        <v>50</v>
      </c>
      <c r="F22" s="61" t="s">
        <v>51</v>
      </c>
      <c r="G22" s="61" t="s">
        <v>52</v>
      </c>
      <c r="K22" s="63" t="s">
        <v>57</v>
      </c>
      <c r="L22" s="196">
        <v>60000</v>
      </c>
      <c r="M22" s="196"/>
      <c r="N22" s="61" t="s">
        <v>58</v>
      </c>
      <c r="O22" s="61" t="s">
        <v>42</v>
      </c>
    </row>
    <row r="23" spans="1:17">
      <c r="B23" s="189" t="s">
        <v>49</v>
      </c>
      <c r="C23" s="195">
        <v>0.4</v>
      </c>
      <c r="F23" s="77">
        <v>2</v>
      </c>
      <c r="J23" s="77">
        <v>0.5</v>
      </c>
      <c r="K23" s="211" t="s">
        <v>60</v>
      </c>
      <c r="L23" s="195">
        <f>L22</f>
        <v>60000</v>
      </c>
      <c r="M23" s="212" t="s">
        <v>22</v>
      </c>
      <c r="N23" s="76" t="s">
        <v>59</v>
      </c>
      <c r="O23" s="207" t="s">
        <v>23</v>
      </c>
      <c r="P23" s="208">
        <f>C20</f>
        <v>0.875</v>
      </c>
      <c r="Q23" s="206">
        <v>2</v>
      </c>
    </row>
    <row r="24" spans="1:17">
      <c r="B24" s="189"/>
      <c r="C24" s="195"/>
      <c r="D24" s="199">
        <f>C20</f>
        <v>0.875</v>
      </c>
      <c r="E24" s="199"/>
      <c r="F24" s="210">
        <f>C8</f>
        <v>4500</v>
      </c>
      <c r="G24" s="210"/>
      <c r="H24" s="198">
        <f>C17</f>
        <v>4066839.9894758565</v>
      </c>
      <c r="I24" s="198"/>
      <c r="K24" s="211"/>
      <c r="L24" s="195"/>
      <c r="M24" s="212"/>
      <c r="N24" s="74">
        <v>4</v>
      </c>
      <c r="O24" s="207"/>
      <c r="P24" s="208"/>
      <c r="Q24" s="206"/>
    </row>
    <row r="25" spans="1:17" ht="12.75" customHeight="1">
      <c r="B25" s="63" t="s">
        <v>55</v>
      </c>
      <c r="C25" s="73">
        <f>C23</f>
        <v>0.4</v>
      </c>
      <c r="D25" s="213">
        <f>D24^F23</f>
        <v>0.765625</v>
      </c>
      <c r="E25" s="213"/>
      <c r="F25" s="197">
        <f>(F24*H24)^J23</f>
        <v>135280.37534188526</v>
      </c>
      <c r="G25" s="197"/>
      <c r="H25" s="197"/>
      <c r="K25" s="63" t="s">
        <v>57</v>
      </c>
      <c r="L25" s="72">
        <f>L23</f>
        <v>60000</v>
      </c>
      <c r="M25" s="61" t="s">
        <v>22</v>
      </c>
      <c r="N25" s="71">
        <f>PI()/4</f>
        <v>0.78539816339744828</v>
      </c>
      <c r="O25" s="61" t="s">
        <v>23</v>
      </c>
      <c r="P25" s="70">
        <f>P23^Q23</f>
        <v>0.765625</v>
      </c>
      <c r="Q25" s="70"/>
    </row>
    <row r="26" spans="1:17" ht="12.75" customHeight="1">
      <c r="B26" s="63" t="s">
        <v>55</v>
      </c>
      <c r="C26" s="209">
        <f>C25*D25*F25</f>
        <v>41429.614948452363</v>
      </c>
      <c r="D26" s="209"/>
      <c r="E26" s="61" t="s">
        <v>42</v>
      </c>
      <c r="K26" s="63" t="s">
        <v>57</v>
      </c>
      <c r="L26" s="68">
        <f>L25*N25*P25</f>
        <v>36079.228131070282</v>
      </c>
      <c r="M26" s="68" t="s">
        <v>42</v>
      </c>
    </row>
    <row r="27" spans="1:17">
      <c r="B27" s="63" t="s">
        <v>55</v>
      </c>
      <c r="C27" s="69">
        <f>C26/1000</f>
        <v>41.429614948452361</v>
      </c>
      <c r="D27" s="61" t="s">
        <v>56</v>
      </c>
      <c r="K27" s="63" t="s">
        <v>57</v>
      </c>
      <c r="L27" s="69">
        <f>L26/1000</f>
        <v>36.07922813107028</v>
      </c>
      <c r="M27" s="61" t="s">
        <v>56</v>
      </c>
      <c r="N27" s="68"/>
    </row>
    <row r="29" spans="1:17">
      <c r="B29" s="67" t="s">
        <v>61</v>
      </c>
      <c r="C29" s="66">
        <f>MIN(L27,C27)</f>
        <v>36.07922813107028</v>
      </c>
      <c r="D29" s="65" t="s">
        <v>56</v>
      </c>
    </row>
    <row r="45" spans="1:9">
      <c r="A45" s="65" t="s">
        <v>25</v>
      </c>
      <c r="D45" s="62"/>
      <c r="E45" s="62"/>
      <c r="F45" s="62"/>
      <c r="H45" s="62"/>
      <c r="I45" s="62"/>
    </row>
    <row r="46" spans="1:9">
      <c r="A46" s="63"/>
      <c r="D46" s="62"/>
      <c r="E46" s="62"/>
      <c r="F46" s="62"/>
      <c r="H46" s="62"/>
      <c r="I46" s="62"/>
    </row>
    <row r="47" spans="1:9">
      <c r="A47" s="203" t="s">
        <v>93</v>
      </c>
      <c r="B47" s="204"/>
      <c r="D47" s="62"/>
      <c r="E47" s="62"/>
      <c r="F47" s="62"/>
      <c r="H47" s="62"/>
      <c r="I47" s="62"/>
    </row>
    <row r="48" spans="1:9">
      <c r="A48" s="203"/>
      <c r="B48" s="204"/>
      <c r="D48" s="62"/>
      <c r="E48" s="62"/>
      <c r="F48" s="62"/>
      <c r="H48" s="62"/>
      <c r="I48" s="62"/>
    </row>
    <row r="49" spans="1:17">
      <c r="A49" s="63"/>
      <c r="D49" s="62"/>
      <c r="E49" s="62"/>
      <c r="F49" s="62"/>
      <c r="H49" s="64"/>
      <c r="I49" s="64"/>
    </row>
    <row r="50" spans="1:17" ht="12.75" customHeight="1">
      <c r="A50" s="205" t="s">
        <v>26</v>
      </c>
      <c r="B50" s="205"/>
      <c r="C50" s="205"/>
      <c r="D50" s="205"/>
      <c r="E50" s="205"/>
      <c r="F50" s="205"/>
      <c r="G50" s="205"/>
      <c r="H50" s="205"/>
      <c r="I50" s="205"/>
      <c r="J50" s="205"/>
      <c r="K50" s="205"/>
      <c r="L50" s="205"/>
      <c r="M50" s="205"/>
      <c r="N50" s="205"/>
      <c r="O50" s="205"/>
      <c r="P50" s="205"/>
      <c r="Q50" s="205"/>
    </row>
    <row r="51" spans="1:17">
      <c r="A51" s="205"/>
      <c r="B51" s="205"/>
      <c r="C51" s="205"/>
      <c r="D51" s="205"/>
      <c r="E51" s="205"/>
      <c r="F51" s="205"/>
      <c r="G51" s="205"/>
      <c r="H51" s="205"/>
      <c r="I51" s="205"/>
      <c r="J51" s="205"/>
      <c r="K51" s="205"/>
      <c r="L51" s="205"/>
      <c r="M51" s="205"/>
      <c r="N51" s="205"/>
      <c r="O51" s="205"/>
      <c r="P51" s="205"/>
      <c r="Q51" s="205"/>
    </row>
    <row r="52" spans="1:17">
      <c r="A52" s="205"/>
      <c r="B52" s="205"/>
      <c r="C52" s="205"/>
      <c r="D52" s="205"/>
      <c r="E52" s="205"/>
      <c r="F52" s="205"/>
      <c r="G52" s="205"/>
      <c r="H52" s="205"/>
      <c r="I52" s="205"/>
      <c r="J52" s="205"/>
      <c r="K52" s="205"/>
      <c r="L52" s="205"/>
      <c r="M52" s="205"/>
      <c r="N52" s="205"/>
      <c r="O52" s="205"/>
      <c r="P52" s="205"/>
      <c r="Q52" s="205"/>
    </row>
    <row r="53" spans="1:17">
      <c r="A53" s="205"/>
      <c r="B53" s="205"/>
      <c r="C53" s="205"/>
      <c r="D53" s="205"/>
      <c r="E53" s="205"/>
      <c r="F53" s="205"/>
      <c r="G53" s="205"/>
      <c r="H53" s="205"/>
      <c r="I53" s="205"/>
      <c r="J53" s="205"/>
      <c r="K53" s="205"/>
      <c r="L53" s="205"/>
      <c r="M53" s="205"/>
      <c r="N53" s="205"/>
      <c r="O53" s="205"/>
      <c r="P53" s="205"/>
      <c r="Q53" s="205"/>
    </row>
    <row r="54" spans="1:17">
      <c r="A54" s="205"/>
      <c r="B54" s="205"/>
      <c r="C54" s="205"/>
      <c r="D54" s="205"/>
      <c r="E54" s="205"/>
      <c r="F54" s="205"/>
      <c r="G54" s="205"/>
      <c r="H54" s="205"/>
      <c r="I54" s="205"/>
      <c r="J54" s="205"/>
      <c r="K54" s="205"/>
      <c r="L54" s="205"/>
      <c r="M54" s="205"/>
      <c r="N54" s="205"/>
      <c r="O54" s="205"/>
      <c r="P54" s="205"/>
      <c r="Q54" s="205"/>
    </row>
    <row r="55" spans="1:17">
      <c r="A55" s="205"/>
      <c r="B55" s="205"/>
      <c r="C55" s="205"/>
      <c r="D55" s="205"/>
      <c r="E55" s="205"/>
      <c r="F55" s="205"/>
      <c r="G55" s="205"/>
      <c r="H55" s="205"/>
      <c r="I55" s="205"/>
      <c r="J55" s="205"/>
      <c r="K55" s="205"/>
      <c r="L55" s="205"/>
      <c r="M55" s="205"/>
      <c r="N55" s="205"/>
      <c r="O55" s="205"/>
      <c r="P55" s="205"/>
      <c r="Q55" s="205"/>
    </row>
  </sheetData>
  <mergeCells count="33">
    <mergeCell ref="A47:B48"/>
    <mergeCell ref="A50:Q55"/>
    <mergeCell ref="Q23:Q24"/>
    <mergeCell ref="O23:O24"/>
    <mergeCell ref="L23:L24"/>
    <mergeCell ref="P23:P24"/>
    <mergeCell ref="C26:D26"/>
    <mergeCell ref="F24:G24"/>
    <mergeCell ref="K23:K24"/>
    <mergeCell ref="M23:M24"/>
    <mergeCell ref="D25:E25"/>
    <mergeCell ref="A1:A5"/>
    <mergeCell ref="C4:E4"/>
    <mergeCell ref="C5:D5"/>
    <mergeCell ref="M3:O3"/>
    <mergeCell ref="M5:O5"/>
    <mergeCell ref="L22:M22"/>
    <mergeCell ref="F25:H25"/>
    <mergeCell ref="H24:I24"/>
    <mergeCell ref="D24:E24"/>
    <mergeCell ref="B23:B24"/>
    <mergeCell ref="C23:C24"/>
    <mergeCell ref="C20:D20"/>
    <mergeCell ref="C15:D15"/>
    <mergeCell ref="B21:B22"/>
    <mergeCell ref="C17:E17"/>
    <mergeCell ref="C21:C22"/>
    <mergeCell ref="B11:B12"/>
    <mergeCell ref="B13:B14"/>
    <mergeCell ref="E13:E14"/>
    <mergeCell ref="C7:D7"/>
    <mergeCell ref="C8:D8"/>
    <mergeCell ref="E11:E12"/>
  </mergeCells>
  <dataValidations count="1">
    <dataValidation type="list" allowBlank="1" showInputMessage="1" showErrorMessage="1" promptTitle="Stud Diameter" prompt="Try 7/8&quot; dia. studs first.  If these fail in Dash or w/the hand calcs, then change._x000a__x000a_Only use 3/4&quot; studs on beams less than 12&quot; wide." sqref="C20:D20" xr:uid="{00000000-0002-0000-0600-000000000000}">
      <formula1>"0.75,0.875,1"</formula1>
    </dataValidation>
  </dataValidations>
  <printOptions horizontalCentered="1"/>
  <pageMargins left="0.5" right="0.5" top="0.5" bottom="0.6" header="0.5" footer="0.3"/>
  <pageSetup orientation="landscape" r:id="rId1"/>
  <headerFooter alignWithMargins="0">
    <oddFooter>&amp;L&amp;Z&amp;F&amp;RSheet 3 of 4.</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3"/>
  <dimension ref="A1:J74"/>
  <sheetViews>
    <sheetView view="pageBreakPreview" zoomScaleNormal="100" zoomScaleSheetLayoutView="100" workbookViewId="0">
      <selection activeCell="D35" sqref="D35"/>
    </sheetView>
  </sheetViews>
  <sheetFormatPr defaultRowHeight="12.75"/>
  <cols>
    <col min="1" max="1" width="13.85546875" customWidth="1"/>
    <col min="2" max="2" width="17" customWidth="1"/>
    <col min="3" max="3" width="7" customWidth="1"/>
    <col min="4" max="4" width="9.140625" customWidth="1"/>
    <col min="5" max="5" width="3.7109375" customWidth="1"/>
  </cols>
  <sheetData>
    <row r="1" spans="1:10" ht="15">
      <c r="A1" s="162"/>
      <c r="B1" s="5" t="s">
        <v>101</v>
      </c>
      <c r="C1" s="3"/>
      <c r="D1" s="2"/>
      <c r="E1" s="2"/>
      <c r="F1" s="2"/>
      <c r="G1" s="2"/>
      <c r="H1" s="2"/>
      <c r="I1" s="2"/>
    </row>
    <row r="2" spans="1:10">
      <c r="A2" s="162"/>
      <c r="B2" s="19" t="s">
        <v>102</v>
      </c>
      <c r="C2" s="3"/>
      <c r="D2" s="2"/>
      <c r="E2" s="2"/>
      <c r="F2" s="2"/>
      <c r="G2" s="2"/>
      <c r="H2" s="2"/>
      <c r="I2" s="2"/>
    </row>
    <row r="3" spans="1:10">
      <c r="A3" s="162"/>
      <c r="B3" s="36" t="s">
        <v>88</v>
      </c>
      <c r="C3" s="36" t="s">
        <v>89</v>
      </c>
      <c r="D3" s="2"/>
      <c r="F3" s="2"/>
      <c r="G3" s="43" t="s">
        <v>90</v>
      </c>
      <c r="H3" s="51" t="s">
        <v>99</v>
      </c>
      <c r="I3" s="43" t="s">
        <v>91</v>
      </c>
      <c r="J3" s="45">
        <f ca="1">TODAY()</f>
        <v>44839</v>
      </c>
    </row>
    <row r="4" spans="1:10">
      <c r="A4" s="162"/>
      <c r="B4" s="36" t="s">
        <v>86</v>
      </c>
      <c r="C4" s="201" t="s">
        <v>103</v>
      </c>
      <c r="D4" s="201"/>
      <c r="E4" s="201"/>
      <c r="F4" s="2"/>
      <c r="G4" s="46"/>
      <c r="H4" s="46"/>
      <c r="I4" s="46"/>
      <c r="J4" s="46"/>
    </row>
    <row r="5" spans="1:10">
      <c r="A5" s="162"/>
      <c r="B5" s="36" t="s">
        <v>87</v>
      </c>
      <c r="C5" s="201">
        <v>82851</v>
      </c>
      <c r="D5" s="201"/>
      <c r="E5" s="2"/>
      <c r="F5" s="2"/>
      <c r="G5" s="43" t="s">
        <v>92</v>
      </c>
      <c r="H5" s="47"/>
      <c r="I5" s="43" t="s">
        <v>91</v>
      </c>
      <c r="J5" s="47"/>
    </row>
    <row r="7" spans="1:10">
      <c r="B7" s="3" t="s">
        <v>33</v>
      </c>
      <c r="C7" s="49">
        <v>5</v>
      </c>
    </row>
    <row r="8" spans="1:10">
      <c r="B8" s="3"/>
    </row>
    <row r="9" spans="1:10">
      <c r="A9" s="1" t="s">
        <v>19</v>
      </c>
      <c r="B9" s="15"/>
      <c r="C9" s="17"/>
      <c r="D9" s="17"/>
      <c r="E9" s="17"/>
      <c r="F9" s="18"/>
    </row>
    <row r="10" spans="1:10">
      <c r="A10" s="1"/>
      <c r="B10" s="26" t="s">
        <v>20</v>
      </c>
      <c r="C10" s="50">
        <v>0.15</v>
      </c>
      <c r="D10" s="27" t="s">
        <v>21</v>
      </c>
      <c r="E10" s="25"/>
    </row>
    <row r="11" spans="1:10">
      <c r="A11" s="1"/>
      <c r="B11" s="26"/>
      <c r="C11" s="31"/>
      <c r="D11" s="27"/>
      <c r="E11" s="25"/>
    </row>
    <row r="12" spans="1:10">
      <c r="A12" s="1" t="s">
        <v>15</v>
      </c>
      <c r="B12" s="3"/>
      <c r="C12" s="3"/>
      <c r="D12" s="2"/>
      <c r="E12" s="2"/>
      <c r="F12" s="2"/>
      <c r="G12" s="2"/>
      <c r="H12" s="2"/>
    </row>
    <row r="13" spans="1:10">
      <c r="B13" s="53" t="s">
        <v>116</v>
      </c>
      <c r="C13" s="54">
        <v>0.09</v>
      </c>
      <c r="D13" s="28" t="s">
        <v>0</v>
      </c>
    </row>
    <row r="14" spans="1:10">
      <c r="B14" s="53" t="s">
        <v>116</v>
      </c>
      <c r="C14" s="54">
        <f>C13</f>
        <v>0.09</v>
      </c>
      <c r="D14" s="57">
        <v>2</v>
      </c>
      <c r="E14" s="58" t="s">
        <v>80</v>
      </c>
      <c r="F14" s="59">
        <v>5</v>
      </c>
    </row>
    <row r="15" spans="1:10">
      <c r="B15" s="53" t="s">
        <v>116</v>
      </c>
      <c r="C15" s="54">
        <f>(C14*D14)/F14</f>
        <v>3.5999999999999997E-2</v>
      </c>
      <c r="D15" s="28" t="s">
        <v>117</v>
      </c>
    </row>
    <row r="16" spans="1:10">
      <c r="C16" s="54"/>
      <c r="D16" s="28"/>
    </row>
    <row r="17" spans="1:6">
      <c r="B17" s="36" t="s">
        <v>38</v>
      </c>
      <c r="C17" s="19">
        <f>ROUND(C15,2)</f>
        <v>0.04</v>
      </c>
      <c r="D17" s="19" t="s">
        <v>117</v>
      </c>
    </row>
    <row r="18" spans="1:6">
      <c r="B18" s="36"/>
      <c r="C18" s="19"/>
      <c r="D18" s="19"/>
    </row>
    <row r="20" spans="1:6">
      <c r="A20" s="1" t="s">
        <v>106</v>
      </c>
    </row>
    <row r="21" spans="1:6">
      <c r="B21" s="53" t="s">
        <v>12</v>
      </c>
      <c r="C21">
        <v>18</v>
      </c>
      <c r="D21" s="28" t="s">
        <v>8</v>
      </c>
    </row>
    <row r="22" spans="1:6">
      <c r="B22" s="53" t="s">
        <v>107</v>
      </c>
      <c r="C22" s="60">
        <v>2.08</v>
      </c>
      <c r="D22" s="28" t="s">
        <v>108</v>
      </c>
    </row>
    <row r="23" spans="1:6">
      <c r="B23" s="53" t="s">
        <v>112</v>
      </c>
      <c r="C23" s="28" t="s">
        <v>109</v>
      </c>
    </row>
    <row r="24" spans="1:6">
      <c r="B24" s="53" t="s">
        <v>112</v>
      </c>
      <c r="C24">
        <f>C21</f>
        <v>18</v>
      </c>
      <c r="D24" s="55">
        <v>12</v>
      </c>
      <c r="E24" s="28" t="s">
        <v>110</v>
      </c>
      <c r="F24" s="6">
        <f>C22</f>
        <v>2.08</v>
      </c>
    </row>
    <row r="25" spans="1:6">
      <c r="B25" s="53" t="s">
        <v>112</v>
      </c>
      <c r="C25">
        <f>(C24/D24)*F24</f>
        <v>3.12</v>
      </c>
      <c r="D25" s="28" t="s">
        <v>111</v>
      </c>
    </row>
    <row r="26" spans="1:6">
      <c r="B26" s="53" t="s">
        <v>114</v>
      </c>
      <c r="C26" s="28" t="s">
        <v>113</v>
      </c>
    </row>
    <row r="27" spans="1:6">
      <c r="B27" s="53" t="s">
        <v>114</v>
      </c>
      <c r="C27">
        <f>C25</f>
        <v>3.12</v>
      </c>
      <c r="D27" s="56">
        <f>C10</f>
        <v>0.15</v>
      </c>
    </row>
    <row r="28" spans="1:6">
      <c r="B28" s="53"/>
      <c r="D28" s="56"/>
    </row>
    <row r="29" spans="1:6">
      <c r="B29" s="36" t="s">
        <v>114</v>
      </c>
      <c r="C29" s="19">
        <f>ROUND(C27*D27,2)</f>
        <v>0.47</v>
      </c>
      <c r="D29" s="38" t="s">
        <v>115</v>
      </c>
    </row>
    <row r="30" spans="1:6">
      <c r="B30" s="53"/>
      <c r="D30" s="56"/>
    </row>
    <row r="32" spans="1:6">
      <c r="A32" s="1" t="s">
        <v>94</v>
      </c>
      <c r="B32" s="15"/>
      <c r="C32" s="24"/>
      <c r="D32" s="24"/>
      <c r="E32" s="24"/>
      <c r="F32" s="18"/>
    </row>
    <row r="33" spans="1:9">
      <c r="B33" s="3" t="s">
        <v>95</v>
      </c>
      <c r="C33" s="2">
        <v>2.89</v>
      </c>
      <c r="D33" t="s">
        <v>29</v>
      </c>
      <c r="E33" t="s">
        <v>30</v>
      </c>
    </row>
    <row r="34" spans="1:9">
      <c r="B34" s="3" t="s">
        <v>96</v>
      </c>
      <c r="C34" t="s">
        <v>98</v>
      </c>
    </row>
    <row r="35" spans="1:9">
      <c r="B35" s="166" t="s">
        <v>96</v>
      </c>
      <c r="C35" s="7">
        <f>C33</f>
        <v>2.89</v>
      </c>
      <c r="D35" s="32">
        <f>$C$10</f>
        <v>0.15</v>
      </c>
      <c r="E35" s="33">
        <v>2</v>
      </c>
      <c r="F35" s="34" t="s">
        <v>35</v>
      </c>
    </row>
    <row r="36" spans="1:9">
      <c r="B36" s="166"/>
      <c r="C36" s="173">
        <f>C7</f>
        <v>5</v>
      </c>
      <c r="D36" s="173"/>
      <c r="E36" s="173"/>
      <c r="F36" s="173"/>
    </row>
    <row r="37" spans="1:9">
      <c r="B37" s="3"/>
      <c r="C37" s="35"/>
      <c r="D37" s="35"/>
      <c r="E37" s="35"/>
      <c r="F37" s="35"/>
      <c r="I37" s="2"/>
    </row>
    <row r="38" spans="1:9">
      <c r="B38" s="36" t="s">
        <v>97</v>
      </c>
      <c r="C38" s="37">
        <f>ROUND((C35*D35*E35)/C36,2)</f>
        <v>0.17</v>
      </c>
      <c r="D38" s="38" t="s">
        <v>36</v>
      </c>
      <c r="E38" s="35"/>
      <c r="F38" s="35"/>
    </row>
    <row r="41" spans="1:9">
      <c r="A41" s="1" t="s">
        <v>27</v>
      </c>
      <c r="B41" s="15"/>
      <c r="C41" s="24"/>
      <c r="D41" s="24"/>
      <c r="E41" s="24"/>
      <c r="F41" s="18"/>
      <c r="I41" s="2"/>
    </row>
    <row r="42" spans="1:9">
      <c r="B42" s="3" t="s">
        <v>28</v>
      </c>
      <c r="C42" s="2">
        <v>4.26</v>
      </c>
      <c r="D42" t="s">
        <v>29</v>
      </c>
      <c r="E42" t="s">
        <v>30</v>
      </c>
      <c r="I42" s="2"/>
    </row>
    <row r="43" spans="1:9">
      <c r="B43" s="3" t="s">
        <v>31</v>
      </c>
      <c r="C43" t="s">
        <v>32</v>
      </c>
    </row>
    <row r="44" spans="1:9">
      <c r="B44" s="166" t="s">
        <v>31</v>
      </c>
      <c r="C44" s="7">
        <f>C42</f>
        <v>4.26</v>
      </c>
      <c r="D44" s="32">
        <f>$C$10</f>
        <v>0.15</v>
      </c>
      <c r="E44" s="33">
        <v>2</v>
      </c>
      <c r="F44" s="34" t="s">
        <v>35</v>
      </c>
    </row>
    <row r="45" spans="1:9">
      <c r="B45" s="166"/>
      <c r="C45" s="173">
        <f>C7</f>
        <v>5</v>
      </c>
      <c r="D45" s="173"/>
      <c r="E45" s="173"/>
      <c r="F45" s="173"/>
    </row>
    <row r="46" spans="1:9">
      <c r="B46" s="3"/>
      <c r="C46" s="35"/>
      <c r="D46" s="35"/>
      <c r="E46" s="35"/>
      <c r="F46" s="35"/>
    </row>
    <row r="47" spans="1:9" ht="14.25" customHeight="1">
      <c r="B47" s="36" t="s">
        <v>37</v>
      </c>
      <c r="C47" s="37">
        <f>ROUND((C44*D44*E44)/C45,2)</f>
        <v>0.26</v>
      </c>
      <c r="D47" s="38" t="s">
        <v>36</v>
      </c>
      <c r="E47" s="35"/>
      <c r="F47" s="35"/>
    </row>
    <row r="48" spans="1:9" ht="14.25" customHeight="1"/>
    <row r="50" spans="1:10" ht="12.75" customHeight="1">
      <c r="I50" s="2"/>
    </row>
    <row r="51" spans="1:10">
      <c r="I51" s="2"/>
    </row>
    <row r="52" spans="1:10">
      <c r="B52" s="3"/>
      <c r="C52" s="3"/>
      <c r="D52" s="2"/>
      <c r="I52" s="2"/>
    </row>
    <row r="53" spans="1:10">
      <c r="B53" s="3"/>
      <c r="C53" s="3"/>
      <c r="D53" s="2"/>
      <c r="I53" s="2"/>
    </row>
    <row r="54" spans="1:10">
      <c r="B54" s="3"/>
      <c r="C54" s="3"/>
      <c r="D54" s="2"/>
      <c r="I54" s="2"/>
    </row>
    <row r="55" spans="1:10">
      <c r="B55" s="3"/>
      <c r="C55" s="3"/>
      <c r="D55" s="2"/>
      <c r="I55" s="2"/>
    </row>
    <row r="56" spans="1:10">
      <c r="B56" s="3"/>
      <c r="C56" s="3"/>
      <c r="D56" s="2"/>
      <c r="I56" s="2"/>
    </row>
    <row r="57" spans="1:10">
      <c r="B57" s="3"/>
      <c r="C57" s="3"/>
      <c r="D57" s="2"/>
      <c r="E57" s="2"/>
      <c r="F57" s="2"/>
      <c r="G57" s="2"/>
      <c r="H57" s="2"/>
      <c r="I57" s="2"/>
    </row>
    <row r="58" spans="1:10">
      <c r="H58" s="2"/>
      <c r="I58" s="2"/>
    </row>
    <row r="59" spans="1:10">
      <c r="A59" s="19" t="s">
        <v>25</v>
      </c>
      <c r="B59" s="3"/>
      <c r="C59" s="2"/>
      <c r="D59" s="2"/>
      <c r="E59" s="2"/>
      <c r="F59" s="2"/>
      <c r="H59" s="2"/>
      <c r="I59" s="2"/>
    </row>
    <row r="60" spans="1:10">
      <c r="A60" s="3"/>
      <c r="B60" s="3"/>
      <c r="C60" s="2"/>
      <c r="D60" s="2"/>
      <c r="E60" s="2"/>
      <c r="F60" s="2"/>
      <c r="H60" s="2"/>
      <c r="I60" s="2"/>
    </row>
    <row r="61" spans="1:10" ht="12.75" customHeight="1">
      <c r="A61" s="203" t="s">
        <v>93</v>
      </c>
      <c r="B61" s="204"/>
      <c r="C61" s="2"/>
      <c r="D61" s="2"/>
      <c r="E61" s="2"/>
      <c r="F61" s="2"/>
      <c r="H61" s="2"/>
      <c r="I61" s="2"/>
    </row>
    <row r="62" spans="1:10">
      <c r="A62" s="203"/>
      <c r="B62" s="204"/>
      <c r="C62" s="2"/>
      <c r="D62" s="2"/>
      <c r="E62" s="2"/>
      <c r="F62" s="2"/>
      <c r="H62" s="2"/>
      <c r="I62" s="2"/>
    </row>
    <row r="63" spans="1:10" ht="12.75" customHeight="1">
      <c r="A63" s="3"/>
      <c r="B63" s="3"/>
      <c r="C63" s="2"/>
      <c r="D63" s="2"/>
      <c r="E63" s="2"/>
      <c r="F63" s="2"/>
      <c r="H63" s="21"/>
      <c r="I63" s="21"/>
    </row>
    <row r="64" spans="1:10" ht="12.75" customHeight="1">
      <c r="A64" s="185" t="s">
        <v>26</v>
      </c>
      <c r="B64" s="185"/>
      <c r="C64" s="185"/>
      <c r="D64" s="185"/>
      <c r="E64" s="185"/>
      <c r="F64" s="185"/>
      <c r="G64" s="185"/>
      <c r="H64" s="185"/>
      <c r="I64" s="185"/>
      <c r="J64" s="185"/>
    </row>
    <row r="65" spans="1:10">
      <c r="A65" s="185"/>
      <c r="B65" s="185"/>
      <c r="C65" s="185"/>
      <c r="D65" s="185"/>
      <c r="E65" s="185"/>
      <c r="F65" s="185"/>
      <c r="G65" s="185"/>
      <c r="H65" s="185"/>
      <c r="I65" s="185"/>
      <c r="J65" s="185"/>
    </row>
    <row r="66" spans="1:10">
      <c r="A66" s="185"/>
      <c r="B66" s="185"/>
      <c r="C66" s="185"/>
      <c r="D66" s="185"/>
      <c r="E66" s="185"/>
      <c r="F66" s="185"/>
      <c r="G66" s="185"/>
      <c r="H66" s="185"/>
      <c r="I66" s="185"/>
      <c r="J66" s="185"/>
    </row>
    <row r="67" spans="1:10">
      <c r="A67" s="185"/>
      <c r="B67" s="185"/>
      <c r="C67" s="185"/>
      <c r="D67" s="185"/>
      <c r="E67" s="185"/>
      <c r="F67" s="185"/>
      <c r="G67" s="185"/>
      <c r="H67" s="185"/>
      <c r="I67" s="185"/>
      <c r="J67" s="185"/>
    </row>
    <row r="68" spans="1:10">
      <c r="A68" s="185"/>
      <c r="B68" s="185"/>
      <c r="C68" s="185"/>
      <c r="D68" s="185"/>
      <c r="E68" s="185"/>
      <c r="F68" s="185"/>
      <c r="G68" s="185"/>
      <c r="H68" s="185"/>
      <c r="I68" s="185"/>
      <c r="J68" s="185"/>
    </row>
    <row r="69" spans="1:10">
      <c r="A69" s="185"/>
      <c r="B69" s="185"/>
      <c r="C69" s="185"/>
      <c r="D69" s="185"/>
      <c r="E69" s="185"/>
      <c r="F69" s="185"/>
      <c r="G69" s="185"/>
      <c r="H69" s="185"/>
      <c r="I69" s="185"/>
      <c r="J69" s="185"/>
    </row>
    <row r="70" spans="1:10">
      <c r="A70" s="21"/>
      <c r="B70" s="21"/>
      <c r="C70" s="21"/>
      <c r="D70" s="21"/>
      <c r="E70" s="21"/>
      <c r="F70" s="21"/>
      <c r="H70" s="21"/>
      <c r="I70" s="21"/>
    </row>
    <row r="71" spans="1:10">
      <c r="A71" s="3" t="s">
        <v>2</v>
      </c>
      <c r="B71" s="22">
        <f>2*(23.34/1000)</f>
        <v>4.6679999999999999E-2</v>
      </c>
      <c r="C71" t="s">
        <v>0</v>
      </c>
      <c r="D71" s="21"/>
      <c r="E71" s="21"/>
      <c r="F71" s="21"/>
    </row>
    <row r="72" spans="1:10">
      <c r="A72" s="3" t="s">
        <v>3</v>
      </c>
      <c r="B72" s="22">
        <f>((4.25*25)/6.25)/1000</f>
        <v>1.7000000000000001E-2</v>
      </c>
      <c r="C72" t="s">
        <v>0</v>
      </c>
    </row>
    <row r="73" spans="1:10">
      <c r="A73" s="3" t="s">
        <v>1</v>
      </c>
      <c r="B73" s="23">
        <f>0.08/6.25</f>
        <v>1.2800000000000001E-2</v>
      </c>
      <c r="C73" t="s">
        <v>0</v>
      </c>
    </row>
    <row r="74" spans="1:10">
      <c r="A74" s="53" t="s">
        <v>104</v>
      </c>
      <c r="B74" s="54">
        <f>SUM(B71:B73)</f>
        <v>7.6480000000000006E-2</v>
      </c>
      <c r="C74" s="28" t="s">
        <v>0</v>
      </c>
    </row>
  </sheetData>
  <mergeCells count="9">
    <mergeCell ref="A64:J69"/>
    <mergeCell ref="C45:F45"/>
    <mergeCell ref="B44:B45"/>
    <mergeCell ref="A1:A5"/>
    <mergeCell ref="C4:E4"/>
    <mergeCell ref="C5:D5"/>
    <mergeCell ref="A61:B62"/>
    <mergeCell ref="B35:B36"/>
    <mergeCell ref="C36:F36"/>
  </mergeCells>
  <phoneticPr fontId="3" type="noConversion"/>
  <printOptions horizontalCentered="1"/>
  <pageMargins left="0.5" right="0.5" top="0.5" bottom="0.6" header="0.5" footer="0.3"/>
  <pageSetup orientation="portrait" r:id="rId1"/>
  <headerFooter alignWithMargins="0">
    <oddFooter>&amp;L&amp;Z&amp;F&amp;RSheet 2 of 4.</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4"/>
  <dimension ref="A1:Q63"/>
  <sheetViews>
    <sheetView view="pageBreakPreview" zoomScaleNormal="100" zoomScaleSheetLayoutView="100" workbookViewId="0">
      <selection activeCell="A7" sqref="A7:O43"/>
    </sheetView>
  </sheetViews>
  <sheetFormatPr defaultRowHeight="12.75"/>
  <cols>
    <col min="1" max="1" width="15.140625" customWidth="1"/>
    <col min="2" max="2" width="11.7109375" style="3" customWidth="1"/>
    <col min="3" max="3" width="2.5703125" customWidth="1"/>
    <col min="4" max="4" width="2" bestFit="1" customWidth="1"/>
    <col min="5" max="5" width="4.28515625" customWidth="1"/>
    <col min="6" max="6" width="6.85546875" customWidth="1"/>
    <col min="7" max="7" width="4.5703125" customWidth="1"/>
    <col min="8" max="8" width="9.28515625" bestFit="1" customWidth="1"/>
    <col min="9" max="9" width="5.85546875" customWidth="1"/>
    <col min="10" max="10" width="2.7109375" bestFit="1" customWidth="1"/>
    <col min="11" max="11" width="2" bestFit="1" customWidth="1"/>
    <col min="12" max="12" width="3.42578125" customWidth="1"/>
    <col min="13" max="13" width="7" customWidth="1"/>
    <col min="14" max="14" width="9.28515625" bestFit="1" customWidth="1"/>
  </cols>
  <sheetData>
    <row r="1" spans="1:15" ht="15">
      <c r="A1" s="162"/>
      <c r="B1" s="5" t="s">
        <v>101</v>
      </c>
      <c r="C1" s="3"/>
      <c r="D1" s="2"/>
      <c r="E1" s="2"/>
      <c r="F1" s="2"/>
      <c r="G1" s="2"/>
      <c r="H1" s="2"/>
      <c r="I1" s="2"/>
    </row>
    <row r="2" spans="1:15">
      <c r="A2" s="162"/>
      <c r="B2" s="19" t="s">
        <v>102</v>
      </c>
      <c r="C2" s="3"/>
      <c r="D2" s="2"/>
      <c r="E2" s="2"/>
      <c r="F2" s="2"/>
      <c r="G2" s="2"/>
      <c r="H2" s="2"/>
      <c r="I2" s="2"/>
    </row>
    <row r="3" spans="1:15">
      <c r="A3" s="162"/>
      <c r="C3" s="36" t="s">
        <v>88</v>
      </c>
      <c r="D3" s="214" t="s">
        <v>89</v>
      </c>
      <c r="E3" s="214"/>
      <c r="F3" s="214"/>
      <c r="I3" s="2"/>
      <c r="K3" s="43" t="s">
        <v>90</v>
      </c>
      <c r="L3" s="167"/>
      <c r="M3" s="167"/>
      <c r="N3" s="43" t="s">
        <v>91</v>
      </c>
      <c r="O3" s="45">
        <f ca="1">TODAY()</f>
        <v>44839</v>
      </c>
    </row>
    <row r="4" spans="1:15">
      <c r="A4" s="162"/>
      <c r="C4" s="36" t="s">
        <v>86</v>
      </c>
      <c r="D4" s="201" t="s">
        <v>103</v>
      </c>
      <c r="E4" s="201"/>
      <c r="F4" s="201"/>
      <c r="I4" s="2"/>
      <c r="K4" s="46"/>
      <c r="M4" s="46"/>
      <c r="N4" s="46"/>
      <c r="O4" s="46"/>
    </row>
    <row r="5" spans="1:15">
      <c r="A5" s="162"/>
      <c r="C5" s="36" t="s">
        <v>87</v>
      </c>
      <c r="D5" s="201">
        <v>82851</v>
      </c>
      <c r="E5" s="201"/>
      <c r="F5" s="2"/>
      <c r="I5" s="2"/>
      <c r="K5" s="43" t="s">
        <v>92</v>
      </c>
      <c r="L5" s="167"/>
      <c r="M5" s="167"/>
      <c r="N5" s="43" t="s">
        <v>91</v>
      </c>
      <c r="O5" s="45"/>
    </row>
    <row r="6" spans="1:15">
      <c r="B6"/>
    </row>
    <row r="7" spans="1:15">
      <c r="A7" s="1" t="s">
        <v>40</v>
      </c>
      <c r="B7" s="17"/>
    </row>
    <row r="8" spans="1:15">
      <c r="A8" s="19"/>
      <c r="B8" s="3" t="s">
        <v>53</v>
      </c>
      <c r="C8" s="192">
        <v>0.875</v>
      </c>
      <c r="D8" s="192"/>
      <c r="E8" s="192"/>
      <c r="F8" t="s">
        <v>54</v>
      </c>
    </row>
    <row r="9" spans="1:15">
      <c r="A9" s="19"/>
      <c r="C9" s="2"/>
      <c r="D9" s="2"/>
      <c r="E9" s="2"/>
    </row>
    <row r="10" spans="1:15">
      <c r="A10" s="1"/>
      <c r="B10" s="36" t="s">
        <v>73</v>
      </c>
      <c r="C10" s="175">
        <f>C8*4</f>
        <v>3.5</v>
      </c>
      <c r="D10" s="175"/>
      <c r="E10" s="175"/>
      <c r="F10" s="19" t="s">
        <v>54</v>
      </c>
    </row>
    <row r="11" spans="1:15">
      <c r="A11" s="19"/>
    </row>
    <row r="12" spans="1:15">
      <c r="A12" s="1" t="s">
        <v>62</v>
      </c>
    </row>
    <row r="13" spans="1:15">
      <c r="B13" s="3" t="s">
        <v>63</v>
      </c>
      <c r="C13" s="192">
        <v>3600</v>
      </c>
      <c r="D13" s="192"/>
      <c r="E13" s="192"/>
    </row>
    <row r="14" spans="1:15">
      <c r="B14" s="3" t="s">
        <v>64</v>
      </c>
      <c r="C14" s="215">
        <v>0.21</v>
      </c>
      <c r="D14" s="215"/>
      <c r="E14" s="215"/>
    </row>
    <row r="16" spans="1:15">
      <c r="B16" s="36" t="s">
        <v>65</v>
      </c>
      <c r="C16" s="175">
        <f>ROUND(C14*C13,0)</f>
        <v>756</v>
      </c>
      <c r="D16" s="175"/>
      <c r="E16" s="175"/>
    </row>
    <row r="18" spans="1:14">
      <c r="B18" s="52" t="s">
        <v>105</v>
      </c>
      <c r="C18" t="s">
        <v>66</v>
      </c>
      <c r="H18" s="42">
        <f>IF($B$18="Case I",2000000,IF($B$18="case II",500000,100000))</f>
        <v>2000000</v>
      </c>
      <c r="J18" s="42"/>
    </row>
    <row r="19" spans="1:14">
      <c r="C19" t="s">
        <v>67</v>
      </c>
      <c r="H19" s="42">
        <f>IF($B$18="Case I",500000,100000)</f>
        <v>500000</v>
      </c>
      <c r="J19" s="42"/>
    </row>
    <row r="22" spans="1:14">
      <c r="A22" s="1" t="s">
        <v>68</v>
      </c>
    </row>
    <row r="23" spans="1:14">
      <c r="B23" s="175" t="s">
        <v>71</v>
      </c>
      <c r="C23" s="175"/>
      <c r="D23" s="175"/>
      <c r="E23" s="175"/>
      <c r="F23" s="2"/>
      <c r="I23" s="175" t="s">
        <v>72</v>
      </c>
      <c r="J23" s="175"/>
      <c r="K23" s="175"/>
    </row>
    <row r="24" spans="1:14">
      <c r="B24" s="166" t="s">
        <v>69</v>
      </c>
      <c r="C24" s="179" t="s">
        <v>70</v>
      </c>
      <c r="D24" s="166" t="s">
        <v>50</v>
      </c>
      <c r="E24" s="6">
        <v>2</v>
      </c>
      <c r="F24" s="6"/>
      <c r="I24" s="166" t="s">
        <v>69</v>
      </c>
      <c r="J24" s="179" t="s">
        <v>70</v>
      </c>
      <c r="K24" s="166" t="s">
        <v>50</v>
      </c>
      <c r="L24" s="6">
        <v>2</v>
      </c>
    </row>
    <row r="25" spans="1:14">
      <c r="B25" s="166"/>
      <c r="C25" s="179"/>
      <c r="D25" s="166"/>
      <c r="I25" s="166"/>
      <c r="J25" s="179"/>
      <c r="K25" s="166"/>
    </row>
    <row r="26" spans="1:14">
      <c r="B26" s="166" t="s">
        <v>69</v>
      </c>
      <c r="C26" s="181">
        <f>IF(H18=100000,13000,IF(H18=500000,10600,7850))</f>
        <v>7850</v>
      </c>
      <c r="D26" s="181"/>
      <c r="E26" s="181"/>
      <c r="F26" s="181">
        <f>C8</f>
        <v>0.875</v>
      </c>
      <c r="G26" s="6">
        <v>2</v>
      </c>
      <c r="H26" s="6"/>
      <c r="I26" s="166" t="s">
        <v>69</v>
      </c>
      <c r="J26" s="181">
        <f>IF(H19=100000,13000,IF(H19=500000,10600,7850))</f>
        <v>10600</v>
      </c>
      <c r="K26" s="181"/>
      <c r="L26" s="181"/>
      <c r="M26" s="181">
        <f>C8</f>
        <v>0.875</v>
      </c>
      <c r="N26" s="6">
        <v>2</v>
      </c>
    </row>
    <row r="27" spans="1:14">
      <c r="B27" s="166"/>
      <c r="C27" s="181"/>
      <c r="D27" s="181"/>
      <c r="E27" s="181"/>
      <c r="F27" s="181"/>
      <c r="I27" s="166"/>
      <c r="J27" s="181"/>
      <c r="K27" s="181"/>
      <c r="L27" s="181"/>
      <c r="M27" s="181"/>
    </row>
    <row r="28" spans="1:14">
      <c r="C28" s="182">
        <f>C26*F26^G26</f>
        <v>6010.15625</v>
      </c>
      <c r="D28" s="182"/>
      <c r="E28" s="182"/>
      <c r="F28" t="s">
        <v>74</v>
      </c>
      <c r="I28" s="3" t="s">
        <v>69</v>
      </c>
      <c r="J28" s="182">
        <f>J26*M26^N26</f>
        <v>8115.625</v>
      </c>
      <c r="K28" s="182"/>
      <c r="L28" s="182"/>
      <c r="M28" t="s">
        <v>74</v>
      </c>
    </row>
    <row r="29" spans="1:14">
      <c r="B29" s="3" t="s">
        <v>69</v>
      </c>
      <c r="C29" s="182">
        <f>C28/1000</f>
        <v>6.0101562499999996</v>
      </c>
      <c r="D29" s="182"/>
      <c r="E29" s="182"/>
      <c r="F29" t="s">
        <v>75</v>
      </c>
      <c r="I29" s="3" t="s">
        <v>69</v>
      </c>
      <c r="J29" s="182">
        <f>J28/1000</f>
        <v>8.1156249999999996</v>
      </c>
      <c r="K29" s="182"/>
      <c r="L29" s="182"/>
      <c r="M29" t="s">
        <v>75</v>
      </c>
    </row>
    <row r="31" spans="1:14">
      <c r="A31" s="1" t="s">
        <v>76</v>
      </c>
    </row>
    <row r="32" spans="1:14">
      <c r="B32" s="3" t="s">
        <v>77</v>
      </c>
      <c r="C32" t="s">
        <v>78</v>
      </c>
    </row>
    <row r="33" spans="1:15">
      <c r="B33" s="3" t="s">
        <v>77</v>
      </c>
      <c r="C33" s="162">
        <v>8.5</v>
      </c>
      <c r="D33" s="162"/>
      <c r="E33" s="2" t="s">
        <v>79</v>
      </c>
      <c r="F33" s="2">
        <v>12</v>
      </c>
      <c r="G33" s="2" t="s">
        <v>79</v>
      </c>
      <c r="H33" s="2">
        <v>0.01</v>
      </c>
      <c r="I33" s="2" t="s">
        <v>79</v>
      </c>
      <c r="J33" s="2">
        <v>2</v>
      </c>
      <c r="K33" s="2" t="s">
        <v>80</v>
      </c>
      <c r="L33" s="2">
        <v>3</v>
      </c>
    </row>
    <row r="34" spans="1:15">
      <c r="B34" s="3" t="s">
        <v>77</v>
      </c>
      <c r="C34" s="162">
        <f>C33*F33*H33*J33/L33</f>
        <v>0.68</v>
      </c>
      <c r="D34" s="162"/>
      <c r="E34" s="162"/>
      <c r="F34" t="s">
        <v>81</v>
      </c>
      <c r="H34" s="184" t="s">
        <v>100</v>
      </c>
      <c r="I34" s="184"/>
      <c r="J34" s="184"/>
      <c r="K34" s="184"/>
      <c r="L34" s="184"/>
      <c r="M34" s="184"/>
      <c r="N34" s="184"/>
      <c r="O34" s="184"/>
    </row>
    <row r="35" spans="1:15">
      <c r="H35" s="184"/>
      <c r="I35" s="184"/>
      <c r="J35" s="184"/>
      <c r="K35" s="184"/>
      <c r="L35" s="184"/>
      <c r="M35" s="184"/>
      <c r="N35" s="184"/>
      <c r="O35" s="184"/>
    </row>
    <row r="36" spans="1:15">
      <c r="H36" s="184"/>
      <c r="I36" s="184"/>
      <c r="J36" s="184"/>
      <c r="K36" s="184"/>
      <c r="L36" s="184"/>
      <c r="M36" s="184"/>
      <c r="N36" s="184"/>
      <c r="O36" s="184"/>
    </row>
    <row r="38" spans="1:15">
      <c r="A38" s="1" t="s">
        <v>82</v>
      </c>
    </row>
    <row r="39" spans="1:15">
      <c r="B39" s="3" t="s">
        <v>83</v>
      </c>
      <c r="C39" t="s">
        <v>84</v>
      </c>
    </row>
    <row r="40" spans="1:15">
      <c r="B40" s="166" t="s">
        <v>83</v>
      </c>
      <c r="C40" s="167">
        <f>C33</f>
        <v>8.5</v>
      </c>
      <c r="D40" s="167"/>
      <c r="E40" s="179" t="s">
        <v>85</v>
      </c>
      <c r="F40" s="179">
        <v>1</v>
      </c>
    </row>
    <row r="41" spans="1:15">
      <c r="B41" s="166"/>
      <c r="C41" s="162">
        <v>2</v>
      </c>
      <c r="D41" s="162"/>
      <c r="E41" s="179"/>
      <c r="F41" s="179"/>
    </row>
    <row r="42" spans="1:15">
      <c r="B42" s="3" t="s">
        <v>83</v>
      </c>
      <c r="C42" s="162">
        <f>(C40/C41)-F40</f>
        <v>3.25</v>
      </c>
      <c r="D42" s="162"/>
      <c r="E42" s="162"/>
      <c r="F42" t="s">
        <v>54</v>
      </c>
    </row>
    <row r="53" spans="1:17">
      <c r="A53" s="19" t="s">
        <v>25</v>
      </c>
      <c r="C53" s="2"/>
      <c r="D53" s="2"/>
      <c r="E53" s="2"/>
      <c r="F53" s="2"/>
      <c r="H53" s="2"/>
      <c r="I53" s="2"/>
    </row>
    <row r="54" spans="1:17">
      <c r="A54" s="3"/>
      <c r="C54" s="2"/>
      <c r="D54" s="2"/>
      <c r="E54" s="2"/>
      <c r="F54" s="2"/>
      <c r="H54" s="2"/>
      <c r="I54" s="2"/>
    </row>
    <row r="55" spans="1:17">
      <c r="A55" s="203" t="s">
        <v>93</v>
      </c>
      <c r="B55" s="204"/>
      <c r="C55" s="2"/>
      <c r="D55" s="2"/>
      <c r="E55" s="2"/>
      <c r="F55" s="2"/>
      <c r="H55" s="2"/>
      <c r="I55" s="2"/>
    </row>
    <row r="56" spans="1:17">
      <c r="A56" s="203"/>
      <c r="B56" s="204"/>
      <c r="C56" s="2"/>
      <c r="D56" s="2"/>
      <c r="E56" s="2"/>
      <c r="F56" s="2"/>
      <c r="H56" s="2"/>
      <c r="I56" s="2"/>
    </row>
    <row r="57" spans="1:17">
      <c r="A57" s="3"/>
      <c r="C57" s="2"/>
      <c r="D57" s="2"/>
      <c r="E57" s="2"/>
      <c r="F57" s="2"/>
      <c r="H57" s="21"/>
      <c r="I57" s="21"/>
    </row>
    <row r="58" spans="1:17">
      <c r="A58" s="185" t="s">
        <v>26</v>
      </c>
      <c r="B58" s="185"/>
      <c r="C58" s="185"/>
      <c r="D58" s="185"/>
      <c r="E58" s="185"/>
      <c r="F58" s="185"/>
      <c r="G58" s="185"/>
      <c r="H58" s="185"/>
      <c r="I58" s="185"/>
      <c r="J58" s="185"/>
      <c r="K58" s="185"/>
      <c r="L58" s="185"/>
      <c r="M58" s="185"/>
      <c r="N58" s="185"/>
      <c r="O58" s="185"/>
      <c r="P58" s="185"/>
      <c r="Q58" s="185"/>
    </row>
    <row r="59" spans="1:17">
      <c r="A59" s="185"/>
      <c r="B59" s="185"/>
      <c r="C59" s="185"/>
      <c r="D59" s="185"/>
      <c r="E59" s="185"/>
      <c r="F59" s="185"/>
      <c r="G59" s="185"/>
      <c r="H59" s="185"/>
      <c r="I59" s="185"/>
      <c r="J59" s="185"/>
      <c r="K59" s="185"/>
      <c r="L59" s="185"/>
      <c r="M59" s="185"/>
      <c r="N59" s="185"/>
      <c r="O59" s="185"/>
      <c r="P59" s="185"/>
      <c r="Q59" s="185"/>
    </row>
    <row r="60" spans="1:17">
      <c r="A60" s="185"/>
      <c r="B60" s="185"/>
      <c r="C60" s="185"/>
      <c r="D60" s="185"/>
      <c r="E60" s="185"/>
      <c r="F60" s="185"/>
      <c r="G60" s="185"/>
      <c r="H60" s="185"/>
      <c r="I60" s="185"/>
      <c r="J60" s="185"/>
      <c r="K60" s="185"/>
      <c r="L60" s="185"/>
      <c r="M60" s="185"/>
      <c r="N60" s="185"/>
      <c r="O60" s="185"/>
      <c r="P60" s="185"/>
      <c r="Q60" s="185"/>
    </row>
    <row r="61" spans="1:17">
      <c r="A61" s="185"/>
      <c r="B61" s="185"/>
      <c r="C61" s="185"/>
      <c r="D61" s="185"/>
      <c r="E61" s="185"/>
      <c r="F61" s="185"/>
      <c r="G61" s="185"/>
      <c r="H61" s="185"/>
      <c r="I61" s="185"/>
      <c r="J61" s="185"/>
      <c r="K61" s="185"/>
      <c r="L61" s="185"/>
      <c r="M61" s="185"/>
      <c r="N61" s="185"/>
      <c r="O61" s="185"/>
      <c r="P61" s="185"/>
      <c r="Q61" s="185"/>
    </row>
    <row r="62" spans="1:17">
      <c r="A62" s="185"/>
      <c r="B62" s="185"/>
      <c r="C62" s="185"/>
      <c r="D62" s="185"/>
      <c r="E62" s="185"/>
      <c r="F62" s="185"/>
      <c r="G62" s="185"/>
      <c r="H62" s="185"/>
      <c r="I62" s="185"/>
      <c r="J62" s="185"/>
      <c r="K62" s="185"/>
      <c r="L62" s="185"/>
      <c r="M62" s="185"/>
      <c r="N62" s="185"/>
      <c r="O62" s="185"/>
      <c r="P62" s="185"/>
      <c r="Q62" s="185"/>
    </row>
    <row r="63" spans="1:17">
      <c r="A63" s="185"/>
      <c r="B63" s="185"/>
      <c r="C63" s="185"/>
      <c r="D63" s="185"/>
      <c r="E63" s="185"/>
      <c r="F63" s="185"/>
      <c r="G63" s="185"/>
      <c r="H63" s="185"/>
      <c r="I63" s="185"/>
      <c r="J63" s="185"/>
      <c r="K63" s="185"/>
      <c r="L63" s="185"/>
      <c r="M63" s="185"/>
      <c r="N63" s="185"/>
      <c r="O63" s="185"/>
      <c r="P63" s="185"/>
      <c r="Q63" s="185"/>
    </row>
  </sheetData>
  <mergeCells count="40">
    <mergeCell ref="M26:M27"/>
    <mergeCell ref="I26:I27"/>
    <mergeCell ref="B26:B27"/>
    <mergeCell ref="F26:F27"/>
    <mergeCell ref="B24:B25"/>
    <mergeCell ref="J26:L27"/>
    <mergeCell ref="J29:L29"/>
    <mergeCell ref="C8:E8"/>
    <mergeCell ref="C10:E10"/>
    <mergeCell ref="J28:L28"/>
    <mergeCell ref="I23:K23"/>
    <mergeCell ref="I24:I25"/>
    <mergeCell ref="J24:J25"/>
    <mergeCell ref="K24:K25"/>
    <mergeCell ref="C13:E13"/>
    <mergeCell ref="C14:E14"/>
    <mergeCell ref="C16:E16"/>
    <mergeCell ref="C26:E27"/>
    <mergeCell ref="B23:E23"/>
    <mergeCell ref="E40:E41"/>
    <mergeCell ref="C33:D33"/>
    <mergeCell ref="C24:C25"/>
    <mergeCell ref="C28:E28"/>
    <mergeCell ref="D24:D25"/>
    <mergeCell ref="H34:O36"/>
    <mergeCell ref="L3:M3"/>
    <mergeCell ref="L5:M5"/>
    <mergeCell ref="A55:B56"/>
    <mergeCell ref="A58:Q63"/>
    <mergeCell ref="A1:A5"/>
    <mergeCell ref="D4:F4"/>
    <mergeCell ref="D5:E5"/>
    <mergeCell ref="D3:F3"/>
    <mergeCell ref="C29:E29"/>
    <mergeCell ref="F40:F41"/>
    <mergeCell ref="B40:B41"/>
    <mergeCell ref="C42:E42"/>
    <mergeCell ref="C34:E34"/>
    <mergeCell ref="C40:D40"/>
    <mergeCell ref="C41:D41"/>
  </mergeCells>
  <phoneticPr fontId="3" type="noConversion"/>
  <dataValidations count="2">
    <dataValidation type="list" allowBlank="1" showInputMessage="1" showErrorMessage="1" sqref="B18" xr:uid="{00000000-0002-0000-0800-000000000000}">
      <formula1>"Case I,Case II, Case III"</formula1>
    </dataValidation>
    <dataValidation type="list" allowBlank="1" showInputMessage="1" showErrorMessage="1" sqref="C8:E8" xr:uid="{00000000-0002-0000-0800-000001000000}">
      <formula1>"0.75,0.875,1"</formula1>
    </dataValidation>
  </dataValidations>
  <printOptions horizontalCentered="1"/>
  <pageMargins left="0.5" right="0.5" top="0.5" bottom="0.6" header="0.5" footer="0.3"/>
  <pageSetup orientation="portrait" r:id="rId1"/>
  <headerFooter alignWithMargins="0">
    <oddFooter>&amp;L&amp;Z&amp;F&amp;RSheet 4 of 4.</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Existing</vt:lpstr>
      <vt:lpstr>Prop</vt:lpstr>
      <vt:lpstr>Shear_Studs_old</vt:lpstr>
      <vt:lpstr>Railing_old</vt:lpstr>
      <vt:lpstr>Fatigue_old</vt:lpstr>
      <vt:lpstr>Existing!Print_Area</vt:lpstr>
      <vt:lpstr>Fatigue_old!Print_Area</vt:lpstr>
      <vt:lpstr>Prop!Print_Area</vt:lpstr>
      <vt:lpstr>Railing_old!Print_Area</vt:lpstr>
      <vt:lpstr>Shear_Studs_old!Print_Area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dmester</dc:creator>
  <cp:lastModifiedBy>Michael Clark</cp:lastModifiedBy>
  <cp:lastPrinted>2022-10-04T11:15:00Z</cp:lastPrinted>
  <dcterms:created xsi:type="dcterms:W3CDTF">1996-10-14T23:33:28Z</dcterms:created>
  <dcterms:modified xsi:type="dcterms:W3CDTF">2022-10-05T15:14:22Z</dcterms:modified>
</cp:coreProperties>
</file>