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443970\"/>
    </mc:Choice>
  </mc:AlternateContent>
  <xr:revisionPtr revIDLastSave="0" documentId="13_ncr:1_{D5CCD303-15D5-4C6C-A5A3-7DE2D4253D5A}" xr6:coauthVersionLast="47" xr6:coauthVersionMax="47" xr10:uidLastSave="{00000000-0000-0000-0000-000000000000}"/>
  <bookViews>
    <workbookView xWindow="30660" yWindow="780" windowWidth="24330" windowHeight="1485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CALCS'!$I$28:$Y$56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84" i="1" l="1"/>
  <c r="S83" i="1"/>
  <c r="S82" i="1"/>
  <c r="W65" i="1"/>
  <c r="W84" i="1" s="1"/>
  <c r="T50" i="1"/>
  <c r="T49" i="1"/>
  <c r="T48" i="1"/>
  <c r="U50" i="1"/>
  <c r="U48" i="1"/>
  <c r="X49" i="1"/>
  <c r="K50" i="1"/>
  <c r="R50" i="1" s="1"/>
  <c r="K49" i="1"/>
  <c r="Q49" i="1" s="1"/>
  <c r="W82" i="1" l="1"/>
  <c r="W81" i="1"/>
  <c r="W83" i="1"/>
  <c r="Q50" i="1"/>
  <c r="Q84" i="1"/>
  <c r="Q83" i="1"/>
  <c r="Q82" i="1"/>
  <c r="O84" i="1"/>
  <c r="O83" i="1"/>
  <c r="O82" i="1"/>
  <c r="K86" i="1"/>
  <c r="K85" i="1"/>
  <c r="N81" i="1"/>
  <c r="S81" i="1" s="1"/>
  <c r="K80" i="1"/>
  <c r="N46" i="1"/>
  <c r="M46" i="1"/>
  <c r="S15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AD89" i="1"/>
  <c r="AC89" i="1"/>
  <c r="AB89" i="1"/>
  <c r="AA89" i="1"/>
  <c r="Z89" i="1"/>
  <c r="Y89" i="1"/>
  <c r="X89" i="1"/>
  <c r="V89" i="1"/>
  <c r="P89" i="1"/>
  <c r="AD88" i="1"/>
  <c r="AC88" i="1"/>
  <c r="AB88" i="1"/>
  <c r="AA88" i="1"/>
  <c r="Z88" i="1"/>
  <c r="Y88" i="1"/>
  <c r="X88" i="1"/>
  <c r="V88" i="1"/>
  <c r="P88" i="1"/>
  <c r="AD59" i="1"/>
  <c r="AC59" i="1"/>
  <c r="AB59" i="1"/>
  <c r="AA59" i="1"/>
  <c r="Z59" i="1"/>
  <c r="Y59" i="1"/>
  <c r="P59" i="1"/>
  <c r="AD58" i="1"/>
  <c r="AC58" i="1"/>
  <c r="AB58" i="1"/>
  <c r="AA58" i="1"/>
  <c r="Z58" i="1"/>
  <c r="Y58" i="1"/>
  <c r="P58" i="1"/>
  <c r="O81" i="1" l="1"/>
  <c r="Q81" i="1"/>
  <c r="D172" i="1"/>
  <c r="D91" i="1"/>
  <c r="D61" i="1"/>
  <c r="D9" i="1" l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N190" i="1"/>
  <c r="M190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N109" i="1"/>
  <c r="M109" i="1"/>
  <c r="O79" i="1"/>
  <c r="O88" i="1" s="1"/>
  <c r="O89" i="1" s="1"/>
  <c r="P79" i="1"/>
  <c r="Q79" i="1"/>
  <c r="Q88" i="1" s="1"/>
  <c r="Q89" i="1" s="1"/>
  <c r="R79" i="1"/>
  <c r="R88" i="1" s="1"/>
  <c r="R89" i="1" s="1"/>
  <c r="S79" i="1"/>
  <c r="S88" i="1" s="1"/>
  <c r="S89" i="1" s="1"/>
  <c r="T79" i="1"/>
  <c r="T88" i="1" s="1"/>
  <c r="T89" i="1" s="1"/>
  <c r="U79" i="1"/>
  <c r="U88" i="1" s="1"/>
  <c r="U89" i="1" s="1"/>
  <c r="V79" i="1"/>
  <c r="W79" i="1"/>
  <c r="W88" i="1" s="1"/>
  <c r="W89" i="1" s="1"/>
  <c r="X79" i="1"/>
  <c r="Y79" i="1"/>
  <c r="Z79" i="1"/>
  <c r="AA79" i="1"/>
  <c r="AB79" i="1"/>
  <c r="AC79" i="1"/>
  <c r="AD79" i="1"/>
  <c r="O27" i="1"/>
  <c r="P27" i="1"/>
  <c r="Q27" i="1"/>
  <c r="R27" i="1"/>
  <c r="S27" i="1"/>
  <c r="T27" i="1"/>
  <c r="U27" i="1"/>
  <c r="U58" i="1" s="1"/>
  <c r="U59" i="1" s="1"/>
  <c r="V27" i="1"/>
  <c r="W27" i="1"/>
  <c r="X27" i="1"/>
  <c r="Y27" i="1"/>
  <c r="Z27" i="1"/>
  <c r="AA27" i="1"/>
  <c r="AB27" i="1"/>
  <c r="AC27" i="1"/>
  <c r="AD27" i="1"/>
  <c r="N27" i="1"/>
  <c r="M27" i="1"/>
  <c r="AD178" i="1" l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AD15" i="1"/>
  <c r="AC15" i="1"/>
  <c r="AB15" i="1"/>
  <c r="AA15" i="1"/>
  <c r="Z15" i="1"/>
  <c r="Y15" i="1"/>
  <c r="X15" i="1"/>
  <c r="W15" i="1"/>
  <c r="V15" i="1"/>
  <c r="U15" i="1"/>
  <c r="T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I29" i="1" l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87" i="1"/>
  <c r="I56" i="1"/>
  <c r="I55" i="1"/>
  <c r="I54" i="1"/>
  <c r="I53" i="1"/>
  <c r="K52" i="1"/>
  <c r="I52" i="1"/>
  <c r="I51" i="1"/>
  <c r="K48" i="1"/>
  <c r="I47" i="1"/>
  <c r="K46" i="1"/>
  <c r="I46" i="1"/>
  <c r="I45" i="1"/>
  <c r="I44" i="1"/>
  <c r="I43" i="1"/>
  <c r="I42" i="1"/>
  <c r="I41" i="1"/>
  <c r="I40" i="1"/>
  <c r="I39" i="1"/>
  <c r="I38" i="1"/>
  <c r="I37" i="1"/>
  <c r="K57" i="1"/>
  <c r="K28" i="1"/>
  <c r="I57" i="1"/>
  <c r="I36" i="1"/>
  <c r="I35" i="1"/>
  <c r="I34" i="1"/>
  <c r="I33" i="1"/>
  <c r="I32" i="1"/>
  <c r="I31" i="1"/>
  <c r="I30" i="1"/>
  <c r="I28" i="1"/>
  <c r="X34" i="1" l="1"/>
  <c r="W34" i="1"/>
  <c r="K39" i="1"/>
  <c r="X39" i="1"/>
  <c r="W39" i="1"/>
  <c r="W55" i="1"/>
  <c r="X55" i="1"/>
  <c r="W56" i="1"/>
  <c r="X56" i="1"/>
  <c r="W38" i="1"/>
  <c r="X38" i="1"/>
  <c r="W36" i="1"/>
  <c r="X36" i="1"/>
  <c r="K33" i="1"/>
  <c r="N33" i="1" s="1"/>
  <c r="W33" i="1"/>
  <c r="X33" i="1"/>
  <c r="X40" i="1"/>
  <c r="W40" i="1"/>
  <c r="T47" i="1"/>
  <c r="X47" i="1"/>
  <c r="K41" i="1"/>
  <c r="Q41" i="1" s="1"/>
  <c r="X41" i="1"/>
  <c r="W41" i="1"/>
  <c r="X51" i="1"/>
  <c r="T51" i="1"/>
  <c r="K43" i="1"/>
  <c r="N43" i="1" s="1"/>
  <c r="W43" i="1"/>
  <c r="X43" i="1"/>
  <c r="W35" i="1"/>
  <c r="X35" i="1"/>
  <c r="X31" i="1"/>
  <c r="W31" i="1"/>
  <c r="W44" i="1"/>
  <c r="X44" i="1"/>
  <c r="K42" i="1"/>
  <c r="X42" i="1"/>
  <c r="W42" i="1"/>
  <c r="W30" i="1"/>
  <c r="X30" i="1"/>
  <c r="K32" i="1"/>
  <c r="Q32" i="1" s="1"/>
  <c r="X32" i="1"/>
  <c r="W32" i="1"/>
  <c r="W37" i="1"/>
  <c r="X37" i="1"/>
  <c r="W45" i="1"/>
  <c r="X45" i="1"/>
  <c r="W53" i="1"/>
  <c r="X53" i="1"/>
  <c r="X54" i="1"/>
  <c r="W54" i="1"/>
  <c r="X29" i="1"/>
  <c r="W29" i="1"/>
  <c r="Q48" i="1"/>
  <c r="R48" i="1"/>
  <c r="Q33" i="1"/>
  <c r="Q42" i="1"/>
  <c r="N42" i="1"/>
  <c r="N32" i="1"/>
  <c r="N39" i="1"/>
  <c r="Q39" i="1"/>
  <c r="K55" i="1"/>
  <c r="S55" i="1"/>
  <c r="M55" i="1"/>
  <c r="M37" i="1"/>
  <c r="S37" i="1"/>
  <c r="K37" i="1"/>
  <c r="M38" i="1"/>
  <c r="S38" i="1"/>
  <c r="K30" i="1"/>
  <c r="M30" i="1"/>
  <c r="S30" i="1"/>
  <c r="K38" i="1"/>
  <c r="M43" i="1"/>
  <c r="S43" i="1"/>
  <c r="K47" i="1"/>
  <c r="K54" i="1"/>
  <c r="S54" i="1"/>
  <c r="M54" i="1"/>
  <c r="S31" i="1"/>
  <c r="M31" i="1"/>
  <c r="Q43" i="1"/>
  <c r="K31" i="1"/>
  <c r="K51" i="1"/>
  <c r="K44" i="1"/>
  <c r="M44" i="1"/>
  <c r="S44" i="1"/>
  <c r="K56" i="1"/>
  <c r="S56" i="1"/>
  <c r="M56" i="1"/>
  <c r="M33" i="1"/>
  <c r="S33" i="1"/>
  <c r="K40" i="1"/>
  <c r="S40" i="1"/>
  <c r="M40" i="1"/>
  <c r="M45" i="1"/>
  <c r="S45" i="1"/>
  <c r="K34" i="1"/>
  <c r="M34" i="1"/>
  <c r="S34" i="1"/>
  <c r="M41" i="1"/>
  <c r="S41" i="1"/>
  <c r="K45" i="1"/>
  <c r="K35" i="1"/>
  <c r="M35" i="1"/>
  <c r="S35" i="1"/>
  <c r="M42" i="1"/>
  <c r="S42" i="1"/>
  <c r="S39" i="1"/>
  <c r="M39" i="1"/>
  <c r="S32" i="1"/>
  <c r="M32" i="1"/>
  <c r="K36" i="1"/>
  <c r="M36" i="1"/>
  <c r="S36" i="1"/>
  <c r="S53" i="1"/>
  <c r="M53" i="1"/>
  <c r="K53" i="1"/>
  <c r="K29" i="1"/>
  <c r="M29" i="1"/>
  <c r="T58" i="1"/>
  <c r="T59" i="1" s="1"/>
  <c r="S29" i="1"/>
  <c r="N41" i="1" l="1"/>
  <c r="X58" i="1"/>
  <c r="X59" i="1" s="1"/>
  <c r="W58" i="1"/>
  <c r="W59" i="1" s="1"/>
  <c r="N40" i="1"/>
  <c r="Q40" i="1"/>
  <c r="N31" i="1"/>
  <c r="Q31" i="1"/>
  <c r="V58" i="1"/>
  <c r="V59" i="1" s="1"/>
  <c r="N36" i="1"/>
  <c r="Q36" i="1"/>
  <c r="N56" i="1"/>
  <c r="Q56" i="1"/>
  <c r="S58" i="1"/>
  <c r="S59" i="1" s="1"/>
  <c r="N38" i="1"/>
  <c r="Q38" i="1"/>
  <c r="N35" i="1"/>
  <c r="Q35" i="1"/>
  <c r="M58" i="1"/>
  <c r="M59" i="1" s="1"/>
  <c r="Q45" i="1"/>
  <c r="O45" i="1"/>
  <c r="N54" i="1"/>
  <c r="Q54" i="1"/>
  <c r="N44" i="1"/>
  <c r="Q44" i="1"/>
  <c r="N29" i="1"/>
  <c r="Q29" i="1"/>
  <c r="Q34" i="1"/>
  <c r="N34" i="1"/>
  <c r="Q47" i="1"/>
  <c r="Q53" i="1"/>
  <c r="O53" i="1"/>
  <c r="Q51" i="1"/>
  <c r="N37" i="1"/>
  <c r="Q37" i="1"/>
  <c r="N30" i="1"/>
  <c r="Q30" i="1"/>
  <c r="N55" i="1"/>
  <c r="Q55" i="1"/>
  <c r="N58" i="1" l="1"/>
  <c r="N59" i="1" s="1"/>
  <c r="O58" i="1"/>
  <c r="O59" i="1" s="1"/>
  <c r="Q58" i="1"/>
  <c r="Q59" i="1" s="1"/>
  <c r="R58" i="1"/>
  <c r="R59" i="1" s="1"/>
</calcChain>
</file>

<file path=xl/sharedStrings.xml><?xml version="1.0" encoding="utf-8"?>
<sst xmlns="http://schemas.openxmlformats.org/spreadsheetml/2006/main" count="204" uniqueCount="66">
  <si>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</si>
  <si>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</si>
  <si>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</si>
  <si>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</si>
  <si>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</si>
  <si>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</si>
  <si>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</si>
  <si>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</si>
  <si>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</si>
  <si>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</si>
  <si>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</si>
  <si>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</si>
  <si>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</si>
  <si>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</si>
  <si>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</si>
  <si>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</si>
  <si>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</si>
  <si>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</si>
  <si>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</si>
  <si>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</si>
  <si>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</si>
  <si>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</si>
  <si>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</si>
  <si>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</si>
  <si>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</si>
  <si>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</si>
  <si>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</si>
  <si>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</si>
  <si>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</si>
  <si>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</si>
  <si>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</si>
  <si>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</si>
  <si>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</si>
  <si>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A</t>
  </si>
  <si>
    <t>LT/RT</t>
  </si>
  <si>
    <t>B</t>
  </si>
  <si>
    <t>C</t>
  </si>
  <si>
    <t>D</t>
  </si>
  <si>
    <t>E</t>
  </si>
  <si>
    <t>F</t>
  </si>
  <si>
    <t>G</t>
  </si>
  <si>
    <t>STR. HEN-110-0901</t>
  </si>
  <si>
    <t>H</t>
  </si>
  <si>
    <t>209E60500</t>
  </si>
  <si>
    <t>254E01000</t>
  </si>
  <si>
    <t>407E10000</t>
  </si>
  <si>
    <t>617E10100</t>
  </si>
  <si>
    <t>875E10000</t>
  </si>
  <si>
    <t>,  1 1/2"</t>
  </si>
  <si>
    <t>, VARIABLE</t>
  </si>
  <si>
    <t>S.R. 110</t>
  </si>
  <si>
    <t>C.R. 7</t>
  </si>
  <si>
    <t>C.R. 6B</t>
  </si>
  <si>
    <t>T.R. 5A</t>
  </si>
  <si>
    <t>ROUTE</t>
  </si>
  <si>
    <t>INTERSECTING
STREET</t>
  </si>
  <si>
    <t>STATION</t>
  </si>
  <si>
    <t>LENGTH</t>
  </si>
  <si>
    <t>MOUTH</t>
  </si>
  <si>
    <t>SURFACE AREA
CALCULATED BY CADD
A  (SF)</t>
  </si>
  <si>
    <t>RT</t>
  </si>
  <si>
    <t>LT</t>
  </si>
  <si>
    <t>441E70100</t>
  </si>
  <si>
    <t>, 1 1 /2"</t>
  </si>
  <si>
    <t>, 2 1/2"</t>
  </si>
  <si>
    <t>441E10101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</si>
</sst>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##0\+00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2" fontId="6" fillId="0" borderId="29" xfId="0" applyNumberFormat="1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2" fontId="6" fillId="0" borderId="35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2" fontId="6" fillId="0" borderId="43" xfId="0" applyNumberFormat="1" applyFont="1" applyBorder="1" applyAlignment="1" applyProtection="1">
      <alignment horizontal="center" vertical="center"/>
      <protection locked="0"/>
    </xf>
    <xf numFmtId="2" fontId="6" fillId="0" borderId="44" xfId="0" applyNumberFormat="1" applyFont="1" applyBorder="1" applyAlignment="1" applyProtection="1">
      <alignment horizontal="center" vertical="center"/>
      <protection locked="0"/>
    </xf>
    <xf numFmtId="2" fontId="6" fillId="0" borderId="45" xfId="0" applyNumberFormat="1" applyFont="1" applyBorder="1" applyAlignment="1" applyProtection="1">
      <alignment horizontal="center" vertical="center"/>
      <protection locked="0"/>
    </xf>
    <xf numFmtId="2" fontId="6" fillId="0" borderId="37" xfId="0" applyNumberFormat="1" applyFont="1" applyBorder="1" applyAlignment="1" applyProtection="1">
      <alignment horizontal="center" vertical="center"/>
      <protection locked="0"/>
    </xf>
    <xf numFmtId="0" fontId="6" fillId="2" borderId="0" xfId="0" quotePrefix="1" applyFont="1" applyFill="1" applyAlignment="1" applyProtection="1">
      <alignment horizontal="center" vertical="center" wrapText="1" shrinkToFit="1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169" fontId="6" fillId="0" borderId="7" xfId="0" applyNumberFormat="1" applyFont="1" applyBorder="1" applyAlignment="1" applyProtection="1">
      <alignment horizontal="center" vertical="center"/>
      <protection locked="0"/>
    </xf>
    <xf numFmtId="169" fontId="6" fillId="0" borderId="2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0" fillId="0" borderId="37" xfId="0" applyFont="1" applyBorder="1" applyAlignment="1">
      <alignment horizontal="center" vertical="center" textRotation="90" wrapText="1"/>
    </xf>
    <xf numFmtId="0" fontId="10" fillId="0" borderId="38" xfId="0" applyFont="1" applyBorder="1" applyAlignment="1">
      <alignment horizontal="center" vertical="center" textRotation="90" wrapText="1"/>
    </xf>
    <xf numFmtId="0" fontId="10" fillId="0" borderId="42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164" fontId="6" fillId="0" borderId="32" xfId="0" applyNumberFormat="1" applyFont="1" applyBorder="1" applyAlignment="1">
      <alignment horizontal="center" vertical="center" textRotation="90" wrapText="1"/>
    </xf>
    <xf numFmtId="164" fontId="6" fillId="0" borderId="33" xfId="0" applyNumberFormat="1" applyFont="1" applyBorder="1" applyAlignment="1">
      <alignment horizontal="center" vertical="center" textRotation="90" wrapText="1"/>
    </xf>
    <xf numFmtId="164" fontId="6" fillId="0" borderId="29" xfId="0" applyNumberFormat="1" applyFont="1" applyBorder="1" applyAlignment="1">
      <alignment horizontal="center" vertical="center" textRotation="90" wrapText="1"/>
    </xf>
    <xf numFmtId="0" fontId="5" fillId="0" borderId="47" xfId="0" applyFont="1" applyBorder="1" applyAlignment="1">
      <alignment horizontal="right" vertical="center"/>
    </xf>
    <xf numFmtId="0" fontId="5" fillId="0" borderId="46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57</xdr:row>
      <xdr:rowOff>76200</xdr:rowOff>
    </xdr:from>
    <xdr:to>
      <xdr:col>30</xdr:col>
      <xdr:colOff>0</xdr:colOff>
      <xdr:row>57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59</xdr:row>
      <xdr:rowOff>0</xdr:rowOff>
    </xdr:from>
    <xdr:to>
      <xdr:col>43</xdr:col>
      <xdr:colOff>161925</xdr:colOff>
      <xdr:row>59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59</xdr:row>
      <xdr:rowOff>0</xdr:rowOff>
    </xdr:from>
    <xdr:to>
      <xdr:col>43</xdr:col>
      <xdr:colOff>161925</xdr:colOff>
      <xdr:row>59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59</xdr:row>
      <xdr:rowOff>0</xdr:rowOff>
    </xdr:from>
    <xdr:to>
      <xdr:col>43</xdr:col>
      <xdr:colOff>161925</xdr:colOff>
      <xdr:row>59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59</xdr:row>
      <xdr:rowOff>0</xdr:rowOff>
    </xdr:from>
    <xdr:to>
      <xdr:col>43</xdr:col>
      <xdr:colOff>161925</xdr:colOff>
      <xdr:row>59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59</xdr:row>
      <xdr:rowOff>0</xdr:rowOff>
    </xdr:from>
    <xdr:to>
      <xdr:col>42</xdr:col>
      <xdr:colOff>66675</xdr:colOff>
      <xdr:row>59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51"/>
  <sheetViews>
    <sheetView showGridLines="0" tabSelected="1" topLeftCell="A16" zoomScale="90" zoomScaleNormal="90" workbookViewId="0">
      <selection activeCell="R51" sqref="R51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19</v>
      </c>
      <c r="H1" s="3" t="s">
        <v>20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21</v>
      </c>
      <c r="H2" s="3" t="s">
        <v>22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4" t="s">
        <v>16</v>
      </c>
      <c r="D9" s="84" t="str">
        <f>"PAVEMENT CALC SHEET " &amp; B10</f>
        <v>PAVEMENT CALC SHEET 14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F9" s="50">
        <v>1</v>
      </c>
      <c r="AG9" s="51" t="s">
        <v>32</v>
      </c>
      <c r="AH9" s="12"/>
      <c r="AI9" s="12"/>
      <c r="AJ9" s="12"/>
      <c r="AK9" s="12"/>
      <c r="AL9" s="12"/>
    </row>
    <row r="10" spans="1:38" ht="12.75" customHeight="1" thickBot="1" x14ac:dyDescent="0.25">
      <c r="B10" s="45">
        <v>14</v>
      </c>
      <c r="D10" s="11"/>
      <c r="E10" s="11"/>
      <c r="F10" s="11"/>
      <c r="G10" s="11"/>
      <c r="H10" s="11"/>
      <c r="I10" s="12"/>
      <c r="J10" s="12"/>
      <c r="K10" s="12"/>
      <c r="L10" s="13" t="s">
        <v>14</v>
      </c>
      <c r="M10" s="43" t="s">
        <v>43</v>
      </c>
      <c r="N10" s="43" t="s">
        <v>44</v>
      </c>
      <c r="O10" s="43" t="s">
        <v>44</v>
      </c>
      <c r="P10" s="43"/>
      <c r="Q10" s="43" t="s">
        <v>45</v>
      </c>
      <c r="R10" s="43" t="s">
        <v>45</v>
      </c>
      <c r="S10" s="43" t="s">
        <v>65</v>
      </c>
      <c r="T10" s="43" t="s">
        <v>62</v>
      </c>
      <c r="U10" s="43" t="s">
        <v>62</v>
      </c>
      <c r="V10" s="43"/>
      <c r="W10" s="43" t="s">
        <v>46</v>
      </c>
      <c r="X10" s="43" t="s">
        <v>47</v>
      </c>
      <c r="Y10" s="43"/>
      <c r="Z10" s="43"/>
      <c r="AA10" s="43"/>
      <c r="AB10" s="43"/>
      <c r="AC10" s="43"/>
      <c r="AD10" s="43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15</v>
      </c>
      <c r="M11" s="15"/>
      <c r="N11" s="15" t="s">
        <v>48</v>
      </c>
      <c r="O11" s="15" t="s">
        <v>49</v>
      </c>
      <c r="P11" s="15"/>
      <c r="Q11" s="15"/>
      <c r="R11" s="15"/>
      <c r="S11" s="15" t="s">
        <v>63</v>
      </c>
      <c r="T11" s="15" t="s">
        <v>63</v>
      </c>
      <c r="U11" s="15" t="s">
        <v>64</v>
      </c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>
        <v>1.5</v>
      </c>
      <c r="O13" s="17"/>
      <c r="P13" s="17"/>
      <c r="Q13" s="17">
        <v>8.5000000000000006E-2</v>
      </c>
      <c r="R13" s="17">
        <v>5.5E-2</v>
      </c>
      <c r="S13" s="17">
        <v>1.5</v>
      </c>
      <c r="T13" s="17">
        <v>1.5</v>
      </c>
      <c r="U13" s="17">
        <v>2.5</v>
      </c>
      <c r="V13" s="17"/>
      <c r="W13" s="17">
        <v>1.5</v>
      </c>
      <c r="X13" s="17">
        <v>4</v>
      </c>
      <c r="Y13" s="17"/>
      <c r="Z13" s="17"/>
      <c r="AA13" s="17"/>
      <c r="AB13" s="17"/>
      <c r="AC13" s="17"/>
      <c r="AD13" s="17"/>
    </row>
    <row r="14" spans="1:38" ht="12.75" customHeight="1" x14ac:dyDescent="0.2">
      <c r="B14" s="94" t="s">
        <v>17</v>
      </c>
      <c r="D14" s="108" t="s">
        <v>2</v>
      </c>
      <c r="E14" s="109"/>
      <c r="F14" s="110"/>
      <c r="G14" s="114" t="s">
        <v>9</v>
      </c>
      <c r="H14" s="97" t="s">
        <v>0</v>
      </c>
      <c r="I14" s="97" t="s">
        <v>29</v>
      </c>
      <c r="J14" s="97" t="s">
        <v>30</v>
      </c>
      <c r="K14" s="97" t="s">
        <v>31</v>
      </c>
      <c r="L14" s="106" t="s">
        <v>3</v>
      </c>
      <c r="M14" s="54" t="str">
        <f t="shared" ref="M14:AD14" si="0">IF(OR(TRIM(M10)=0,TRIM(M10)=""),"",IF(IFERROR(TRIM(INDEX(QryItemNamed,MATCH(TRIM(M10),ITEM,0),2)),"")="Y","SPECIAL",LEFT(IFERROR(TRIM(INDEX(ITEM,MATCH(TRIM(M10),ITEM,0))),""),3)))</f>
        <v>209</v>
      </c>
      <c r="N14" s="18" t="str">
        <f t="shared" si="0"/>
        <v>254</v>
      </c>
      <c r="O14" s="18" t="str">
        <f t="shared" si="0"/>
        <v>254</v>
      </c>
      <c r="P14" s="18" t="str">
        <f t="shared" si="0"/>
        <v/>
      </c>
      <c r="Q14" s="18" t="str">
        <f t="shared" si="0"/>
        <v>407</v>
      </c>
      <c r="R14" s="18" t="str">
        <f t="shared" si="0"/>
        <v>407</v>
      </c>
      <c r="S14" s="18" t="str">
        <f t="shared" si="0"/>
        <v>441</v>
      </c>
      <c r="T14" s="18" t="str">
        <f t="shared" si="0"/>
        <v>441</v>
      </c>
      <c r="U14" s="18" t="str">
        <f t="shared" si="0"/>
        <v>441</v>
      </c>
      <c r="V14" s="18" t="str">
        <f t="shared" si="0"/>
        <v/>
      </c>
      <c r="W14" s="18" t="str">
        <f t="shared" si="0"/>
        <v>617</v>
      </c>
      <c r="X14" s="18" t="str">
        <f t="shared" si="0"/>
        <v>875</v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95"/>
      <c r="D15" s="111"/>
      <c r="E15" s="112"/>
      <c r="F15" s="113"/>
      <c r="G15" s="115"/>
      <c r="H15" s="98"/>
      <c r="I15" s="98"/>
      <c r="J15" s="98"/>
      <c r="K15" s="98"/>
      <c r="L15" s="107"/>
      <c r="M15" s="116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LINEAR GRADING</v>
      </c>
      <c r="N15" s="88" t="str">
        <f t="shared" si="1"/>
        <v>PAVEMENT PLANING, ASPHALT CONCRETE,  1 1/2"</v>
      </c>
      <c r="O15" s="88" t="str">
        <f t="shared" si="1"/>
        <v>PAVEMENT PLANING, ASPHALT CONCRETE, VARIABLE</v>
      </c>
      <c r="P15" s="88" t="str">
        <f t="shared" si="1"/>
        <v/>
      </c>
      <c r="Q15" s="88" t="str">
        <f t="shared" si="1"/>
        <v>TACK COAT</v>
      </c>
      <c r="R15" s="88" t="str">
        <f t="shared" si="1"/>
        <v>TACK COAT</v>
      </c>
      <c r="S15" s="88" t="str">
        <f t="shared" ref="S15" si="2">IF(OR(TRIM(S10)=0,TRIM(S10)=""),IF(S11="","",S11),IF(IFERROR(TRIM(INDEX(QryItemNamed,MATCH(TRIM(S10),ITEM,0),2)),"")="Y",RIGHT(IFERROR(TRIM(INDEX(QryItemNamed,MATCH(TRIM(S10),ITEM,0),4)),"123456789012"),LEN(IFERROR(TRIM(INDEX(QryItemNamed,MATCH(TRIM(S10),ITEM,0),4)),"123456789012"))-10)&amp;S11,IFERROR(TRIM(INDEX(QryItemNamed,MATCH(TRIM(S10),ITEM,0),4))&amp;S11,"ITEM CODE DOES NOT EXIST IN ITEM MASTER")))</f>
        <v>ASPHALT CONCRETE SURFACE COURSE, TYPE 1, (446), AS PER PLAN, 1 1 /2"</v>
      </c>
      <c r="T15" s="88" t="str">
        <f t="shared" si="1"/>
        <v>ASPHALT CONCRETE SURFACE COURSE, TYPE 1, (449), PG70-22M, 1 1 /2"</v>
      </c>
      <c r="U15" s="88" t="str">
        <f t="shared" si="1"/>
        <v>ASPHALT CONCRETE SURFACE COURSE, TYPE 1, (449), PG70-22M, 2 1/2"</v>
      </c>
      <c r="V15" s="88" t="str">
        <f t="shared" si="1"/>
        <v/>
      </c>
      <c r="W15" s="88" t="str">
        <f t="shared" si="1"/>
        <v>COMPACTED AGGREGATE</v>
      </c>
      <c r="X15" s="88" t="str">
        <f t="shared" si="1"/>
        <v>LONGITUDINAL JOINT ADHESIVE</v>
      </c>
      <c r="Y15" s="88" t="str">
        <f t="shared" si="1"/>
        <v/>
      </c>
      <c r="Z15" s="88" t="str">
        <f t="shared" si="1"/>
        <v/>
      </c>
      <c r="AA15" s="88" t="str">
        <f t="shared" si="1"/>
        <v/>
      </c>
      <c r="AB15" s="88" t="str">
        <f t="shared" si="1"/>
        <v/>
      </c>
      <c r="AC15" s="88" t="str">
        <f t="shared" si="1"/>
        <v/>
      </c>
      <c r="AD15" s="88" t="str">
        <f t="shared" si="1"/>
        <v/>
      </c>
    </row>
    <row r="16" spans="1:38" ht="12.75" customHeight="1" x14ac:dyDescent="0.2">
      <c r="B16" s="95"/>
      <c r="D16" s="111"/>
      <c r="E16" s="112"/>
      <c r="F16" s="113"/>
      <c r="G16" s="115"/>
      <c r="H16" s="98"/>
      <c r="I16" s="98"/>
      <c r="J16" s="98"/>
      <c r="K16" s="98"/>
      <c r="L16" s="107"/>
      <c r="M16" s="117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</row>
    <row r="17" spans="2:30" ht="12.75" customHeight="1" x14ac:dyDescent="0.2">
      <c r="B17" s="95"/>
      <c r="D17" s="111"/>
      <c r="E17" s="112"/>
      <c r="F17" s="113"/>
      <c r="G17" s="115"/>
      <c r="H17" s="98"/>
      <c r="I17" s="98"/>
      <c r="J17" s="98"/>
      <c r="K17" s="98"/>
      <c r="L17" s="107"/>
      <c r="M17" s="117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</row>
    <row r="18" spans="2:30" ht="12.75" customHeight="1" x14ac:dyDescent="0.2">
      <c r="B18" s="95"/>
      <c r="D18" s="111"/>
      <c r="E18" s="112"/>
      <c r="F18" s="113"/>
      <c r="G18" s="115"/>
      <c r="H18" s="98"/>
      <c r="I18" s="98"/>
      <c r="J18" s="98"/>
      <c r="K18" s="98"/>
      <c r="L18" s="107"/>
      <c r="M18" s="117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</row>
    <row r="19" spans="2:30" ht="12.75" customHeight="1" x14ac:dyDescent="0.2">
      <c r="B19" s="95"/>
      <c r="D19" s="111"/>
      <c r="E19" s="112"/>
      <c r="F19" s="113"/>
      <c r="G19" s="115"/>
      <c r="H19" s="98"/>
      <c r="I19" s="98"/>
      <c r="J19" s="98"/>
      <c r="K19" s="98"/>
      <c r="L19" s="107"/>
      <c r="M19" s="117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</row>
    <row r="20" spans="2:30" ht="12.75" customHeight="1" x14ac:dyDescent="0.2">
      <c r="B20" s="95"/>
      <c r="D20" s="111"/>
      <c r="E20" s="112"/>
      <c r="F20" s="113"/>
      <c r="G20" s="115"/>
      <c r="H20" s="98"/>
      <c r="I20" s="98"/>
      <c r="J20" s="98"/>
      <c r="K20" s="98"/>
      <c r="L20" s="107"/>
      <c r="M20" s="117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</row>
    <row r="21" spans="2:30" ht="12.75" customHeight="1" x14ac:dyDescent="0.2">
      <c r="B21" s="95"/>
      <c r="D21" s="111"/>
      <c r="E21" s="112"/>
      <c r="F21" s="113"/>
      <c r="G21" s="115"/>
      <c r="H21" s="98"/>
      <c r="I21" s="98"/>
      <c r="J21" s="98"/>
      <c r="K21" s="98"/>
      <c r="L21" s="107"/>
      <c r="M21" s="117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</row>
    <row r="22" spans="2:30" ht="12.75" customHeight="1" x14ac:dyDescent="0.2">
      <c r="B22" s="95"/>
      <c r="D22" s="111"/>
      <c r="E22" s="112"/>
      <c r="F22" s="113"/>
      <c r="G22" s="115"/>
      <c r="H22" s="98"/>
      <c r="I22" s="98"/>
      <c r="J22" s="98"/>
      <c r="K22" s="98"/>
      <c r="L22" s="107"/>
      <c r="M22" s="117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</row>
    <row r="23" spans="2:30" ht="12.75" customHeight="1" x14ac:dyDescent="0.2">
      <c r="B23" s="95"/>
      <c r="D23" s="111"/>
      <c r="E23" s="112"/>
      <c r="F23" s="113"/>
      <c r="G23" s="115"/>
      <c r="H23" s="98"/>
      <c r="I23" s="98"/>
      <c r="J23" s="98"/>
      <c r="K23" s="98"/>
      <c r="L23" s="107"/>
      <c r="M23" s="117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</row>
    <row r="24" spans="2:30" ht="12.75" customHeight="1" x14ac:dyDescent="0.2">
      <c r="B24" s="95"/>
      <c r="D24" s="111"/>
      <c r="E24" s="112"/>
      <c r="F24" s="113"/>
      <c r="G24" s="115"/>
      <c r="H24" s="98"/>
      <c r="I24" s="98"/>
      <c r="J24" s="98"/>
      <c r="K24" s="98"/>
      <c r="L24" s="107"/>
      <c r="M24" s="117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</row>
    <row r="25" spans="2:30" ht="12.75" customHeight="1" x14ac:dyDescent="0.2">
      <c r="B25" s="95"/>
      <c r="D25" s="111"/>
      <c r="E25" s="112"/>
      <c r="F25" s="113"/>
      <c r="G25" s="115"/>
      <c r="H25" s="98"/>
      <c r="I25" s="98"/>
      <c r="J25" s="98"/>
      <c r="K25" s="98"/>
      <c r="L25" s="107"/>
      <c r="M25" s="117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</row>
    <row r="26" spans="2:30" ht="12.75" customHeight="1" x14ac:dyDescent="0.2">
      <c r="B26" s="95"/>
      <c r="D26" s="111"/>
      <c r="E26" s="112"/>
      <c r="F26" s="113"/>
      <c r="G26" s="115"/>
      <c r="H26" s="98"/>
      <c r="I26" s="98"/>
      <c r="J26" s="98"/>
      <c r="K26" s="98"/>
      <c r="L26" s="107"/>
      <c r="M26" s="118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</row>
    <row r="27" spans="2:30" ht="12.75" customHeight="1" thickBot="1" x14ac:dyDescent="0.25">
      <c r="B27" s="96"/>
      <c r="D27" s="99"/>
      <c r="E27" s="99"/>
      <c r="F27" s="99"/>
      <c r="G27" s="19"/>
      <c r="H27" s="49"/>
      <c r="I27" s="21" t="s">
        <v>6</v>
      </c>
      <c r="J27" s="21" t="s">
        <v>6</v>
      </c>
      <c r="K27" s="21" t="s">
        <v>10</v>
      </c>
      <c r="L27" s="53" t="s">
        <v>10</v>
      </c>
      <c r="M27" s="55" t="str">
        <f t="shared" ref="M27:AD27" si="3">IF(OR(TRIM(M10)=0,TRIM(M10)=""),"",IFERROR(TRIM(INDEX(QryItemNamed,MATCH(TRIM(M10),ITEM,0),3)),""))</f>
        <v>MILE</v>
      </c>
      <c r="N27" s="21" t="str">
        <f t="shared" si="3"/>
        <v>SY</v>
      </c>
      <c r="O27" s="21" t="str">
        <f t="shared" si="3"/>
        <v>SY</v>
      </c>
      <c r="P27" s="21" t="str">
        <f t="shared" si="3"/>
        <v/>
      </c>
      <c r="Q27" s="21" t="str">
        <f t="shared" si="3"/>
        <v>GAL</v>
      </c>
      <c r="R27" s="21" t="str">
        <f t="shared" si="3"/>
        <v>GAL</v>
      </c>
      <c r="S27" s="21" t="str">
        <f t="shared" si="3"/>
        <v>CY</v>
      </c>
      <c r="T27" s="21" t="str">
        <f t="shared" si="3"/>
        <v>CY</v>
      </c>
      <c r="U27" s="21" t="str">
        <f t="shared" si="3"/>
        <v>CY</v>
      </c>
      <c r="V27" s="21" t="str">
        <f t="shared" si="3"/>
        <v/>
      </c>
      <c r="W27" s="21" t="str">
        <f t="shared" si="3"/>
        <v>CY</v>
      </c>
      <c r="X27" s="21" t="str">
        <f t="shared" si="3"/>
        <v>LB</v>
      </c>
      <c r="Y27" s="21" t="str">
        <f t="shared" si="3"/>
        <v/>
      </c>
      <c r="Z27" s="21" t="str">
        <f t="shared" si="3"/>
        <v/>
      </c>
      <c r="AA27" s="21" t="str">
        <f t="shared" si="3"/>
        <v/>
      </c>
      <c r="AB27" s="21" t="str">
        <f t="shared" si="3"/>
        <v/>
      </c>
      <c r="AC27" s="21" t="str">
        <f t="shared" si="3"/>
        <v/>
      </c>
      <c r="AD27" s="21" t="str">
        <f t="shared" si="3"/>
        <v/>
      </c>
    </row>
    <row r="28" spans="2:30" ht="12.75" customHeight="1" x14ac:dyDescent="0.2">
      <c r="B28" s="46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6"/>
      <c r="M28" s="52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7">
        <v>1</v>
      </c>
      <c r="D29" s="22">
        <v>35435</v>
      </c>
      <c r="E29" s="23" t="s">
        <v>1</v>
      </c>
      <c r="F29" s="22">
        <v>37677</v>
      </c>
      <c r="G29" s="24" t="s">
        <v>33</v>
      </c>
      <c r="H29" s="23" t="s">
        <v>34</v>
      </c>
      <c r="I29" s="25">
        <f t="shared" ref="I29:I57" si="4">IF(D29&lt;&gt;"",F29-D29,"")</f>
        <v>2242</v>
      </c>
      <c r="J29" s="25">
        <v>23</v>
      </c>
      <c r="K29" s="27">
        <f t="shared" ref="K29:K57" si="5">IF(D29&lt;&gt;"",I29*J29/9,"")</f>
        <v>5729.5555555555557</v>
      </c>
      <c r="L29" s="25"/>
      <c r="M29" s="52">
        <f>IF(F29&gt;0,ROUND(((I29/5280)*2)-(1/5280),2)," ")</f>
        <v>0.85</v>
      </c>
      <c r="N29" s="25">
        <f>IF(F29&gt;0,ROUND(K29+L29,2)," ")</f>
        <v>5729.56</v>
      </c>
      <c r="O29" s="25"/>
      <c r="P29" s="25"/>
      <c r="Q29" s="25">
        <f>IF(F29&gt;0,ROUND((K29+L29)*$Q$13,2)," ")</f>
        <v>487.01</v>
      </c>
      <c r="R29" s="25"/>
      <c r="S29" s="25">
        <f>((I29*J29*($S$13/12))/27)</f>
        <v>238.7314814814815</v>
      </c>
      <c r="T29" s="25"/>
      <c r="U29" s="25"/>
      <c r="V29" s="25"/>
      <c r="W29" s="25">
        <f>IF(F29&gt;0,ROUND((I29*2*($W$13/12)/27),2)*2," ")</f>
        <v>41.52</v>
      </c>
      <c r="X29" s="25">
        <f>I29*(1/$X$13)</f>
        <v>560.5</v>
      </c>
      <c r="Y29" s="25"/>
      <c r="Z29" s="25"/>
      <c r="AA29" s="25"/>
      <c r="AB29" s="25"/>
      <c r="AC29" s="26"/>
      <c r="AD29" s="27"/>
    </row>
    <row r="30" spans="2:30" ht="12.75" customHeight="1" x14ac:dyDescent="0.2">
      <c r="B30" s="47">
        <v>1</v>
      </c>
      <c r="D30" s="28">
        <v>37677</v>
      </c>
      <c r="E30" s="23" t="s">
        <v>1</v>
      </c>
      <c r="F30" s="28">
        <v>38532</v>
      </c>
      <c r="G30" s="30" t="s">
        <v>35</v>
      </c>
      <c r="H30" s="23" t="s">
        <v>34</v>
      </c>
      <c r="I30" s="27">
        <f t="shared" si="4"/>
        <v>855</v>
      </c>
      <c r="J30" s="27">
        <v>25</v>
      </c>
      <c r="K30" s="27">
        <f t="shared" si="5"/>
        <v>2375</v>
      </c>
      <c r="L30" s="27"/>
      <c r="M30" s="52">
        <f t="shared" ref="M30:M56" si="6">IF(F30&gt;0,ROUND(((I30/5280)*2)-(1/5280),2)," ")</f>
        <v>0.32</v>
      </c>
      <c r="N30" s="25">
        <f t="shared" ref="N30:N56" si="7">IF(F30&gt;0,ROUND(K30+L30,2)," ")</f>
        <v>2375</v>
      </c>
      <c r="O30" s="25"/>
      <c r="P30" s="25"/>
      <c r="Q30" s="25">
        <f t="shared" ref="Q30:Q51" si="8">IF(F30&gt;0,ROUND((K30+L30)*$Q$13,2)," ")</f>
        <v>201.88</v>
      </c>
      <c r="R30" s="25"/>
      <c r="S30" s="25">
        <f t="shared" ref="S30:S45" si="9">((I30*J30*($S$13/12))/27)</f>
        <v>98.958333333333329</v>
      </c>
      <c r="T30" s="25"/>
      <c r="U30" s="25"/>
      <c r="V30" s="25"/>
      <c r="W30" s="25">
        <f t="shared" ref="W30:W45" si="10">IF(F30&gt;0,ROUND((I30*2*($W$13/12)/27),2)*2," ")</f>
        <v>15.84</v>
      </c>
      <c r="X30" s="25">
        <f t="shared" ref="X30:X45" si="11">I30*(1/$X$13)</f>
        <v>213.75</v>
      </c>
      <c r="Y30" s="25"/>
      <c r="Z30" s="25"/>
      <c r="AA30" s="25"/>
      <c r="AB30" s="27"/>
      <c r="AC30" s="26"/>
      <c r="AD30" s="27"/>
    </row>
    <row r="31" spans="2:30" ht="12.75" customHeight="1" x14ac:dyDescent="0.2">
      <c r="B31" s="47">
        <v>1</v>
      </c>
      <c r="D31" s="28">
        <v>38532</v>
      </c>
      <c r="E31" s="23" t="s">
        <v>1</v>
      </c>
      <c r="F31" s="28">
        <v>38912</v>
      </c>
      <c r="G31" s="30" t="s">
        <v>36</v>
      </c>
      <c r="H31" s="23" t="s">
        <v>34</v>
      </c>
      <c r="I31" s="27">
        <f t="shared" si="4"/>
        <v>380</v>
      </c>
      <c r="J31" s="27">
        <v>28</v>
      </c>
      <c r="K31" s="27">
        <f t="shared" si="5"/>
        <v>1182.2222222222222</v>
      </c>
      <c r="L31" s="27"/>
      <c r="M31" s="52">
        <f t="shared" si="6"/>
        <v>0.14000000000000001</v>
      </c>
      <c r="N31" s="25">
        <f t="shared" si="7"/>
        <v>1182.22</v>
      </c>
      <c r="O31" s="25"/>
      <c r="P31" s="25"/>
      <c r="Q31" s="25">
        <f t="shared" si="8"/>
        <v>100.49</v>
      </c>
      <c r="R31" s="25"/>
      <c r="S31" s="25">
        <f t="shared" si="9"/>
        <v>49.25925925925926</v>
      </c>
      <c r="T31" s="25"/>
      <c r="U31" s="25"/>
      <c r="V31" s="25"/>
      <c r="W31" s="25">
        <f t="shared" si="10"/>
        <v>7.04</v>
      </c>
      <c r="X31" s="25">
        <f t="shared" si="11"/>
        <v>95</v>
      </c>
      <c r="Y31" s="25"/>
      <c r="Z31" s="25"/>
      <c r="AA31" s="25"/>
      <c r="AB31" s="27"/>
      <c r="AC31" s="26"/>
      <c r="AD31" s="27"/>
    </row>
    <row r="32" spans="2:30" ht="12.75" customHeight="1" x14ac:dyDescent="0.2">
      <c r="B32" s="47">
        <v>1</v>
      </c>
      <c r="D32" s="28">
        <v>38912</v>
      </c>
      <c r="E32" s="23" t="s">
        <v>1</v>
      </c>
      <c r="F32" s="28">
        <v>40057</v>
      </c>
      <c r="G32" s="30" t="s">
        <v>37</v>
      </c>
      <c r="H32" s="23" t="s">
        <v>34</v>
      </c>
      <c r="I32" s="27">
        <f t="shared" si="4"/>
        <v>1145</v>
      </c>
      <c r="J32" s="27">
        <v>28</v>
      </c>
      <c r="K32" s="27">
        <f t="shared" si="5"/>
        <v>3562.2222222222222</v>
      </c>
      <c r="L32" s="27"/>
      <c r="M32" s="52">
        <f t="shared" si="6"/>
        <v>0.43</v>
      </c>
      <c r="N32" s="25">
        <f t="shared" si="7"/>
        <v>3562.22</v>
      </c>
      <c r="O32" s="27"/>
      <c r="P32" s="25"/>
      <c r="Q32" s="25">
        <f t="shared" si="8"/>
        <v>302.79000000000002</v>
      </c>
      <c r="R32" s="25"/>
      <c r="S32" s="25">
        <f t="shared" si="9"/>
        <v>148.42592592592592</v>
      </c>
      <c r="T32" s="25"/>
      <c r="U32" s="25"/>
      <c r="V32" s="25"/>
      <c r="W32" s="25">
        <f t="shared" si="10"/>
        <v>21.2</v>
      </c>
      <c r="X32" s="25">
        <f t="shared" si="11"/>
        <v>286.25</v>
      </c>
      <c r="Y32" s="31"/>
      <c r="Z32" s="31"/>
      <c r="AA32" s="27"/>
      <c r="AB32" s="27"/>
      <c r="AC32" s="26"/>
      <c r="AD32" s="27"/>
    </row>
    <row r="33" spans="2:30" ht="12.75" customHeight="1" x14ac:dyDescent="0.2">
      <c r="B33" s="47">
        <v>1</v>
      </c>
      <c r="D33" s="28">
        <v>40057</v>
      </c>
      <c r="E33" s="23" t="s">
        <v>1</v>
      </c>
      <c r="F33" s="28">
        <v>40647</v>
      </c>
      <c r="G33" s="30" t="s">
        <v>36</v>
      </c>
      <c r="H33" s="23" t="s">
        <v>34</v>
      </c>
      <c r="I33" s="27">
        <f t="shared" si="4"/>
        <v>590</v>
      </c>
      <c r="J33" s="27">
        <v>29</v>
      </c>
      <c r="K33" s="27">
        <f t="shared" si="5"/>
        <v>1901.1111111111111</v>
      </c>
      <c r="L33" s="27"/>
      <c r="M33" s="52">
        <f t="shared" si="6"/>
        <v>0.22</v>
      </c>
      <c r="N33" s="25">
        <f t="shared" si="7"/>
        <v>1901.11</v>
      </c>
      <c r="O33" s="27"/>
      <c r="P33" s="25"/>
      <c r="Q33" s="25">
        <f t="shared" si="8"/>
        <v>161.59</v>
      </c>
      <c r="R33" s="25"/>
      <c r="S33" s="25">
        <f t="shared" si="9"/>
        <v>79.212962962962962</v>
      </c>
      <c r="T33" s="25"/>
      <c r="U33" s="25"/>
      <c r="V33" s="25"/>
      <c r="W33" s="25">
        <f t="shared" si="10"/>
        <v>10.92</v>
      </c>
      <c r="X33" s="25">
        <f t="shared" si="11"/>
        <v>147.5</v>
      </c>
      <c r="Y33" s="31"/>
      <c r="Z33" s="31"/>
      <c r="AA33" s="27"/>
      <c r="AB33" s="27"/>
      <c r="AC33" s="26"/>
      <c r="AD33" s="27"/>
    </row>
    <row r="34" spans="2:30" ht="12.75" customHeight="1" x14ac:dyDescent="0.2">
      <c r="B34" s="47">
        <v>1</v>
      </c>
      <c r="D34" s="28">
        <v>40647</v>
      </c>
      <c r="E34" s="23" t="s">
        <v>1</v>
      </c>
      <c r="F34" s="28">
        <v>41397</v>
      </c>
      <c r="G34" s="30" t="s">
        <v>35</v>
      </c>
      <c r="H34" s="23" t="s">
        <v>34</v>
      </c>
      <c r="I34" s="27">
        <f t="shared" si="4"/>
        <v>750</v>
      </c>
      <c r="J34" s="27">
        <v>29</v>
      </c>
      <c r="K34" s="27">
        <f t="shared" si="5"/>
        <v>2416.6666666666665</v>
      </c>
      <c r="L34" s="27"/>
      <c r="M34" s="52">
        <f t="shared" si="6"/>
        <v>0.28000000000000003</v>
      </c>
      <c r="N34" s="25">
        <f t="shared" si="7"/>
        <v>2416.67</v>
      </c>
      <c r="O34" s="27"/>
      <c r="P34" s="25"/>
      <c r="Q34" s="25">
        <f t="shared" si="8"/>
        <v>205.42</v>
      </c>
      <c r="R34" s="25"/>
      <c r="S34" s="25">
        <f t="shared" si="9"/>
        <v>100.69444444444444</v>
      </c>
      <c r="T34" s="25"/>
      <c r="U34" s="25"/>
      <c r="V34" s="25"/>
      <c r="W34" s="25">
        <f t="shared" si="10"/>
        <v>13.88</v>
      </c>
      <c r="X34" s="25">
        <f t="shared" si="11"/>
        <v>187.5</v>
      </c>
      <c r="Y34" s="31"/>
      <c r="Z34" s="31"/>
      <c r="AA34" s="27"/>
      <c r="AB34" s="27"/>
      <c r="AC34" s="26"/>
      <c r="AD34" s="27"/>
    </row>
    <row r="35" spans="2:30" ht="12.75" customHeight="1" x14ac:dyDescent="0.2">
      <c r="B35" s="47">
        <v>1</v>
      </c>
      <c r="D35" s="28">
        <v>41397</v>
      </c>
      <c r="E35" s="23" t="s">
        <v>1</v>
      </c>
      <c r="F35" s="28">
        <v>41959</v>
      </c>
      <c r="G35" s="30" t="s">
        <v>35</v>
      </c>
      <c r="H35" s="23" t="s">
        <v>34</v>
      </c>
      <c r="I35" s="27">
        <f t="shared" si="4"/>
        <v>562</v>
      </c>
      <c r="J35" s="27">
        <v>29</v>
      </c>
      <c r="K35" s="27">
        <f t="shared" si="5"/>
        <v>1810.8888888888889</v>
      </c>
      <c r="L35" s="27"/>
      <c r="M35" s="52">
        <f t="shared" si="6"/>
        <v>0.21</v>
      </c>
      <c r="N35" s="25">
        <f t="shared" si="7"/>
        <v>1810.89</v>
      </c>
      <c r="O35" s="27"/>
      <c r="P35" s="25"/>
      <c r="Q35" s="25">
        <f t="shared" si="8"/>
        <v>153.93</v>
      </c>
      <c r="R35" s="25"/>
      <c r="S35" s="25">
        <f t="shared" si="9"/>
        <v>75.453703703703709</v>
      </c>
      <c r="T35" s="25"/>
      <c r="U35" s="25"/>
      <c r="V35" s="25"/>
      <c r="W35" s="25">
        <f t="shared" si="10"/>
        <v>10.4</v>
      </c>
      <c r="X35" s="25">
        <f t="shared" si="11"/>
        <v>140.5</v>
      </c>
      <c r="Y35" s="31"/>
      <c r="Z35" s="31"/>
      <c r="AA35" s="27"/>
      <c r="AB35" s="27"/>
      <c r="AC35" s="26"/>
      <c r="AD35" s="27"/>
    </row>
    <row r="36" spans="2:30" ht="12.75" customHeight="1" x14ac:dyDescent="0.2">
      <c r="B36" s="47">
        <v>1</v>
      </c>
      <c r="D36" s="28">
        <v>41959</v>
      </c>
      <c r="E36" s="23" t="s">
        <v>1</v>
      </c>
      <c r="F36" s="28">
        <v>42685</v>
      </c>
      <c r="G36" s="30" t="s">
        <v>36</v>
      </c>
      <c r="H36" s="23" t="s">
        <v>34</v>
      </c>
      <c r="I36" s="27">
        <f t="shared" si="4"/>
        <v>726</v>
      </c>
      <c r="J36" s="27">
        <v>29</v>
      </c>
      <c r="K36" s="27">
        <f t="shared" si="5"/>
        <v>2339.3333333333335</v>
      </c>
      <c r="L36" s="27"/>
      <c r="M36" s="52">
        <f t="shared" si="6"/>
        <v>0.27</v>
      </c>
      <c r="N36" s="25">
        <f t="shared" si="7"/>
        <v>2339.33</v>
      </c>
      <c r="O36" s="27"/>
      <c r="P36" s="25"/>
      <c r="Q36" s="25">
        <f t="shared" si="8"/>
        <v>198.84</v>
      </c>
      <c r="R36" s="25"/>
      <c r="S36" s="25">
        <f t="shared" si="9"/>
        <v>97.472222222222229</v>
      </c>
      <c r="T36" s="25"/>
      <c r="U36" s="25"/>
      <c r="V36" s="25"/>
      <c r="W36" s="25">
        <f t="shared" si="10"/>
        <v>13.44</v>
      </c>
      <c r="X36" s="25">
        <f t="shared" si="11"/>
        <v>181.5</v>
      </c>
      <c r="Y36" s="31"/>
      <c r="Z36" s="31"/>
      <c r="AA36" s="27"/>
      <c r="AB36" s="27"/>
      <c r="AC36" s="26"/>
      <c r="AD36" s="27"/>
    </row>
    <row r="37" spans="2:30" ht="12.75" customHeight="1" x14ac:dyDescent="0.2">
      <c r="B37" s="47">
        <v>1</v>
      </c>
      <c r="D37" s="28">
        <v>42685</v>
      </c>
      <c r="E37" s="23" t="s">
        <v>1</v>
      </c>
      <c r="F37" s="28">
        <v>43804</v>
      </c>
      <c r="G37" s="30" t="s">
        <v>37</v>
      </c>
      <c r="H37" s="23" t="s">
        <v>34</v>
      </c>
      <c r="I37" s="27">
        <f t="shared" ref="I37:I56" si="12">IF(D37&lt;&gt;"",F37-D37,"")</f>
        <v>1119</v>
      </c>
      <c r="J37" s="27">
        <v>29</v>
      </c>
      <c r="K37" s="27">
        <f t="shared" ref="K37:K56" si="13">IF(D37&lt;&gt;"",I37*J37/9,"")</f>
        <v>3605.6666666666665</v>
      </c>
      <c r="L37" s="27"/>
      <c r="M37" s="52">
        <f t="shared" si="6"/>
        <v>0.42</v>
      </c>
      <c r="N37" s="25">
        <f t="shared" si="7"/>
        <v>3605.67</v>
      </c>
      <c r="O37" s="27"/>
      <c r="P37" s="25"/>
      <c r="Q37" s="25">
        <f t="shared" si="8"/>
        <v>306.48</v>
      </c>
      <c r="R37" s="25"/>
      <c r="S37" s="25">
        <f t="shared" si="9"/>
        <v>150.23611111111111</v>
      </c>
      <c r="T37" s="25"/>
      <c r="U37" s="25"/>
      <c r="V37" s="25"/>
      <c r="W37" s="25">
        <f t="shared" si="10"/>
        <v>20.72</v>
      </c>
      <c r="X37" s="25">
        <f t="shared" si="11"/>
        <v>279.75</v>
      </c>
      <c r="Y37" s="31"/>
      <c r="Z37" s="31"/>
      <c r="AA37" s="27"/>
      <c r="AB37" s="27"/>
      <c r="AC37" s="26"/>
      <c r="AD37" s="27"/>
    </row>
    <row r="38" spans="2:30" ht="12.75" customHeight="1" x14ac:dyDescent="0.2">
      <c r="B38" s="47">
        <v>1</v>
      </c>
      <c r="D38" s="28">
        <v>43804</v>
      </c>
      <c r="E38" s="23" t="s">
        <v>1</v>
      </c>
      <c r="F38" s="28">
        <v>43938</v>
      </c>
      <c r="G38" s="30" t="s">
        <v>36</v>
      </c>
      <c r="H38" s="23" t="s">
        <v>34</v>
      </c>
      <c r="I38" s="27">
        <f t="shared" si="12"/>
        <v>134</v>
      </c>
      <c r="J38" s="27">
        <v>29</v>
      </c>
      <c r="K38" s="27">
        <f t="shared" si="13"/>
        <v>431.77777777777777</v>
      </c>
      <c r="L38" s="27"/>
      <c r="M38" s="52">
        <f t="shared" si="6"/>
        <v>0.05</v>
      </c>
      <c r="N38" s="25">
        <f t="shared" si="7"/>
        <v>431.78</v>
      </c>
      <c r="O38" s="27"/>
      <c r="P38" s="25"/>
      <c r="Q38" s="25">
        <f t="shared" si="8"/>
        <v>36.700000000000003</v>
      </c>
      <c r="R38" s="25"/>
      <c r="S38" s="25">
        <f t="shared" si="9"/>
        <v>17.99074074074074</v>
      </c>
      <c r="T38" s="25"/>
      <c r="U38" s="25"/>
      <c r="V38" s="25"/>
      <c r="W38" s="25">
        <f t="shared" si="10"/>
        <v>2.48</v>
      </c>
      <c r="X38" s="25">
        <f t="shared" si="11"/>
        <v>33.5</v>
      </c>
      <c r="Y38" s="31"/>
      <c r="Z38" s="31"/>
      <c r="AA38" s="27"/>
      <c r="AB38" s="27"/>
      <c r="AC38" s="26"/>
      <c r="AD38" s="27"/>
    </row>
    <row r="39" spans="2:30" ht="12.75" customHeight="1" x14ac:dyDescent="0.2">
      <c r="B39" s="47">
        <v>1</v>
      </c>
      <c r="D39" s="28">
        <v>43938</v>
      </c>
      <c r="E39" s="23" t="s">
        <v>1</v>
      </c>
      <c r="F39" s="28">
        <v>44824</v>
      </c>
      <c r="G39" s="30" t="s">
        <v>35</v>
      </c>
      <c r="H39" s="23" t="s">
        <v>34</v>
      </c>
      <c r="I39" s="27">
        <f t="shared" si="12"/>
        <v>886</v>
      </c>
      <c r="J39" s="27">
        <v>29</v>
      </c>
      <c r="K39" s="27">
        <f t="shared" si="13"/>
        <v>2854.8888888888887</v>
      </c>
      <c r="L39" s="27"/>
      <c r="M39" s="52">
        <f t="shared" si="6"/>
        <v>0.34</v>
      </c>
      <c r="N39" s="25">
        <f t="shared" si="7"/>
        <v>2854.89</v>
      </c>
      <c r="O39" s="27"/>
      <c r="P39" s="25"/>
      <c r="Q39" s="25">
        <f t="shared" si="8"/>
        <v>242.67</v>
      </c>
      <c r="R39" s="25"/>
      <c r="S39" s="25">
        <f t="shared" si="9"/>
        <v>118.95370370370371</v>
      </c>
      <c r="T39" s="25"/>
      <c r="U39" s="25"/>
      <c r="V39" s="25"/>
      <c r="W39" s="25">
        <f t="shared" si="10"/>
        <v>16.399999999999999</v>
      </c>
      <c r="X39" s="25">
        <f t="shared" si="11"/>
        <v>221.5</v>
      </c>
      <c r="Y39" s="31"/>
      <c r="Z39" s="31"/>
      <c r="AA39" s="27"/>
      <c r="AB39" s="27"/>
      <c r="AC39" s="26"/>
      <c r="AD39" s="27"/>
    </row>
    <row r="40" spans="2:30" ht="12.75" customHeight="1" x14ac:dyDescent="0.2">
      <c r="B40" s="47">
        <v>1</v>
      </c>
      <c r="D40" s="28">
        <v>44824</v>
      </c>
      <c r="E40" s="23" t="s">
        <v>1</v>
      </c>
      <c r="F40" s="28">
        <v>45040</v>
      </c>
      <c r="G40" s="30" t="s">
        <v>36</v>
      </c>
      <c r="H40" s="23" t="s">
        <v>34</v>
      </c>
      <c r="I40" s="27">
        <f t="shared" si="12"/>
        <v>216</v>
      </c>
      <c r="J40" s="27">
        <v>29</v>
      </c>
      <c r="K40" s="27">
        <f t="shared" si="13"/>
        <v>696</v>
      </c>
      <c r="L40" s="27"/>
      <c r="M40" s="52">
        <f t="shared" si="6"/>
        <v>0.08</v>
      </c>
      <c r="N40" s="25">
        <f t="shared" si="7"/>
        <v>696</v>
      </c>
      <c r="O40" s="27"/>
      <c r="P40" s="25"/>
      <c r="Q40" s="25">
        <f t="shared" si="8"/>
        <v>59.16</v>
      </c>
      <c r="R40" s="25"/>
      <c r="S40" s="25">
        <f t="shared" si="9"/>
        <v>29</v>
      </c>
      <c r="T40" s="25"/>
      <c r="U40" s="25"/>
      <c r="V40" s="25"/>
      <c r="W40" s="25">
        <f t="shared" si="10"/>
        <v>4</v>
      </c>
      <c r="X40" s="25">
        <f t="shared" si="11"/>
        <v>54</v>
      </c>
      <c r="Y40" s="31"/>
      <c r="Z40" s="31"/>
      <c r="AA40" s="27"/>
      <c r="AB40" s="27"/>
      <c r="AC40" s="26"/>
      <c r="AD40" s="27"/>
    </row>
    <row r="41" spans="2:30" ht="12.75" customHeight="1" x14ac:dyDescent="0.2">
      <c r="B41" s="47">
        <v>1</v>
      </c>
      <c r="D41" s="28">
        <v>45040</v>
      </c>
      <c r="E41" s="23" t="s">
        <v>1</v>
      </c>
      <c r="F41" s="28">
        <v>45666</v>
      </c>
      <c r="G41" s="30" t="s">
        <v>35</v>
      </c>
      <c r="H41" s="23" t="s">
        <v>34</v>
      </c>
      <c r="I41" s="27">
        <f t="shared" si="12"/>
        <v>626</v>
      </c>
      <c r="J41" s="27">
        <v>29</v>
      </c>
      <c r="K41" s="27">
        <f t="shared" si="13"/>
        <v>2017.1111111111111</v>
      </c>
      <c r="L41" s="27"/>
      <c r="M41" s="52">
        <f t="shared" si="6"/>
        <v>0.24</v>
      </c>
      <c r="N41" s="25">
        <f t="shared" si="7"/>
        <v>2017.11</v>
      </c>
      <c r="O41" s="27"/>
      <c r="P41" s="25"/>
      <c r="Q41" s="25">
        <f t="shared" si="8"/>
        <v>171.45</v>
      </c>
      <c r="R41" s="25"/>
      <c r="S41" s="25">
        <f t="shared" si="9"/>
        <v>84.046296296296291</v>
      </c>
      <c r="T41" s="25"/>
      <c r="U41" s="25"/>
      <c r="V41" s="25"/>
      <c r="W41" s="25">
        <f t="shared" si="10"/>
        <v>11.6</v>
      </c>
      <c r="X41" s="25">
        <f t="shared" si="11"/>
        <v>156.5</v>
      </c>
      <c r="Y41" s="31"/>
      <c r="Z41" s="31"/>
      <c r="AA41" s="27"/>
      <c r="AB41" s="27"/>
      <c r="AC41" s="26"/>
      <c r="AD41" s="27"/>
    </row>
    <row r="42" spans="2:30" ht="12.75" customHeight="1" x14ac:dyDescent="0.2">
      <c r="B42" s="47">
        <v>1</v>
      </c>
      <c r="D42" s="28">
        <v>45666</v>
      </c>
      <c r="E42" s="23" t="s">
        <v>1</v>
      </c>
      <c r="F42" s="28">
        <v>45821</v>
      </c>
      <c r="G42" s="30" t="s">
        <v>36</v>
      </c>
      <c r="H42" s="23" t="s">
        <v>34</v>
      </c>
      <c r="I42" s="27">
        <f t="shared" si="12"/>
        <v>155</v>
      </c>
      <c r="J42" s="27">
        <v>29</v>
      </c>
      <c r="K42" s="27">
        <f t="shared" si="13"/>
        <v>499.44444444444446</v>
      </c>
      <c r="L42" s="27"/>
      <c r="M42" s="52">
        <f t="shared" si="6"/>
        <v>0.06</v>
      </c>
      <c r="N42" s="25">
        <f t="shared" si="7"/>
        <v>499.44</v>
      </c>
      <c r="O42" s="27"/>
      <c r="P42" s="25"/>
      <c r="Q42" s="25">
        <f t="shared" si="8"/>
        <v>42.45</v>
      </c>
      <c r="R42" s="25"/>
      <c r="S42" s="25">
        <f t="shared" si="9"/>
        <v>20.810185185185187</v>
      </c>
      <c r="T42" s="25"/>
      <c r="U42" s="25"/>
      <c r="V42" s="25"/>
      <c r="W42" s="25">
        <f t="shared" si="10"/>
        <v>2.88</v>
      </c>
      <c r="X42" s="25">
        <f t="shared" si="11"/>
        <v>38.75</v>
      </c>
      <c r="Y42" s="31"/>
      <c r="Z42" s="31"/>
      <c r="AA42" s="27"/>
      <c r="AB42" s="27"/>
      <c r="AC42" s="26"/>
      <c r="AD42" s="27"/>
    </row>
    <row r="43" spans="2:30" ht="12.75" customHeight="1" x14ac:dyDescent="0.2">
      <c r="B43" s="47">
        <v>1</v>
      </c>
      <c r="D43" s="28">
        <v>45821</v>
      </c>
      <c r="E43" s="23" t="s">
        <v>1</v>
      </c>
      <c r="F43" s="28">
        <v>46645</v>
      </c>
      <c r="G43" s="30" t="s">
        <v>38</v>
      </c>
      <c r="H43" s="23" t="s">
        <v>34</v>
      </c>
      <c r="I43" s="27">
        <f t="shared" si="12"/>
        <v>824</v>
      </c>
      <c r="J43" s="27">
        <v>29</v>
      </c>
      <c r="K43" s="27">
        <f t="shared" si="13"/>
        <v>2655.1111111111113</v>
      </c>
      <c r="L43" s="27"/>
      <c r="M43" s="52">
        <f t="shared" si="6"/>
        <v>0.31</v>
      </c>
      <c r="N43" s="25">
        <f t="shared" si="7"/>
        <v>2655.11</v>
      </c>
      <c r="O43" s="27"/>
      <c r="P43" s="25"/>
      <c r="Q43" s="25">
        <f t="shared" si="8"/>
        <v>225.68</v>
      </c>
      <c r="R43" s="25"/>
      <c r="S43" s="25">
        <f t="shared" si="9"/>
        <v>110.62962962962963</v>
      </c>
      <c r="T43" s="25"/>
      <c r="U43" s="25"/>
      <c r="V43" s="25"/>
      <c r="W43" s="25">
        <f t="shared" si="10"/>
        <v>15.26</v>
      </c>
      <c r="X43" s="25">
        <f t="shared" si="11"/>
        <v>206</v>
      </c>
      <c r="Y43" s="31"/>
      <c r="Z43" s="31"/>
      <c r="AA43" s="27"/>
      <c r="AB43" s="27"/>
      <c r="AC43" s="26"/>
      <c r="AD43" s="27"/>
    </row>
    <row r="44" spans="2:30" ht="12.75" customHeight="1" x14ac:dyDescent="0.2">
      <c r="B44" s="47">
        <v>1</v>
      </c>
      <c r="D44" s="28">
        <v>46645</v>
      </c>
      <c r="E44" s="23" t="s">
        <v>1</v>
      </c>
      <c r="F44" s="28">
        <v>46739</v>
      </c>
      <c r="G44" s="30" t="s">
        <v>39</v>
      </c>
      <c r="H44" s="23" t="s">
        <v>34</v>
      </c>
      <c r="I44" s="27">
        <f t="shared" si="12"/>
        <v>94</v>
      </c>
      <c r="J44" s="27">
        <v>29</v>
      </c>
      <c r="K44" s="27">
        <f t="shared" si="13"/>
        <v>302.88888888888891</v>
      </c>
      <c r="L44" s="27"/>
      <c r="M44" s="52">
        <f t="shared" si="6"/>
        <v>0.04</v>
      </c>
      <c r="N44" s="25">
        <f t="shared" si="7"/>
        <v>302.89</v>
      </c>
      <c r="O44" s="27"/>
      <c r="P44" s="25"/>
      <c r="Q44" s="25">
        <f t="shared" si="8"/>
        <v>25.75</v>
      </c>
      <c r="R44" s="25"/>
      <c r="S44" s="25">
        <f t="shared" si="9"/>
        <v>12.62037037037037</v>
      </c>
      <c r="T44" s="25"/>
      <c r="U44" s="25"/>
      <c r="V44" s="25"/>
      <c r="W44" s="25">
        <f t="shared" si="10"/>
        <v>1.74</v>
      </c>
      <c r="X44" s="25">
        <f t="shared" si="11"/>
        <v>23.5</v>
      </c>
      <c r="Y44" s="31"/>
      <c r="Z44" s="31"/>
      <c r="AA44" s="27"/>
      <c r="AB44" s="27"/>
      <c r="AC44" s="26"/>
      <c r="AD44" s="27"/>
    </row>
    <row r="45" spans="2:30" ht="12.75" customHeight="1" x14ac:dyDescent="0.2">
      <c r="B45" s="47">
        <v>1</v>
      </c>
      <c r="D45" s="28">
        <v>46739</v>
      </c>
      <c r="E45" s="23" t="s">
        <v>1</v>
      </c>
      <c r="F45" s="28">
        <v>46840</v>
      </c>
      <c r="G45" s="30" t="s">
        <v>39</v>
      </c>
      <c r="H45" s="23" t="s">
        <v>34</v>
      </c>
      <c r="I45" s="27">
        <f t="shared" si="12"/>
        <v>101</v>
      </c>
      <c r="J45" s="27">
        <v>29</v>
      </c>
      <c r="K45" s="27">
        <f t="shared" si="13"/>
        <v>325.44444444444446</v>
      </c>
      <c r="L45" s="27"/>
      <c r="M45" s="52">
        <f t="shared" si="6"/>
        <v>0.04</v>
      </c>
      <c r="N45" s="25"/>
      <c r="O45" s="25">
        <f>IF(F45&gt;0,ROUND(K45+L45,2)," ")</f>
        <v>325.44</v>
      </c>
      <c r="P45" s="25"/>
      <c r="Q45" s="25">
        <f t="shared" si="8"/>
        <v>27.66</v>
      </c>
      <c r="R45" s="25"/>
      <c r="S45" s="25">
        <f t="shared" si="9"/>
        <v>13.560185185185185</v>
      </c>
      <c r="T45" s="25"/>
      <c r="U45" s="25"/>
      <c r="V45" s="25"/>
      <c r="W45" s="25">
        <f t="shared" si="10"/>
        <v>1.88</v>
      </c>
      <c r="X45" s="25">
        <f t="shared" si="11"/>
        <v>25.25</v>
      </c>
      <c r="Y45" s="31"/>
      <c r="Z45" s="31"/>
      <c r="AA45" s="27"/>
      <c r="AB45" s="27"/>
      <c r="AC45" s="26"/>
      <c r="AD45" s="27"/>
    </row>
    <row r="46" spans="2:30" ht="12.75" customHeight="1" x14ac:dyDescent="0.2">
      <c r="B46" s="47"/>
      <c r="D46" s="28"/>
      <c r="E46" s="29"/>
      <c r="F46" s="28"/>
      <c r="G46" s="30"/>
      <c r="H46" s="23"/>
      <c r="I46" s="27" t="str">
        <f t="shared" si="12"/>
        <v/>
      </c>
      <c r="J46" s="27"/>
      <c r="K46" s="27" t="str">
        <f t="shared" si="13"/>
        <v/>
      </c>
      <c r="L46" s="27"/>
      <c r="M46" s="52" t="str">
        <f t="shared" si="6"/>
        <v xml:space="preserve"> </v>
      </c>
      <c r="N46" s="25" t="str">
        <f t="shared" si="7"/>
        <v xml:space="preserve"> </v>
      </c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">
      <c r="B47" s="47">
        <v>1</v>
      </c>
      <c r="D47" s="28">
        <v>46840</v>
      </c>
      <c r="E47" s="23" t="s">
        <v>1</v>
      </c>
      <c r="F47" s="28">
        <v>46865</v>
      </c>
      <c r="G47" s="30" t="s">
        <v>40</v>
      </c>
      <c r="H47" s="23" t="s">
        <v>34</v>
      </c>
      <c r="I47" s="27">
        <f t="shared" si="12"/>
        <v>25</v>
      </c>
      <c r="J47" s="27">
        <v>38</v>
      </c>
      <c r="K47" s="27">
        <f t="shared" si="13"/>
        <v>105.55555555555556</v>
      </c>
      <c r="L47" s="27"/>
      <c r="M47" s="52"/>
      <c r="N47" s="25"/>
      <c r="O47" s="27"/>
      <c r="P47" s="25"/>
      <c r="Q47" s="25">
        <f t="shared" si="8"/>
        <v>8.9700000000000006</v>
      </c>
      <c r="R47" s="25"/>
      <c r="S47" s="25"/>
      <c r="T47" s="25">
        <f t="shared" ref="T47:T51" si="14">((I47*J47*($T$13/12))/27)</f>
        <v>4.3981481481481479</v>
      </c>
      <c r="U47" s="25"/>
      <c r="V47" s="25"/>
      <c r="W47" s="25"/>
      <c r="X47" s="25">
        <f>I47*(1/$X$13)</f>
        <v>6.25</v>
      </c>
      <c r="Y47" s="31"/>
      <c r="Z47" s="31"/>
      <c r="AA47" s="27"/>
      <c r="AB47" s="27"/>
      <c r="AC47" s="26"/>
      <c r="AD47" s="27"/>
    </row>
    <row r="48" spans="2:30" ht="12.75" customHeight="1" x14ac:dyDescent="0.2">
      <c r="B48" s="47">
        <v>1</v>
      </c>
      <c r="D48" s="64" t="s">
        <v>41</v>
      </c>
      <c r="E48" s="65"/>
      <c r="F48" s="66"/>
      <c r="G48" s="30" t="s">
        <v>42</v>
      </c>
      <c r="H48" s="23" t="s">
        <v>61</v>
      </c>
      <c r="I48" s="27">
        <v>156</v>
      </c>
      <c r="J48" s="27">
        <v>3</v>
      </c>
      <c r="K48" s="27">
        <f t="shared" si="13"/>
        <v>52</v>
      </c>
      <c r="L48" s="27"/>
      <c r="M48" s="52"/>
      <c r="N48" s="25"/>
      <c r="O48" s="27"/>
      <c r="P48" s="25"/>
      <c r="Q48" s="25">
        <f>((K48+L48)*$Q$13)</f>
        <v>4.42</v>
      </c>
      <c r="R48" s="25">
        <f>((K48+L48)*$R$13)</f>
        <v>2.86</v>
      </c>
      <c r="S48" s="25"/>
      <c r="T48" s="25">
        <f t="shared" si="14"/>
        <v>2.1666666666666665</v>
      </c>
      <c r="U48" s="25">
        <f>((I48*J48*($U$13/12))/27)</f>
        <v>3.6111111111111112</v>
      </c>
      <c r="V48" s="25"/>
      <c r="W48" s="25"/>
      <c r="X48" s="25"/>
      <c r="Y48" s="31"/>
      <c r="Z48" s="31"/>
      <c r="AA48" s="27"/>
      <c r="AB48" s="27"/>
      <c r="AC48" s="26"/>
      <c r="AD48" s="27"/>
    </row>
    <row r="49" spans="2:30" ht="12.75" customHeight="1" x14ac:dyDescent="0.2">
      <c r="B49" s="47"/>
      <c r="D49" s="64" t="s">
        <v>41</v>
      </c>
      <c r="E49" s="65"/>
      <c r="F49" s="66"/>
      <c r="G49" s="30" t="s">
        <v>42</v>
      </c>
      <c r="H49" s="23" t="s">
        <v>34</v>
      </c>
      <c r="I49" s="27">
        <v>156</v>
      </c>
      <c r="J49" s="27">
        <v>32</v>
      </c>
      <c r="K49" s="27">
        <f t="shared" si="13"/>
        <v>554.66666666666663</v>
      </c>
      <c r="L49" s="27"/>
      <c r="M49" s="52"/>
      <c r="N49" s="25"/>
      <c r="O49" s="27"/>
      <c r="P49" s="25"/>
      <c r="Q49" s="25">
        <f>((K49+L49)*$Q$13)</f>
        <v>47.146666666666668</v>
      </c>
      <c r="R49" s="25"/>
      <c r="S49" s="25"/>
      <c r="T49" s="25">
        <f t="shared" si="14"/>
        <v>23.111111111111111</v>
      </c>
      <c r="U49" s="25"/>
      <c r="V49" s="25"/>
      <c r="W49" s="25"/>
      <c r="X49" s="25">
        <f>I49*(1/$X$13)</f>
        <v>39</v>
      </c>
      <c r="Y49" s="31"/>
      <c r="Z49" s="31"/>
      <c r="AA49" s="27"/>
      <c r="AB49" s="27"/>
      <c r="AC49" s="26"/>
      <c r="AD49" s="27"/>
    </row>
    <row r="50" spans="2:30" ht="12.75" customHeight="1" x14ac:dyDescent="0.2">
      <c r="B50" s="47"/>
      <c r="D50" s="64" t="s">
        <v>41</v>
      </c>
      <c r="E50" s="65"/>
      <c r="F50" s="66"/>
      <c r="G50" s="30" t="s">
        <v>42</v>
      </c>
      <c r="H50" s="23" t="s">
        <v>60</v>
      </c>
      <c r="I50" s="27">
        <v>156</v>
      </c>
      <c r="J50" s="27">
        <v>3</v>
      </c>
      <c r="K50" s="27">
        <f t="shared" si="13"/>
        <v>52</v>
      </c>
      <c r="L50" s="27"/>
      <c r="M50" s="52"/>
      <c r="N50" s="25"/>
      <c r="O50" s="27"/>
      <c r="P50" s="25"/>
      <c r="Q50" s="25">
        <f>((K50+L50)*$Q$13)</f>
        <v>4.42</v>
      </c>
      <c r="R50" s="25">
        <f>((K50+L50)*$R$13)</f>
        <v>2.86</v>
      </c>
      <c r="S50" s="25"/>
      <c r="T50" s="25">
        <f t="shared" si="14"/>
        <v>2.1666666666666665</v>
      </c>
      <c r="U50" s="25">
        <f>((I50*J50*($U$13/12))/27)</f>
        <v>3.6111111111111112</v>
      </c>
      <c r="V50" s="25"/>
      <c r="W50" s="25"/>
      <c r="X50" s="25"/>
      <c r="Y50" s="31"/>
      <c r="Z50" s="31"/>
      <c r="AA50" s="27"/>
      <c r="AB50" s="27"/>
      <c r="AC50" s="26"/>
      <c r="AD50" s="27"/>
    </row>
    <row r="51" spans="2:30" ht="12.75" customHeight="1" x14ac:dyDescent="0.2">
      <c r="B51" s="47">
        <v>1</v>
      </c>
      <c r="D51" s="28">
        <v>47021</v>
      </c>
      <c r="E51" s="23" t="s">
        <v>1</v>
      </c>
      <c r="F51" s="28">
        <v>47046</v>
      </c>
      <c r="G51" s="30" t="s">
        <v>40</v>
      </c>
      <c r="H51" s="23" t="s">
        <v>34</v>
      </c>
      <c r="I51" s="27">
        <f t="shared" si="12"/>
        <v>25</v>
      </c>
      <c r="J51" s="27">
        <v>38</v>
      </c>
      <c r="K51" s="27">
        <f t="shared" si="13"/>
        <v>105.55555555555556</v>
      </c>
      <c r="L51" s="27"/>
      <c r="M51" s="52"/>
      <c r="N51" s="25"/>
      <c r="O51" s="27"/>
      <c r="P51" s="25"/>
      <c r="Q51" s="25">
        <f t="shared" si="8"/>
        <v>8.9700000000000006</v>
      </c>
      <c r="R51" s="25"/>
      <c r="S51" s="25"/>
      <c r="T51" s="25">
        <f t="shared" si="14"/>
        <v>4.3981481481481479</v>
      </c>
      <c r="U51" s="25"/>
      <c r="V51" s="25"/>
      <c r="W51" s="25"/>
      <c r="X51" s="25">
        <f>I51*(1/$X$13)</f>
        <v>6.25</v>
      </c>
      <c r="Y51" s="31"/>
      <c r="Z51" s="31"/>
      <c r="AA51" s="27"/>
      <c r="AB51" s="27"/>
      <c r="AC51" s="26"/>
      <c r="AD51" s="27"/>
    </row>
    <row r="52" spans="2:30" ht="12.75" customHeight="1" x14ac:dyDescent="0.2">
      <c r="B52" s="47"/>
      <c r="D52" s="28"/>
      <c r="E52" s="23"/>
      <c r="F52" s="28"/>
      <c r="G52" s="30"/>
      <c r="H52" s="23"/>
      <c r="I52" s="27" t="str">
        <f t="shared" si="12"/>
        <v/>
      </c>
      <c r="J52" s="27"/>
      <c r="K52" s="27" t="str">
        <f t="shared" si="13"/>
        <v/>
      </c>
      <c r="L52" s="27"/>
      <c r="M52" s="52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7">
        <v>1</v>
      </c>
      <c r="D53" s="28">
        <v>47046</v>
      </c>
      <c r="E53" s="23" t="s">
        <v>1</v>
      </c>
      <c r="F53" s="28">
        <v>47145</v>
      </c>
      <c r="G53" s="30" t="s">
        <v>37</v>
      </c>
      <c r="H53" s="23" t="s">
        <v>34</v>
      </c>
      <c r="I53" s="27">
        <f t="shared" si="12"/>
        <v>99</v>
      </c>
      <c r="J53" s="27">
        <v>29</v>
      </c>
      <c r="K53" s="27">
        <f t="shared" si="13"/>
        <v>319</v>
      </c>
      <c r="L53" s="27"/>
      <c r="M53" s="52">
        <f t="shared" ref="M53" si="15">IF(F53&gt;0,ROUND(((I53/5280)*2)-(1/5280),2)," ")</f>
        <v>0.04</v>
      </c>
      <c r="N53" s="25"/>
      <c r="O53" s="25">
        <f>IF(F53&gt;0,ROUND(K53+L53,2)," ")</f>
        <v>319</v>
      </c>
      <c r="P53" s="25"/>
      <c r="Q53" s="25">
        <f t="shared" ref="Q53" si="16">IF(F53&gt;0,ROUND((K53+L53)*$Q$13,2)," ")</f>
        <v>27.12</v>
      </c>
      <c r="R53" s="25"/>
      <c r="S53" s="25">
        <f t="shared" ref="S53" si="17">((I53*J53*($S$13/12))/27)</f>
        <v>13.291666666666666</v>
      </c>
      <c r="T53" s="25"/>
      <c r="U53" s="25"/>
      <c r="V53" s="25"/>
      <c r="W53" s="25">
        <f t="shared" ref="W53:W56" si="18">IF(F53&gt;0,ROUND((I53*2*($W$13/12)/27),2)*2," ")</f>
        <v>1.84</v>
      </c>
      <c r="X53" s="25">
        <f t="shared" ref="X53:X56" si="19">I53*(1/$X$13)</f>
        <v>24.75</v>
      </c>
      <c r="Y53" s="31"/>
      <c r="Z53" s="31"/>
      <c r="AA53" s="27"/>
      <c r="AB53" s="27"/>
      <c r="AC53" s="26"/>
      <c r="AD53" s="27"/>
    </row>
    <row r="54" spans="2:30" ht="12.75" customHeight="1" x14ac:dyDescent="0.2">
      <c r="B54" s="47">
        <v>1</v>
      </c>
      <c r="D54" s="28">
        <v>47145</v>
      </c>
      <c r="E54" s="23" t="s">
        <v>1</v>
      </c>
      <c r="F54" s="28">
        <v>47277</v>
      </c>
      <c r="G54" s="30" t="s">
        <v>37</v>
      </c>
      <c r="H54" s="23" t="s">
        <v>34</v>
      </c>
      <c r="I54" s="27">
        <f t="shared" si="12"/>
        <v>132</v>
      </c>
      <c r="J54" s="27">
        <v>29</v>
      </c>
      <c r="K54" s="27">
        <f t="shared" si="13"/>
        <v>425.33333333333331</v>
      </c>
      <c r="L54" s="27"/>
      <c r="M54" s="52">
        <f t="shared" si="6"/>
        <v>0.05</v>
      </c>
      <c r="N54" s="25">
        <f t="shared" si="7"/>
        <v>425.33</v>
      </c>
      <c r="O54" s="27"/>
      <c r="P54" s="25"/>
      <c r="Q54" s="25">
        <f t="shared" ref="Q54:Q56" si="20">IF(F54&gt;0,ROUND((K54+L54)*$Q$13,2)," ")</f>
        <v>36.15</v>
      </c>
      <c r="R54" s="25"/>
      <c r="S54" s="25">
        <f t="shared" ref="S54:S56" si="21">((I54*J54*($S$13/12))/27)</f>
        <v>17.722222222222221</v>
      </c>
      <c r="T54" s="25"/>
      <c r="U54" s="25"/>
      <c r="V54" s="25"/>
      <c r="W54" s="25">
        <f t="shared" si="18"/>
        <v>2.44</v>
      </c>
      <c r="X54" s="25">
        <f t="shared" si="19"/>
        <v>33</v>
      </c>
      <c r="Y54" s="31"/>
      <c r="Z54" s="31"/>
      <c r="AA54" s="27"/>
      <c r="AB54" s="27"/>
      <c r="AC54" s="26"/>
      <c r="AD54" s="27"/>
    </row>
    <row r="55" spans="2:30" ht="12.75" customHeight="1" x14ac:dyDescent="0.2">
      <c r="B55" s="47">
        <v>1</v>
      </c>
      <c r="D55" s="28">
        <v>47277</v>
      </c>
      <c r="E55" s="23" t="s">
        <v>1</v>
      </c>
      <c r="F55" s="28">
        <v>48400</v>
      </c>
      <c r="G55" s="30" t="s">
        <v>33</v>
      </c>
      <c r="H55" s="23" t="s">
        <v>34</v>
      </c>
      <c r="I55" s="27">
        <f t="shared" si="12"/>
        <v>1123</v>
      </c>
      <c r="J55" s="27">
        <v>27</v>
      </c>
      <c r="K55" s="27">
        <f t="shared" si="13"/>
        <v>3369</v>
      </c>
      <c r="L55" s="27"/>
      <c r="M55" s="52">
        <f t="shared" si="6"/>
        <v>0.43</v>
      </c>
      <c r="N55" s="25">
        <f t="shared" si="7"/>
        <v>3369</v>
      </c>
      <c r="O55" s="27"/>
      <c r="P55" s="25"/>
      <c r="Q55" s="25">
        <f t="shared" si="20"/>
        <v>286.37</v>
      </c>
      <c r="R55" s="25"/>
      <c r="S55" s="25">
        <f t="shared" si="21"/>
        <v>140.375</v>
      </c>
      <c r="T55" s="25"/>
      <c r="U55" s="25"/>
      <c r="V55" s="25"/>
      <c r="W55" s="25">
        <f t="shared" si="18"/>
        <v>20.8</v>
      </c>
      <c r="X55" s="25">
        <f t="shared" si="19"/>
        <v>280.75</v>
      </c>
      <c r="Y55" s="31"/>
      <c r="Z55" s="31"/>
      <c r="AA55" s="27"/>
      <c r="AB55" s="27"/>
      <c r="AC55" s="26"/>
      <c r="AD55" s="27"/>
    </row>
    <row r="56" spans="2:30" ht="12.75" customHeight="1" x14ac:dyDescent="0.2">
      <c r="B56" s="47">
        <v>1</v>
      </c>
      <c r="D56" s="28">
        <v>48400</v>
      </c>
      <c r="E56" s="23" t="s">
        <v>1</v>
      </c>
      <c r="F56" s="28">
        <v>56315</v>
      </c>
      <c r="G56" s="30" t="s">
        <v>33</v>
      </c>
      <c r="H56" s="23" t="s">
        <v>34</v>
      </c>
      <c r="I56" s="27">
        <f t="shared" si="12"/>
        <v>7915</v>
      </c>
      <c r="J56" s="27">
        <v>25</v>
      </c>
      <c r="K56" s="27">
        <f t="shared" si="13"/>
        <v>21986.111111111109</v>
      </c>
      <c r="L56" s="27"/>
      <c r="M56" s="52">
        <f t="shared" si="6"/>
        <v>3</v>
      </c>
      <c r="N56" s="25">
        <f t="shared" si="7"/>
        <v>21986.11</v>
      </c>
      <c r="O56" s="27"/>
      <c r="P56" s="25"/>
      <c r="Q56" s="25">
        <f t="shared" si="20"/>
        <v>1868.82</v>
      </c>
      <c r="R56" s="25"/>
      <c r="S56" s="25">
        <f t="shared" si="21"/>
        <v>916.08796296296293</v>
      </c>
      <c r="T56" s="25"/>
      <c r="U56" s="25"/>
      <c r="V56" s="25"/>
      <c r="W56" s="25">
        <f t="shared" si="18"/>
        <v>146.58000000000001</v>
      </c>
      <c r="X56" s="25">
        <f t="shared" si="19"/>
        <v>1978.75</v>
      </c>
      <c r="Y56" s="31"/>
      <c r="Z56" s="31"/>
      <c r="AA56" s="27"/>
      <c r="AB56" s="27"/>
      <c r="AC56" s="26"/>
      <c r="AD56" s="27"/>
    </row>
    <row r="57" spans="2:30" ht="12.75" customHeight="1" thickBot="1" x14ac:dyDescent="0.25">
      <c r="B57" s="48"/>
      <c r="D57" s="37"/>
      <c r="E57" s="32"/>
      <c r="F57" s="38"/>
      <c r="G57" s="34"/>
      <c r="H57" s="32"/>
      <c r="I57" s="32" t="str">
        <f t="shared" si="4"/>
        <v/>
      </c>
      <c r="J57" s="35"/>
      <c r="K57" s="35" t="str">
        <f t="shared" si="5"/>
        <v/>
      </c>
      <c r="L57" s="36"/>
      <c r="M57" s="56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6"/>
      <c r="Z57" s="36"/>
      <c r="AA57" s="35"/>
      <c r="AB57" s="35"/>
      <c r="AC57" s="36"/>
      <c r="AD57" s="35"/>
    </row>
    <row r="58" spans="2:30" ht="12.75" customHeight="1" thickBot="1" x14ac:dyDescent="0.25">
      <c r="D58" s="102" t="s">
        <v>4</v>
      </c>
      <c r="E58" s="103"/>
      <c r="F58" s="103"/>
      <c r="G58" s="103"/>
      <c r="H58" s="103"/>
      <c r="I58" s="103"/>
      <c r="J58" s="103"/>
      <c r="K58" s="103"/>
      <c r="L58" s="103"/>
      <c r="M58" s="57">
        <f t="shared" ref="M58:AD58" si="22">IF(M10="","",IF(OR(M27="", M27="LS", M27="LUMP"),IF(SUM(COUNTIF(M28:M57,"LS")+COUNTIF(M28:M57,"LUMP"))&gt;0,"LS",""),IF(SUM(M28:M57)&lt;&gt;0,SUM(M28:M57),"")))</f>
        <v>7.8199999999999994</v>
      </c>
      <c r="N58" s="39">
        <f t="shared" si="22"/>
        <v>60160.329999999994</v>
      </c>
      <c r="O58" s="39">
        <f t="shared" si="22"/>
        <v>644.44000000000005</v>
      </c>
      <c r="P58" s="39" t="str">
        <f t="shared" si="22"/>
        <v/>
      </c>
      <c r="Q58" s="39">
        <f t="shared" si="22"/>
        <v>5242.3366666666652</v>
      </c>
      <c r="R58" s="39">
        <f t="shared" si="22"/>
        <v>5.72</v>
      </c>
      <c r="S58" s="39">
        <f t="shared" si="22"/>
        <v>2533.5324074074074</v>
      </c>
      <c r="T58" s="39">
        <f t="shared" si="22"/>
        <v>36.24074074074074</v>
      </c>
      <c r="U58" s="39">
        <f t="shared" si="22"/>
        <v>7.2222222222222223</v>
      </c>
      <c r="V58" s="39" t="str">
        <f t="shared" si="22"/>
        <v/>
      </c>
      <c r="W58" s="39">
        <f t="shared" si="22"/>
        <v>382.86</v>
      </c>
      <c r="X58" s="39">
        <f t="shared" si="22"/>
        <v>5220</v>
      </c>
      <c r="Y58" s="39" t="str">
        <f t="shared" si="22"/>
        <v/>
      </c>
      <c r="Z58" s="39" t="str">
        <f t="shared" si="22"/>
        <v/>
      </c>
      <c r="AA58" s="39" t="str">
        <f t="shared" si="22"/>
        <v/>
      </c>
      <c r="AB58" s="39" t="str">
        <f t="shared" si="22"/>
        <v/>
      </c>
      <c r="AC58" s="39" t="str">
        <f t="shared" si="22"/>
        <v/>
      </c>
      <c r="AD58" s="39" t="str">
        <f t="shared" si="22"/>
        <v/>
      </c>
    </row>
    <row r="59" spans="2:30" ht="12.75" customHeight="1" x14ac:dyDescent="0.2">
      <c r="B59" s="6" t="s">
        <v>18</v>
      </c>
      <c r="D59" s="100" t="s">
        <v>5</v>
      </c>
      <c r="E59" s="101"/>
      <c r="F59" s="101"/>
      <c r="G59" s="101"/>
      <c r="H59" s="101"/>
      <c r="I59" s="101"/>
      <c r="J59" s="101"/>
      <c r="K59" s="101"/>
      <c r="L59" s="101"/>
      <c r="M59" s="58">
        <f t="shared" ref="M59:AD59" si="23">IF(M10="","",IF( M58="LS","LS",IF(M58&lt;&gt;"",ROUNDUP(M58,0),"")))</f>
        <v>8</v>
      </c>
      <c r="N59" s="40">
        <f t="shared" si="23"/>
        <v>60161</v>
      </c>
      <c r="O59" s="40">
        <f t="shared" si="23"/>
        <v>645</v>
      </c>
      <c r="P59" s="40" t="str">
        <f t="shared" si="23"/>
        <v/>
      </c>
      <c r="Q59" s="40">
        <f t="shared" si="23"/>
        <v>5243</v>
      </c>
      <c r="R59" s="40">
        <f t="shared" si="23"/>
        <v>6</v>
      </c>
      <c r="S59" s="40">
        <f t="shared" si="23"/>
        <v>2534</v>
      </c>
      <c r="T59" s="40">
        <f t="shared" si="23"/>
        <v>37</v>
      </c>
      <c r="U59" s="40">
        <f t="shared" si="23"/>
        <v>8</v>
      </c>
      <c r="V59" s="40" t="str">
        <f t="shared" si="23"/>
        <v/>
      </c>
      <c r="W59" s="40">
        <f t="shared" si="23"/>
        <v>383</v>
      </c>
      <c r="X59" s="40">
        <f t="shared" si="23"/>
        <v>5220</v>
      </c>
      <c r="Y59" s="40" t="str">
        <f t="shared" si="23"/>
        <v/>
      </c>
      <c r="Z59" s="40" t="str">
        <f t="shared" si="23"/>
        <v/>
      </c>
      <c r="AA59" s="40" t="str">
        <f t="shared" si="23"/>
        <v/>
      </c>
      <c r="AB59" s="40" t="str">
        <f t="shared" si="23"/>
        <v/>
      </c>
      <c r="AC59" s="40" t="str">
        <f t="shared" si="23"/>
        <v/>
      </c>
      <c r="AD59" s="40" t="str">
        <f t="shared" si="23"/>
        <v/>
      </c>
    </row>
    <row r="60" spans="2:30" ht="12.75" customHeight="1" thickBot="1" x14ac:dyDescent="0.25"/>
    <row r="61" spans="2:30" ht="12.75" customHeight="1" thickBot="1" x14ac:dyDescent="0.25">
      <c r="B61" s="44" t="s">
        <v>16</v>
      </c>
      <c r="D61" s="84" t="str">
        <f>"PAVEMENT CALC SHEET " &amp; B62</f>
        <v>PAVEMENT CALC SHEET 14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2:30" ht="12.75" customHeight="1" thickBot="1" x14ac:dyDescent="0.25">
      <c r="B62" s="45">
        <v>14</v>
      </c>
      <c r="D62" s="11"/>
      <c r="E62" s="11"/>
      <c r="F62" s="11"/>
      <c r="G62" s="11"/>
      <c r="H62" s="11"/>
      <c r="I62" s="12"/>
      <c r="J62" s="12"/>
      <c r="K62" s="12"/>
      <c r="L62" s="13" t="s">
        <v>14</v>
      </c>
      <c r="M62" s="43"/>
      <c r="N62" s="43"/>
      <c r="O62" s="43" t="s">
        <v>44</v>
      </c>
      <c r="P62" s="43"/>
      <c r="Q62" s="43" t="s">
        <v>45</v>
      </c>
      <c r="R62" s="43"/>
      <c r="S62" s="43" t="s">
        <v>65</v>
      </c>
      <c r="T62" s="43"/>
      <c r="U62" s="43"/>
      <c r="V62" s="43"/>
      <c r="W62" s="43" t="s">
        <v>46</v>
      </c>
      <c r="X62" s="43"/>
      <c r="Y62" s="43"/>
      <c r="Z62" s="43"/>
      <c r="AA62" s="43"/>
      <c r="AB62" s="43"/>
      <c r="AC62" s="43"/>
      <c r="AD62" s="43"/>
    </row>
    <row r="63" spans="2:30" ht="12.75" customHeight="1" x14ac:dyDescent="0.2">
      <c r="D63" s="11"/>
      <c r="E63" s="11"/>
      <c r="F63" s="11"/>
      <c r="G63" s="11"/>
      <c r="H63" s="11"/>
      <c r="I63" s="12"/>
      <c r="J63" s="12"/>
      <c r="K63" s="12"/>
      <c r="L63" s="13" t="s">
        <v>15</v>
      </c>
      <c r="M63" s="15"/>
      <c r="N63" s="15"/>
      <c r="O63" s="15" t="s">
        <v>48</v>
      </c>
      <c r="P63" s="63"/>
      <c r="Q63" s="15"/>
      <c r="R63" s="15"/>
      <c r="S63" s="15" t="s">
        <v>48</v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2:30" ht="12.75" customHeight="1" x14ac:dyDescent="0.2">
      <c r="D64" s="12"/>
      <c r="E64" s="12"/>
      <c r="F64" s="1"/>
      <c r="G64" s="16"/>
      <c r="H64" s="12"/>
      <c r="I64" s="11"/>
      <c r="J64" s="12"/>
      <c r="K64" s="12"/>
      <c r="L64" s="13" t="s">
        <v>7</v>
      </c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2:30" ht="12.75" customHeight="1" thickBot="1" x14ac:dyDescent="0.25">
      <c r="D65" s="12"/>
      <c r="E65" s="12"/>
      <c r="F65" s="1"/>
      <c r="G65" s="16"/>
      <c r="H65" s="12"/>
      <c r="I65" s="11"/>
      <c r="J65" s="12"/>
      <c r="K65" s="12"/>
      <c r="L65" s="13" t="s">
        <v>8</v>
      </c>
      <c r="M65" s="17"/>
      <c r="N65" s="17"/>
      <c r="O65" s="17">
        <v>1.5</v>
      </c>
      <c r="P65" s="17"/>
      <c r="Q65" s="17">
        <v>8.5000000000000006E-2</v>
      </c>
      <c r="R65" s="17"/>
      <c r="S65" s="17">
        <v>1.5</v>
      </c>
      <c r="T65" s="17"/>
      <c r="U65" s="17"/>
      <c r="V65" s="17"/>
      <c r="W65" s="17">
        <f>3.25/12</f>
        <v>0.27083333333333331</v>
      </c>
      <c r="X65" s="17"/>
      <c r="Y65" s="17"/>
      <c r="Z65" s="17"/>
      <c r="AA65" s="17"/>
      <c r="AB65" s="17"/>
      <c r="AC65" s="17"/>
      <c r="AD65" s="17"/>
    </row>
    <row r="66" spans="2:30" ht="12.75" customHeight="1" x14ac:dyDescent="0.2">
      <c r="B66" s="94" t="s">
        <v>17</v>
      </c>
      <c r="D66" s="72" t="s">
        <v>54</v>
      </c>
      <c r="E66" s="75" t="s">
        <v>55</v>
      </c>
      <c r="F66" s="75"/>
      <c r="G66" s="76"/>
      <c r="H66" s="81" t="s">
        <v>56</v>
      </c>
      <c r="I66" s="76"/>
      <c r="J66" s="72" t="s">
        <v>0</v>
      </c>
      <c r="K66" s="72" t="s">
        <v>57</v>
      </c>
      <c r="L66" s="72" t="s">
        <v>58</v>
      </c>
      <c r="M66" s="72" t="s">
        <v>58</v>
      </c>
      <c r="N66" s="85" t="s">
        <v>59</v>
      </c>
      <c r="O66" s="18" t="str">
        <f t="shared" ref="O66:AD66" si="24">IF(OR(TRIM(O62)=0,TRIM(O62)=""),"",IF(IFERROR(TRIM(INDEX(QryItemNamed,MATCH(TRIM(O62),ITEM,0),2)),"")="Y","SPECIAL",LEFT(IFERROR(TRIM(INDEX(ITEM,MATCH(TRIM(O62),ITEM,0))),""),3)))</f>
        <v>254</v>
      </c>
      <c r="P66" s="18" t="str">
        <f t="shared" si="24"/>
        <v/>
      </c>
      <c r="Q66" s="18" t="str">
        <f t="shared" si="24"/>
        <v>407</v>
      </c>
      <c r="R66" s="18" t="str">
        <f t="shared" si="24"/>
        <v/>
      </c>
      <c r="S66" s="18" t="str">
        <f t="shared" si="24"/>
        <v>441</v>
      </c>
      <c r="T66" s="18" t="str">
        <f t="shared" si="24"/>
        <v/>
      </c>
      <c r="U66" s="18" t="str">
        <f t="shared" si="24"/>
        <v/>
      </c>
      <c r="V66" s="18" t="str">
        <f t="shared" si="24"/>
        <v/>
      </c>
      <c r="W66" s="18" t="str">
        <f t="shared" si="24"/>
        <v>617</v>
      </c>
      <c r="X66" s="18" t="str">
        <f t="shared" si="24"/>
        <v/>
      </c>
      <c r="Y66" s="18" t="str">
        <f t="shared" si="24"/>
        <v/>
      </c>
      <c r="Z66" s="18" t="str">
        <f t="shared" si="24"/>
        <v/>
      </c>
      <c r="AA66" s="18" t="str">
        <f t="shared" si="24"/>
        <v/>
      </c>
      <c r="AB66" s="18" t="str">
        <f t="shared" si="24"/>
        <v/>
      </c>
      <c r="AC66" s="18" t="str">
        <f t="shared" si="24"/>
        <v/>
      </c>
      <c r="AD66" s="18" t="str">
        <f t="shared" si="24"/>
        <v/>
      </c>
    </row>
    <row r="67" spans="2:30" ht="12.75" customHeight="1" x14ac:dyDescent="0.2">
      <c r="B67" s="95"/>
      <c r="D67" s="73"/>
      <c r="E67" s="77"/>
      <c r="F67" s="77"/>
      <c r="G67" s="78"/>
      <c r="H67" s="82"/>
      <c r="I67" s="78"/>
      <c r="J67" s="73"/>
      <c r="K67" s="73"/>
      <c r="L67" s="73"/>
      <c r="M67" s="73"/>
      <c r="N67" s="86"/>
      <c r="O67" s="88" t="str">
        <f t="shared" ref="O67:AD67" si="25">IF(OR(TRIM(O62)=0,TRIM(O62)=""),IF(O63="","",O63),IF(IFERROR(TRIM(INDEX(QryItemNamed,MATCH(TRIM(O62),ITEM,0),2)),"")="Y",RIGHT(IFERROR(TRIM(INDEX(QryItemNamed,MATCH(TRIM(O62),ITEM,0),4)),"123456789012"),LEN(IFERROR(TRIM(INDEX(QryItemNamed,MATCH(TRIM(O62),ITEM,0),4)),"123456789012"))-10)&amp;O63,IFERROR(TRIM(INDEX(QryItemNamed,MATCH(TRIM(O62),ITEM,0),4))&amp;O63,"ITEM CODE DOES NOT EXIST IN ITEM MASTER")))</f>
        <v>PAVEMENT PLANING, ASPHALT CONCRETE,  1 1/2"</v>
      </c>
      <c r="P67" s="88" t="str">
        <f t="shared" si="25"/>
        <v/>
      </c>
      <c r="Q67" s="88" t="str">
        <f t="shared" si="25"/>
        <v>TACK COAT</v>
      </c>
      <c r="R67" s="88" t="str">
        <f t="shared" si="25"/>
        <v/>
      </c>
      <c r="S67" s="88" t="str">
        <f t="shared" si="25"/>
        <v>ASPHALT CONCRETE SURFACE COURSE, TYPE 1, (446), AS PER PLAN,  1 1/2"</v>
      </c>
      <c r="T67" s="88" t="str">
        <f t="shared" si="25"/>
        <v/>
      </c>
      <c r="U67" s="88" t="str">
        <f t="shared" si="25"/>
        <v/>
      </c>
      <c r="V67" s="88" t="str">
        <f t="shared" si="25"/>
        <v/>
      </c>
      <c r="W67" s="88" t="str">
        <f t="shared" si="25"/>
        <v>COMPACTED AGGREGATE</v>
      </c>
      <c r="X67" s="88" t="str">
        <f t="shared" si="25"/>
        <v/>
      </c>
      <c r="Y67" s="88" t="str">
        <f t="shared" si="25"/>
        <v/>
      </c>
      <c r="Z67" s="88" t="str">
        <f t="shared" si="25"/>
        <v/>
      </c>
      <c r="AA67" s="88" t="str">
        <f t="shared" si="25"/>
        <v/>
      </c>
      <c r="AB67" s="88" t="str">
        <f t="shared" si="25"/>
        <v/>
      </c>
      <c r="AC67" s="88" t="str">
        <f t="shared" si="25"/>
        <v/>
      </c>
      <c r="AD67" s="88" t="str">
        <f t="shared" si="25"/>
        <v/>
      </c>
    </row>
    <row r="68" spans="2:30" ht="12.75" customHeight="1" x14ac:dyDescent="0.2">
      <c r="B68" s="95"/>
      <c r="D68" s="73"/>
      <c r="E68" s="77"/>
      <c r="F68" s="77"/>
      <c r="G68" s="78"/>
      <c r="H68" s="82"/>
      <c r="I68" s="78"/>
      <c r="J68" s="73"/>
      <c r="K68" s="73"/>
      <c r="L68" s="73"/>
      <c r="M68" s="73"/>
      <c r="N68" s="86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</row>
    <row r="69" spans="2:30" ht="12.75" customHeight="1" x14ac:dyDescent="0.2">
      <c r="B69" s="95"/>
      <c r="D69" s="73"/>
      <c r="E69" s="77"/>
      <c r="F69" s="77"/>
      <c r="G69" s="78"/>
      <c r="H69" s="82"/>
      <c r="I69" s="78"/>
      <c r="J69" s="73"/>
      <c r="K69" s="73"/>
      <c r="L69" s="73"/>
      <c r="M69" s="73"/>
      <c r="N69" s="86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</row>
    <row r="70" spans="2:30" ht="12.75" customHeight="1" x14ac:dyDescent="0.2">
      <c r="B70" s="95"/>
      <c r="D70" s="73"/>
      <c r="E70" s="77"/>
      <c r="F70" s="77"/>
      <c r="G70" s="78"/>
      <c r="H70" s="82"/>
      <c r="I70" s="78"/>
      <c r="J70" s="73"/>
      <c r="K70" s="73"/>
      <c r="L70" s="73"/>
      <c r="M70" s="73"/>
      <c r="N70" s="86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</row>
    <row r="71" spans="2:30" ht="12.75" customHeight="1" x14ac:dyDescent="0.2">
      <c r="B71" s="95"/>
      <c r="D71" s="73"/>
      <c r="E71" s="77"/>
      <c r="F71" s="77"/>
      <c r="G71" s="78"/>
      <c r="H71" s="82"/>
      <c r="I71" s="78"/>
      <c r="J71" s="73"/>
      <c r="K71" s="73"/>
      <c r="L71" s="73"/>
      <c r="M71" s="73"/>
      <c r="N71" s="86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</row>
    <row r="72" spans="2:30" ht="12.75" customHeight="1" x14ac:dyDescent="0.2">
      <c r="B72" s="95"/>
      <c r="D72" s="73"/>
      <c r="E72" s="77"/>
      <c r="F72" s="77"/>
      <c r="G72" s="78"/>
      <c r="H72" s="82"/>
      <c r="I72" s="78"/>
      <c r="J72" s="73"/>
      <c r="K72" s="73"/>
      <c r="L72" s="73"/>
      <c r="M72" s="73"/>
      <c r="N72" s="86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</row>
    <row r="73" spans="2:30" ht="12.75" customHeight="1" x14ac:dyDescent="0.2">
      <c r="B73" s="95"/>
      <c r="D73" s="73"/>
      <c r="E73" s="77"/>
      <c r="F73" s="77"/>
      <c r="G73" s="78"/>
      <c r="H73" s="82"/>
      <c r="I73" s="78"/>
      <c r="J73" s="73"/>
      <c r="K73" s="73"/>
      <c r="L73" s="73"/>
      <c r="M73" s="73"/>
      <c r="N73" s="86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</row>
    <row r="74" spans="2:30" ht="12.75" customHeight="1" x14ac:dyDescent="0.2">
      <c r="B74" s="95"/>
      <c r="D74" s="73"/>
      <c r="E74" s="77"/>
      <c r="F74" s="77"/>
      <c r="G74" s="78"/>
      <c r="H74" s="82"/>
      <c r="I74" s="78"/>
      <c r="J74" s="73"/>
      <c r="K74" s="73"/>
      <c r="L74" s="73"/>
      <c r="M74" s="73"/>
      <c r="N74" s="86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</row>
    <row r="75" spans="2:30" ht="12.75" customHeight="1" x14ac:dyDescent="0.2">
      <c r="B75" s="95"/>
      <c r="D75" s="73"/>
      <c r="E75" s="77"/>
      <c r="F75" s="77"/>
      <c r="G75" s="78"/>
      <c r="H75" s="82"/>
      <c r="I75" s="78"/>
      <c r="J75" s="73"/>
      <c r="K75" s="73"/>
      <c r="L75" s="73"/>
      <c r="M75" s="73"/>
      <c r="N75" s="86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</row>
    <row r="76" spans="2:30" ht="12.75" customHeight="1" x14ac:dyDescent="0.2">
      <c r="B76" s="95"/>
      <c r="D76" s="73"/>
      <c r="E76" s="77"/>
      <c r="F76" s="77"/>
      <c r="G76" s="78"/>
      <c r="H76" s="82"/>
      <c r="I76" s="78"/>
      <c r="J76" s="73"/>
      <c r="K76" s="73"/>
      <c r="L76" s="73"/>
      <c r="M76" s="73"/>
      <c r="N76" s="86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</row>
    <row r="77" spans="2:30" ht="12.75" customHeight="1" x14ac:dyDescent="0.2">
      <c r="B77" s="95"/>
      <c r="D77" s="73"/>
      <c r="E77" s="77"/>
      <c r="F77" s="77"/>
      <c r="G77" s="78"/>
      <c r="H77" s="82"/>
      <c r="I77" s="78"/>
      <c r="J77" s="73"/>
      <c r="K77" s="73"/>
      <c r="L77" s="73"/>
      <c r="M77" s="73"/>
      <c r="N77" s="86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</row>
    <row r="78" spans="2:30" ht="12.75" customHeight="1" x14ac:dyDescent="0.2">
      <c r="B78" s="95"/>
      <c r="D78" s="73"/>
      <c r="E78" s="77"/>
      <c r="F78" s="77"/>
      <c r="G78" s="78"/>
      <c r="H78" s="82"/>
      <c r="I78" s="78"/>
      <c r="J78" s="73"/>
      <c r="K78" s="73"/>
      <c r="L78" s="73"/>
      <c r="M78" s="73"/>
      <c r="N78" s="86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</row>
    <row r="79" spans="2:30" ht="12.75" customHeight="1" thickBot="1" x14ac:dyDescent="0.25">
      <c r="B79" s="96"/>
      <c r="D79" s="74"/>
      <c r="E79" s="79"/>
      <c r="F79" s="79"/>
      <c r="G79" s="80"/>
      <c r="H79" s="83"/>
      <c r="I79" s="80"/>
      <c r="J79" s="74"/>
      <c r="K79" s="74"/>
      <c r="L79" s="74"/>
      <c r="M79" s="74"/>
      <c r="N79" s="87"/>
      <c r="O79" s="21" t="str">
        <f t="shared" ref="O79:AD79" si="26">IF(OR(TRIM(O62)=0,TRIM(O62)=""),"",IFERROR(TRIM(INDEX(QryItemNamed,MATCH(TRIM(O62),ITEM,0),3)),""))</f>
        <v>SY</v>
      </c>
      <c r="P79" s="21" t="str">
        <f t="shared" si="26"/>
        <v/>
      </c>
      <c r="Q79" s="21" t="str">
        <f t="shared" si="26"/>
        <v>GAL</v>
      </c>
      <c r="R79" s="21" t="str">
        <f t="shared" si="26"/>
        <v/>
      </c>
      <c r="S79" s="21" t="str">
        <f t="shared" si="26"/>
        <v>CY</v>
      </c>
      <c r="T79" s="21" t="str">
        <f t="shared" si="26"/>
        <v/>
      </c>
      <c r="U79" s="21" t="str">
        <f t="shared" si="26"/>
        <v/>
      </c>
      <c r="V79" s="21" t="str">
        <f t="shared" si="26"/>
        <v/>
      </c>
      <c r="W79" s="21" t="str">
        <f t="shared" si="26"/>
        <v>CY</v>
      </c>
      <c r="X79" s="21" t="str">
        <f t="shared" si="26"/>
        <v/>
      </c>
      <c r="Y79" s="21" t="str">
        <f t="shared" si="26"/>
        <v/>
      </c>
      <c r="Z79" s="21" t="str">
        <f t="shared" si="26"/>
        <v/>
      </c>
      <c r="AA79" s="21" t="str">
        <f t="shared" si="26"/>
        <v/>
      </c>
      <c r="AB79" s="21" t="str">
        <f t="shared" si="26"/>
        <v/>
      </c>
      <c r="AC79" s="21" t="str">
        <f t="shared" si="26"/>
        <v/>
      </c>
      <c r="AD79" s="21" t="str">
        <f t="shared" si="26"/>
        <v/>
      </c>
    </row>
    <row r="80" spans="2:30" ht="12.75" customHeight="1" x14ac:dyDescent="0.2">
      <c r="B80" s="46"/>
      <c r="D80" s="22"/>
      <c r="E80" s="91"/>
      <c r="F80" s="92"/>
      <c r="G80" s="93"/>
      <c r="H80" s="70"/>
      <c r="I80" s="71"/>
      <c r="J80" s="25"/>
      <c r="K80" s="25" t="str">
        <f>IF(D80&lt;&gt;"",H80*J80/9,"")</f>
        <v/>
      </c>
      <c r="L80" s="25"/>
      <c r="M80" s="26"/>
      <c r="N80" s="59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6"/>
      <c r="AD80" s="25"/>
    </row>
    <row r="81" spans="2:30" ht="12.75" customHeight="1" x14ac:dyDescent="0.2">
      <c r="B81" s="47">
        <v>1</v>
      </c>
      <c r="D81" s="22" t="s">
        <v>50</v>
      </c>
      <c r="E81" s="67" t="s">
        <v>51</v>
      </c>
      <c r="F81" s="68"/>
      <c r="G81" s="69"/>
      <c r="H81" s="70">
        <v>38423</v>
      </c>
      <c r="I81" s="71"/>
      <c r="J81" s="25" t="s">
        <v>60</v>
      </c>
      <c r="K81" s="25">
        <v>42</v>
      </c>
      <c r="L81" s="25">
        <v>111</v>
      </c>
      <c r="M81" s="26">
        <v>26</v>
      </c>
      <c r="N81" s="60">
        <f>1989</f>
        <v>1989</v>
      </c>
      <c r="O81" s="25">
        <f>IF(H81&gt;0,ROUND(N81/9,0)," ")</f>
        <v>221</v>
      </c>
      <c r="P81" s="25"/>
      <c r="Q81" s="25">
        <f>IF(H81&gt;0,ROUND((N81/9)*$Q$65,2)," ")</f>
        <v>18.79</v>
      </c>
      <c r="R81" s="25"/>
      <c r="S81" s="25">
        <f>IF(E81&gt;0,ROUND((N81)*($S$65/12)/27,2)," ")</f>
        <v>9.2100000000000009</v>
      </c>
      <c r="T81" s="25"/>
      <c r="U81" s="25"/>
      <c r="V81" s="25"/>
      <c r="W81" s="25">
        <f>IF(H81&gt;0,ROUND((K81*2*($W$65)/27),2)*2," ")</f>
        <v>1.68</v>
      </c>
      <c r="X81" s="25"/>
      <c r="Y81" s="25"/>
      <c r="Z81" s="25"/>
      <c r="AA81" s="25"/>
      <c r="AB81" s="25"/>
      <c r="AC81" s="26"/>
      <c r="AD81" s="27"/>
    </row>
    <row r="82" spans="2:30" ht="12.75" customHeight="1" x14ac:dyDescent="0.2">
      <c r="B82" s="47">
        <v>1</v>
      </c>
      <c r="D82" s="22" t="s">
        <v>50</v>
      </c>
      <c r="E82" s="67" t="s">
        <v>52</v>
      </c>
      <c r="F82" s="68"/>
      <c r="G82" s="69"/>
      <c r="H82" s="70">
        <v>4380</v>
      </c>
      <c r="I82" s="71"/>
      <c r="J82" s="27" t="s">
        <v>61</v>
      </c>
      <c r="K82" s="27">
        <v>15</v>
      </c>
      <c r="L82" s="27">
        <v>126</v>
      </c>
      <c r="M82" s="26">
        <v>64</v>
      </c>
      <c r="N82" s="61">
        <v>1296</v>
      </c>
      <c r="O82" s="25">
        <f t="shared" ref="O82:O84" si="27">IF(H82&gt;0,ROUND(N82/9,0)," ")</f>
        <v>144</v>
      </c>
      <c r="P82" s="25"/>
      <c r="Q82" s="25">
        <f t="shared" ref="Q82:Q84" si="28">IF(H82&gt;0,ROUND((N82/9)*$Q$65,2)," ")</f>
        <v>12.24</v>
      </c>
      <c r="R82" s="25"/>
      <c r="S82" s="25">
        <f t="shared" ref="S82:S84" si="29">IF(E82&gt;0,ROUND((N82)*($S$65/12)/27,2)," ")</f>
        <v>6</v>
      </c>
      <c r="T82" s="25"/>
      <c r="U82" s="25"/>
      <c r="V82" s="25"/>
      <c r="W82" s="25">
        <f t="shared" ref="W82:W84" si="30">IF(H82&gt;0,ROUND((K82*2*($W$65)/27),2)*2," ")</f>
        <v>0.6</v>
      </c>
      <c r="X82" s="25"/>
      <c r="Y82" s="25"/>
      <c r="Z82" s="25"/>
      <c r="AA82" s="25"/>
      <c r="AB82" s="27"/>
      <c r="AC82" s="26"/>
      <c r="AD82" s="27"/>
    </row>
    <row r="83" spans="2:30" ht="12.75" customHeight="1" x14ac:dyDescent="0.2">
      <c r="B83" s="47">
        <v>1</v>
      </c>
      <c r="D83" s="22" t="s">
        <v>50</v>
      </c>
      <c r="E83" s="67" t="s">
        <v>52</v>
      </c>
      <c r="F83" s="68"/>
      <c r="G83" s="69"/>
      <c r="H83" s="70">
        <v>42380</v>
      </c>
      <c r="I83" s="71"/>
      <c r="J83" s="27" t="s">
        <v>60</v>
      </c>
      <c r="K83" s="27">
        <v>15</v>
      </c>
      <c r="L83" s="27">
        <v>118</v>
      </c>
      <c r="M83" s="26">
        <v>67</v>
      </c>
      <c r="N83" s="61">
        <v>1287</v>
      </c>
      <c r="O83" s="25">
        <f t="shared" si="27"/>
        <v>143</v>
      </c>
      <c r="P83" s="25"/>
      <c r="Q83" s="25">
        <f t="shared" si="28"/>
        <v>12.16</v>
      </c>
      <c r="R83" s="25"/>
      <c r="S83" s="25">
        <f t="shared" si="29"/>
        <v>5.96</v>
      </c>
      <c r="T83" s="25"/>
      <c r="U83" s="25"/>
      <c r="V83" s="25"/>
      <c r="W83" s="25">
        <f t="shared" si="30"/>
        <v>0.6</v>
      </c>
      <c r="X83" s="25"/>
      <c r="Y83" s="25"/>
      <c r="Z83" s="25"/>
      <c r="AA83" s="25"/>
      <c r="AB83" s="27"/>
      <c r="AC83" s="26"/>
      <c r="AD83" s="27"/>
    </row>
    <row r="84" spans="2:30" ht="12.75" customHeight="1" x14ac:dyDescent="0.2">
      <c r="B84" s="47">
        <v>1</v>
      </c>
      <c r="D84" s="22" t="s">
        <v>50</v>
      </c>
      <c r="E84" s="67" t="s">
        <v>53</v>
      </c>
      <c r="F84" s="68"/>
      <c r="G84" s="69"/>
      <c r="H84" s="70">
        <v>48392</v>
      </c>
      <c r="I84" s="71"/>
      <c r="J84" s="27" t="s">
        <v>60</v>
      </c>
      <c r="K84" s="27">
        <v>15</v>
      </c>
      <c r="L84" s="27">
        <v>61</v>
      </c>
      <c r="M84" s="26">
        <v>22</v>
      </c>
      <c r="N84" s="61">
        <v>556</v>
      </c>
      <c r="O84" s="25">
        <f t="shared" si="27"/>
        <v>62</v>
      </c>
      <c r="P84" s="25"/>
      <c r="Q84" s="25">
        <f t="shared" si="28"/>
        <v>5.25</v>
      </c>
      <c r="R84" s="25"/>
      <c r="S84" s="25">
        <f t="shared" si="29"/>
        <v>2.57</v>
      </c>
      <c r="T84" s="25"/>
      <c r="U84" s="25"/>
      <c r="V84" s="25"/>
      <c r="W84" s="25">
        <f t="shared" si="30"/>
        <v>0.6</v>
      </c>
      <c r="X84" s="25"/>
      <c r="Y84" s="31"/>
      <c r="Z84" s="31"/>
      <c r="AA84" s="27"/>
      <c r="AB84" s="27"/>
      <c r="AC84" s="26"/>
      <c r="AD84" s="27"/>
    </row>
    <row r="85" spans="2:30" ht="12.75" customHeight="1" x14ac:dyDescent="0.2">
      <c r="B85" s="47"/>
      <c r="D85" s="28"/>
      <c r="E85" s="67"/>
      <c r="F85" s="68"/>
      <c r="G85" s="69"/>
      <c r="H85" s="70"/>
      <c r="I85" s="71"/>
      <c r="J85" s="27"/>
      <c r="K85" s="27" t="str">
        <f t="shared" ref="K85:K86" si="31">IF(D85&lt;&gt;"",I85*J85/9,"")</f>
        <v/>
      </c>
      <c r="L85" s="27"/>
      <c r="M85" s="26"/>
      <c r="N85" s="61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1"/>
      <c r="Z85" s="31"/>
      <c r="AA85" s="27"/>
      <c r="AB85" s="27"/>
      <c r="AC85" s="26"/>
      <c r="AD85" s="27"/>
    </row>
    <row r="86" spans="2:30" ht="12.75" customHeight="1" x14ac:dyDescent="0.2">
      <c r="B86" s="47"/>
      <c r="D86" s="28"/>
      <c r="E86" s="67"/>
      <c r="F86" s="68"/>
      <c r="G86" s="69"/>
      <c r="H86" s="70"/>
      <c r="I86" s="71"/>
      <c r="J86" s="35"/>
      <c r="K86" s="35" t="str">
        <f t="shared" si="31"/>
        <v/>
      </c>
      <c r="L86" s="35"/>
      <c r="M86" s="35"/>
      <c r="N86" s="62"/>
      <c r="O86" s="27"/>
      <c r="P86" s="25"/>
      <c r="Q86" s="25"/>
      <c r="R86" s="25"/>
      <c r="S86" s="25"/>
      <c r="T86" s="25"/>
      <c r="U86" s="25"/>
      <c r="V86" s="25"/>
      <c r="W86" s="27"/>
      <c r="X86" s="25"/>
      <c r="Y86" s="31"/>
      <c r="Z86" s="31"/>
      <c r="AA86" s="27"/>
      <c r="AB86" s="27"/>
      <c r="AC86" s="26"/>
      <c r="AD86" s="27"/>
    </row>
    <row r="87" spans="2:30" ht="12.75" customHeight="1" thickBot="1" x14ac:dyDescent="0.25">
      <c r="B87" s="48"/>
      <c r="D87" s="37"/>
      <c r="E87" s="67"/>
      <c r="F87" s="68"/>
      <c r="G87" s="69"/>
      <c r="H87" s="70"/>
      <c r="I87" s="71"/>
      <c r="J87" s="35"/>
      <c r="K87" s="35" t="str">
        <f t="shared" ref="K87" si="32">IF(D87&lt;&gt;"",I87*J87/9,"")</f>
        <v/>
      </c>
      <c r="L87" s="35"/>
      <c r="M87" s="35"/>
      <c r="N87" s="62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6"/>
      <c r="Z87" s="36"/>
      <c r="AA87" s="35"/>
      <c r="AB87" s="35"/>
      <c r="AC87" s="36"/>
      <c r="AD87" s="35"/>
    </row>
    <row r="88" spans="2:30" ht="12.75" customHeight="1" thickBot="1" x14ac:dyDescent="0.25">
      <c r="D88" s="102" t="s">
        <v>4</v>
      </c>
      <c r="E88" s="103"/>
      <c r="F88" s="103"/>
      <c r="G88" s="103"/>
      <c r="H88" s="103"/>
      <c r="I88" s="103"/>
      <c r="J88" s="103"/>
      <c r="K88" s="103"/>
      <c r="L88" s="103"/>
      <c r="M88" s="103"/>
      <c r="N88" s="120"/>
      <c r="O88" s="39">
        <f t="shared" ref="O88:AD88" si="33">IF(O62="","",IF(OR(O79="", O79="LS", O79="LUMP"),IF(SUM(COUNTIF(O80:O87,"LS")+COUNTIF(O80:O87,"LUMP"))&gt;0,"LS",""),IF(SUM(O80:O87)&lt;&gt;0,SUM(O80:O87),"")))</f>
        <v>570</v>
      </c>
      <c r="P88" s="39" t="str">
        <f t="shared" si="33"/>
        <v/>
      </c>
      <c r="Q88" s="39">
        <f t="shared" si="33"/>
        <v>48.44</v>
      </c>
      <c r="R88" s="39" t="str">
        <f t="shared" si="33"/>
        <v/>
      </c>
      <c r="S88" s="39">
        <f t="shared" si="33"/>
        <v>23.740000000000002</v>
      </c>
      <c r="T88" s="39" t="str">
        <f t="shared" si="33"/>
        <v/>
      </c>
      <c r="U88" s="39" t="str">
        <f t="shared" si="33"/>
        <v/>
      </c>
      <c r="V88" s="39" t="str">
        <f t="shared" si="33"/>
        <v/>
      </c>
      <c r="W88" s="39">
        <f t="shared" si="33"/>
        <v>3.48</v>
      </c>
      <c r="X88" s="39" t="str">
        <f t="shared" si="33"/>
        <v/>
      </c>
      <c r="Y88" s="39" t="str">
        <f t="shared" si="33"/>
        <v/>
      </c>
      <c r="Z88" s="39" t="str">
        <f t="shared" si="33"/>
        <v/>
      </c>
      <c r="AA88" s="39" t="str">
        <f t="shared" si="33"/>
        <v/>
      </c>
      <c r="AB88" s="39" t="str">
        <f t="shared" si="33"/>
        <v/>
      </c>
      <c r="AC88" s="39" t="str">
        <f t="shared" si="33"/>
        <v/>
      </c>
      <c r="AD88" s="39" t="str">
        <f t="shared" si="33"/>
        <v/>
      </c>
    </row>
    <row r="89" spans="2:30" ht="12.75" customHeight="1" x14ac:dyDescent="0.2">
      <c r="B89" s="6" t="s">
        <v>18</v>
      </c>
      <c r="D89" s="100" t="s">
        <v>5</v>
      </c>
      <c r="E89" s="101"/>
      <c r="F89" s="101"/>
      <c r="G89" s="101"/>
      <c r="H89" s="101"/>
      <c r="I89" s="101"/>
      <c r="J89" s="101"/>
      <c r="K89" s="101"/>
      <c r="L89" s="101"/>
      <c r="M89" s="101"/>
      <c r="N89" s="119"/>
      <c r="O89" s="40">
        <f t="shared" ref="O89:AD89" si="34">IF(O62="","",IF( O88="LS","LS",IF(O88&lt;&gt;"",ROUNDUP(O88,0),"")))</f>
        <v>570</v>
      </c>
      <c r="P89" s="40" t="str">
        <f t="shared" si="34"/>
        <v/>
      </c>
      <c r="Q89" s="40">
        <f t="shared" si="34"/>
        <v>49</v>
      </c>
      <c r="R89" s="40" t="str">
        <f t="shared" si="34"/>
        <v/>
      </c>
      <c r="S89" s="40">
        <f t="shared" si="34"/>
        <v>24</v>
      </c>
      <c r="T89" s="40" t="str">
        <f t="shared" si="34"/>
        <v/>
      </c>
      <c r="U89" s="40" t="str">
        <f t="shared" si="34"/>
        <v/>
      </c>
      <c r="V89" s="40" t="str">
        <f t="shared" si="34"/>
        <v/>
      </c>
      <c r="W89" s="40">
        <f t="shared" si="34"/>
        <v>4</v>
      </c>
      <c r="X89" s="40" t="str">
        <f t="shared" si="34"/>
        <v/>
      </c>
      <c r="Y89" s="40" t="str">
        <f t="shared" si="34"/>
        <v/>
      </c>
      <c r="Z89" s="40" t="str">
        <f t="shared" si="34"/>
        <v/>
      </c>
      <c r="AA89" s="40" t="str">
        <f t="shared" si="34"/>
        <v/>
      </c>
      <c r="AB89" s="40" t="str">
        <f t="shared" si="34"/>
        <v/>
      </c>
      <c r="AC89" s="40" t="str">
        <f t="shared" si="34"/>
        <v/>
      </c>
      <c r="AD89" s="40" t="str">
        <f t="shared" si="34"/>
        <v/>
      </c>
    </row>
    <row r="90" spans="2:30" ht="12.75" customHeight="1" thickBot="1" x14ac:dyDescent="0.25"/>
    <row r="91" spans="2:30" ht="12.75" customHeight="1" thickBot="1" x14ac:dyDescent="0.25">
      <c r="B91" s="44" t="s">
        <v>16</v>
      </c>
      <c r="D91" s="84" t="str">
        <f>"PAVEMENT CALC SHEET " &amp; B92</f>
        <v xml:space="preserve">PAVEMENT CALC SHEET </v>
      </c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</row>
    <row r="92" spans="2:30" ht="12.75" customHeight="1" thickBot="1" x14ac:dyDescent="0.25">
      <c r="B92" s="45"/>
      <c r="D92" s="11"/>
      <c r="E92" s="11"/>
      <c r="F92" s="11"/>
      <c r="G92" s="11"/>
      <c r="H92" s="11"/>
      <c r="I92" s="12"/>
      <c r="J92" s="12"/>
      <c r="K92" s="12"/>
      <c r="L92" s="13" t="s">
        <v>14</v>
      </c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 ht="12.75" customHeight="1" x14ac:dyDescent="0.2">
      <c r="D93" s="11"/>
      <c r="E93" s="11"/>
      <c r="F93" s="11"/>
      <c r="G93" s="11"/>
      <c r="H93" s="11"/>
      <c r="I93" s="12"/>
      <c r="J93" s="12"/>
      <c r="K93" s="12"/>
      <c r="L93" s="13" t="s">
        <v>15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x14ac:dyDescent="0.2">
      <c r="D94" s="12"/>
      <c r="E94" s="12"/>
      <c r="F94" s="1"/>
      <c r="G94" s="16"/>
      <c r="H94" s="12"/>
      <c r="I94" s="11"/>
      <c r="J94" s="12"/>
      <c r="K94" s="12"/>
      <c r="L94" s="13" t="s">
        <v>7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 spans="2:30" ht="12.75" customHeight="1" thickBot="1" x14ac:dyDescent="0.25">
      <c r="D95" s="12"/>
      <c r="E95" s="12"/>
      <c r="F95" s="1"/>
      <c r="G95" s="16"/>
      <c r="H95" s="12"/>
      <c r="I95" s="11"/>
      <c r="J95" s="12"/>
      <c r="K95" s="12"/>
      <c r="L95" s="13" t="s">
        <v>8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</row>
    <row r="96" spans="2:30" ht="12.75" customHeight="1" x14ac:dyDescent="0.2">
      <c r="B96" s="94" t="s">
        <v>17</v>
      </c>
      <c r="D96" s="108" t="s">
        <v>2</v>
      </c>
      <c r="E96" s="109"/>
      <c r="F96" s="110"/>
      <c r="G96" s="114" t="s">
        <v>9</v>
      </c>
      <c r="H96" s="97" t="s">
        <v>0</v>
      </c>
      <c r="I96" s="97" t="s">
        <v>29</v>
      </c>
      <c r="J96" s="97" t="s">
        <v>30</v>
      </c>
      <c r="K96" s="97" t="s">
        <v>31</v>
      </c>
      <c r="L96" s="97" t="s">
        <v>3</v>
      </c>
      <c r="M96" s="18" t="str">
        <f t="shared" ref="M96:AD96" si="35">IF(OR(TRIM(M92)=0,TRIM(M92)=""),"",IF(IFERROR(TRIM(INDEX(QryItemNamed,MATCH(TRIM(M92),ITEM,0),2)),"")="Y","SPECIAL",LEFT(IFERROR(TRIM(INDEX(ITEM,MATCH(TRIM(M92),ITEM,0))),""),3)))</f>
        <v/>
      </c>
      <c r="N96" s="18" t="str">
        <f t="shared" si="35"/>
        <v/>
      </c>
      <c r="O96" s="18" t="str">
        <f t="shared" si="35"/>
        <v/>
      </c>
      <c r="P96" s="18" t="str">
        <f t="shared" si="35"/>
        <v/>
      </c>
      <c r="Q96" s="18" t="str">
        <f t="shared" si="35"/>
        <v/>
      </c>
      <c r="R96" s="18" t="str">
        <f t="shared" si="35"/>
        <v/>
      </c>
      <c r="S96" s="18" t="str">
        <f t="shared" si="35"/>
        <v/>
      </c>
      <c r="T96" s="18" t="str">
        <f t="shared" si="35"/>
        <v/>
      </c>
      <c r="U96" s="18" t="str">
        <f t="shared" si="35"/>
        <v/>
      </c>
      <c r="V96" s="18" t="str">
        <f t="shared" si="35"/>
        <v/>
      </c>
      <c r="W96" s="18" t="str">
        <f t="shared" si="35"/>
        <v/>
      </c>
      <c r="X96" s="18" t="str">
        <f t="shared" si="35"/>
        <v/>
      </c>
      <c r="Y96" s="18" t="str">
        <f t="shared" si="35"/>
        <v/>
      </c>
      <c r="Z96" s="18" t="str">
        <f t="shared" si="35"/>
        <v/>
      </c>
      <c r="AA96" s="18" t="str">
        <f t="shared" si="35"/>
        <v/>
      </c>
      <c r="AB96" s="18" t="str">
        <f t="shared" si="35"/>
        <v/>
      </c>
      <c r="AC96" s="18" t="str">
        <f t="shared" si="35"/>
        <v/>
      </c>
      <c r="AD96" s="18" t="str">
        <f t="shared" si="35"/>
        <v/>
      </c>
    </row>
    <row r="97" spans="2:30" ht="12.75" customHeight="1" x14ac:dyDescent="0.2">
      <c r="B97" s="95"/>
      <c r="D97" s="111"/>
      <c r="E97" s="112"/>
      <c r="F97" s="113"/>
      <c r="G97" s="115"/>
      <c r="H97" s="98"/>
      <c r="I97" s="98"/>
      <c r="J97" s="98"/>
      <c r="K97" s="98"/>
      <c r="L97" s="98"/>
      <c r="M97" s="88" t="str">
        <f t="shared" ref="M97:AD97" si="36">IF(OR(TRIM(M92)=0,TRIM(M92)=""),IF(M93="","",M93),IF(IFERROR(TRIM(INDEX(QryItemNamed,MATCH(TRIM(M92),ITEM,0),2)),"")="Y",RIGHT(IFERROR(TRIM(INDEX(QryItemNamed,MATCH(TRIM(M92),ITEM,0),4)),"123456789012"),LEN(IFERROR(TRIM(INDEX(QryItemNamed,MATCH(TRIM(M92),ITEM,0),4)),"123456789012"))-10)&amp;M93,IFERROR(TRIM(INDEX(QryItemNamed,MATCH(TRIM(M92),ITEM,0),4))&amp;M93,"ITEM CODE DOES NOT EXIST IN ITEM MASTER")))</f>
        <v/>
      </c>
      <c r="N97" s="88" t="str">
        <f t="shared" si="36"/>
        <v/>
      </c>
      <c r="O97" s="88" t="str">
        <f t="shared" si="36"/>
        <v/>
      </c>
      <c r="P97" s="88" t="str">
        <f t="shared" si="36"/>
        <v/>
      </c>
      <c r="Q97" s="88" t="str">
        <f t="shared" si="36"/>
        <v/>
      </c>
      <c r="R97" s="88" t="str">
        <f t="shared" si="36"/>
        <v/>
      </c>
      <c r="S97" s="88" t="str">
        <f t="shared" si="36"/>
        <v/>
      </c>
      <c r="T97" s="88" t="str">
        <f t="shared" si="36"/>
        <v/>
      </c>
      <c r="U97" s="88" t="str">
        <f t="shared" si="36"/>
        <v/>
      </c>
      <c r="V97" s="88" t="str">
        <f t="shared" si="36"/>
        <v/>
      </c>
      <c r="W97" s="88" t="str">
        <f t="shared" si="36"/>
        <v/>
      </c>
      <c r="X97" s="88" t="str">
        <f t="shared" si="36"/>
        <v/>
      </c>
      <c r="Y97" s="88" t="str">
        <f t="shared" si="36"/>
        <v/>
      </c>
      <c r="Z97" s="88" t="str">
        <f t="shared" si="36"/>
        <v/>
      </c>
      <c r="AA97" s="88" t="str">
        <f t="shared" si="36"/>
        <v/>
      </c>
      <c r="AB97" s="88" t="str">
        <f t="shared" si="36"/>
        <v/>
      </c>
      <c r="AC97" s="88" t="str">
        <f t="shared" si="36"/>
        <v/>
      </c>
      <c r="AD97" s="88" t="str">
        <f t="shared" si="36"/>
        <v/>
      </c>
    </row>
    <row r="98" spans="2:30" ht="12.75" customHeight="1" x14ac:dyDescent="0.2">
      <c r="B98" s="95"/>
      <c r="D98" s="111"/>
      <c r="E98" s="112"/>
      <c r="F98" s="113"/>
      <c r="G98" s="115"/>
      <c r="H98" s="98"/>
      <c r="I98" s="98"/>
      <c r="J98" s="98"/>
      <c r="K98" s="98"/>
      <c r="L98" s="98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  <c r="AB98" s="89"/>
      <c r="AC98" s="89"/>
      <c r="AD98" s="89"/>
    </row>
    <row r="99" spans="2:30" ht="12.75" customHeight="1" x14ac:dyDescent="0.2">
      <c r="B99" s="95"/>
      <c r="D99" s="111"/>
      <c r="E99" s="112"/>
      <c r="F99" s="113"/>
      <c r="G99" s="115"/>
      <c r="H99" s="98"/>
      <c r="I99" s="98"/>
      <c r="J99" s="98"/>
      <c r="K99" s="98"/>
      <c r="L99" s="98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</row>
    <row r="100" spans="2:30" ht="12.75" customHeight="1" x14ac:dyDescent="0.2">
      <c r="B100" s="95"/>
      <c r="D100" s="111"/>
      <c r="E100" s="112"/>
      <c r="F100" s="113"/>
      <c r="G100" s="115"/>
      <c r="H100" s="98"/>
      <c r="I100" s="98"/>
      <c r="J100" s="98"/>
      <c r="K100" s="98"/>
      <c r="L100" s="98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</row>
    <row r="101" spans="2:30" ht="12.75" customHeight="1" x14ac:dyDescent="0.2">
      <c r="B101" s="95"/>
      <c r="D101" s="111"/>
      <c r="E101" s="112"/>
      <c r="F101" s="113"/>
      <c r="G101" s="115"/>
      <c r="H101" s="98"/>
      <c r="I101" s="98"/>
      <c r="J101" s="98"/>
      <c r="K101" s="98"/>
      <c r="L101" s="98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</row>
    <row r="102" spans="2:30" ht="12.75" customHeight="1" x14ac:dyDescent="0.2">
      <c r="B102" s="95"/>
      <c r="D102" s="111"/>
      <c r="E102" s="112"/>
      <c r="F102" s="113"/>
      <c r="G102" s="115"/>
      <c r="H102" s="98"/>
      <c r="I102" s="98"/>
      <c r="J102" s="98"/>
      <c r="K102" s="98"/>
      <c r="L102" s="98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  <c r="AA102" s="89"/>
      <c r="AB102" s="89"/>
      <c r="AC102" s="89"/>
      <c r="AD102" s="89"/>
    </row>
    <row r="103" spans="2:30" ht="12.75" customHeight="1" x14ac:dyDescent="0.2">
      <c r="B103" s="95"/>
      <c r="D103" s="111"/>
      <c r="E103" s="112"/>
      <c r="F103" s="113"/>
      <c r="G103" s="115"/>
      <c r="H103" s="98"/>
      <c r="I103" s="98"/>
      <c r="J103" s="98"/>
      <c r="K103" s="98"/>
      <c r="L103" s="98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  <c r="AA103" s="89"/>
      <c r="AB103" s="89"/>
      <c r="AC103" s="89"/>
      <c r="AD103" s="89"/>
    </row>
    <row r="104" spans="2:30" ht="12.75" customHeight="1" x14ac:dyDescent="0.2">
      <c r="B104" s="95"/>
      <c r="D104" s="111"/>
      <c r="E104" s="112"/>
      <c r="F104" s="113"/>
      <c r="G104" s="115"/>
      <c r="H104" s="98"/>
      <c r="I104" s="98"/>
      <c r="J104" s="98"/>
      <c r="K104" s="98"/>
      <c r="L104" s="98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</row>
    <row r="105" spans="2:30" ht="12.75" customHeight="1" x14ac:dyDescent="0.2">
      <c r="B105" s="95"/>
      <c r="D105" s="111"/>
      <c r="E105" s="112"/>
      <c r="F105" s="113"/>
      <c r="G105" s="115"/>
      <c r="H105" s="98"/>
      <c r="I105" s="98"/>
      <c r="J105" s="98"/>
      <c r="K105" s="98"/>
      <c r="L105" s="98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</row>
    <row r="106" spans="2:30" ht="12.75" customHeight="1" x14ac:dyDescent="0.2">
      <c r="B106" s="95"/>
      <c r="D106" s="111"/>
      <c r="E106" s="112"/>
      <c r="F106" s="113"/>
      <c r="G106" s="115"/>
      <c r="H106" s="98"/>
      <c r="I106" s="98"/>
      <c r="J106" s="98"/>
      <c r="K106" s="98"/>
      <c r="L106" s="98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</row>
    <row r="107" spans="2:30" ht="12.75" customHeight="1" x14ac:dyDescent="0.2">
      <c r="B107" s="95"/>
      <c r="D107" s="111"/>
      <c r="E107" s="112"/>
      <c r="F107" s="113"/>
      <c r="G107" s="115"/>
      <c r="H107" s="98"/>
      <c r="I107" s="98"/>
      <c r="J107" s="98"/>
      <c r="K107" s="98"/>
      <c r="L107" s="98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  <c r="AA107" s="89"/>
      <c r="AB107" s="89"/>
      <c r="AC107" s="89"/>
      <c r="AD107" s="89"/>
    </row>
    <row r="108" spans="2:30" ht="12.75" customHeight="1" x14ac:dyDescent="0.2">
      <c r="B108" s="95"/>
      <c r="D108" s="111"/>
      <c r="E108" s="112"/>
      <c r="F108" s="113"/>
      <c r="G108" s="115"/>
      <c r="H108" s="98"/>
      <c r="I108" s="98"/>
      <c r="J108" s="98"/>
      <c r="K108" s="98"/>
      <c r="L108" s="98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</row>
    <row r="109" spans="2:30" ht="12.75" customHeight="1" thickBot="1" x14ac:dyDescent="0.25">
      <c r="B109" s="96"/>
      <c r="D109" s="99"/>
      <c r="E109" s="99"/>
      <c r="F109" s="99"/>
      <c r="G109" s="19"/>
      <c r="H109" s="20"/>
      <c r="I109" s="21" t="s">
        <v>6</v>
      </c>
      <c r="J109" s="21" t="s">
        <v>6</v>
      </c>
      <c r="K109" s="21" t="s">
        <v>10</v>
      </c>
      <c r="L109" s="21" t="s">
        <v>10</v>
      </c>
      <c r="M109" s="21" t="str">
        <f t="shared" ref="M109:AD109" si="37">IF(OR(TRIM(M92)=0,TRIM(M92)=""),"",IFERROR(TRIM(INDEX(QryItemNamed,MATCH(TRIM(M92),ITEM,0),3)),""))</f>
        <v/>
      </c>
      <c r="N109" s="21" t="str">
        <f t="shared" si="37"/>
        <v/>
      </c>
      <c r="O109" s="21" t="str">
        <f t="shared" si="37"/>
        <v/>
      </c>
      <c r="P109" s="21" t="str">
        <f t="shared" si="37"/>
        <v/>
      </c>
      <c r="Q109" s="21" t="str">
        <f t="shared" si="37"/>
        <v/>
      </c>
      <c r="R109" s="21" t="str">
        <f t="shared" si="37"/>
        <v/>
      </c>
      <c r="S109" s="21" t="str">
        <f t="shared" si="37"/>
        <v/>
      </c>
      <c r="T109" s="21" t="str">
        <f t="shared" si="37"/>
        <v/>
      </c>
      <c r="U109" s="21" t="str">
        <f t="shared" si="37"/>
        <v/>
      </c>
      <c r="V109" s="21" t="str">
        <f t="shared" si="37"/>
        <v/>
      </c>
      <c r="W109" s="21" t="str">
        <f t="shared" si="37"/>
        <v/>
      </c>
      <c r="X109" s="21" t="str">
        <f t="shared" si="37"/>
        <v/>
      </c>
      <c r="Y109" s="21" t="str">
        <f t="shared" si="37"/>
        <v/>
      </c>
      <c r="Z109" s="21" t="str">
        <f t="shared" si="37"/>
        <v/>
      </c>
      <c r="AA109" s="21" t="str">
        <f t="shared" si="37"/>
        <v/>
      </c>
      <c r="AB109" s="21" t="str">
        <f t="shared" si="37"/>
        <v/>
      </c>
      <c r="AC109" s="21" t="str">
        <f t="shared" si="37"/>
        <v/>
      </c>
      <c r="AD109" s="21" t="str">
        <f t="shared" si="37"/>
        <v/>
      </c>
    </row>
    <row r="110" spans="2:30" ht="12.75" customHeight="1" x14ac:dyDescent="0.2">
      <c r="B110" s="46"/>
      <c r="D110" s="22"/>
      <c r="E110" s="23"/>
      <c r="F110" s="22"/>
      <c r="G110" s="24"/>
      <c r="H110" s="23"/>
      <c r="I110" s="25" t="str">
        <f>IF(D110&lt;&gt;"",F110-D110,"")</f>
        <v/>
      </c>
      <c r="J110" s="25"/>
      <c r="K110" s="25" t="str">
        <f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5"/>
    </row>
    <row r="111" spans="2:30" ht="12.75" customHeight="1" x14ac:dyDescent="0.2">
      <c r="B111" s="47"/>
      <c r="D111" s="22"/>
      <c r="E111" s="23" t="s">
        <v>1</v>
      </c>
      <c r="F111" s="22"/>
      <c r="G111" s="24"/>
      <c r="H111" s="23"/>
      <c r="I111" s="25" t="str">
        <f t="shared" ref="I111:I168" si="38">IF(D111&lt;&gt;"",F111-D111,"")</f>
        <v/>
      </c>
      <c r="J111" s="25"/>
      <c r="K111" s="25" t="str">
        <f t="shared" ref="K111:K168" si="39">IF(D111&lt;&gt;"",I111*J111/9,"")</f>
        <v/>
      </c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6"/>
      <c r="AD111" s="27"/>
    </row>
    <row r="112" spans="2:30" ht="12.75" customHeight="1" x14ac:dyDescent="0.2">
      <c r="B112" s="47"/>
      <c r="D112" s="28"/>
      <c r="E112" s="29"/>
      <c r="F112" s="28"/>
      <c r="G112" s="30"/>
      <c r="H112" s="29"/>
      <c r="I112" s="27" t="str">
        <f t="shared" si="38"/>
        <v/>
      </c>
      <c r="J112" s="27"/>
      <c r="K112" s="27" t="str">
        <f t="shared" si="39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">
      <c r="B113" s="47"/>
      <c r="D113" s="28"/>
      <c r="E113" s="29"/>
      <c r="F113" s="28"/>
      <c r="G113" s="30"/>
      <c r="H113" s="29"/>
      <c r="I113" s="27" t="str">
        <f t="shared" si="38"/>
        <v/>
      </c>
      <c r="J113" s="27"/>
      <c r="K113" s="27" t="str">
        <f t="shared" si="39"/>
        <v/>
      </c>
      <c r="L113" s="27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7"/>
      <c r="AC113" s="26"/>
      <c r="AD113" s="27"/>
    </row>
    <row r="114" spans="2:30" ht="12.75" customHeight="1" x14ac:dyDescent="0.2">
      <c r="B114" s="47"/>
      <c r="D114" s="28"/>
      <c r="E114" s="29"/>
      <c r="F114" s="28"/>
      <c r="G114" s="30"/>
      <c r="H114" s="29"/>
      <c r="I114" s="27" t="str">
        <f t="shared" si="38"/>
        <v/>
      </c>
      <c r="J114" s="27"/>
      <c r="K114" s="27" t="str">
        <f t="shared" si="39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7"/>
      <c r="D115" s="28"/>
      <c r="E115" s="29"/>
      <c r="F115" s="28"/>
      <c r="G115" s="30"/>
      <c r="H115" s="29"/>
      <c r="I115" s="27" t="str">
        <f t="shared" si="38"/>
        <v/>
      </c>
      <c r="J115" s="27"/>
      <c r="K115" s="27" t="str">
        <f t="shared" si="39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7"/>
      <c r="D116" s="28"/>
      <c r="E116" s="29"/>
      <c r="F116" s="28"/>
      <c r="G116" s="30"/>
      <c r="H116" s="29"/>
      <c r="I116" s="27" t="str">
        <f t="shared" si="38"/>
        <v/>
      </c>
      <c r="J116" s="27"/>
      <c r="K116" s="27" t="str">
        <f t="shared" si="39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7"/>
      <c r="D117" s="28"/>
      <c r="E117" s="29"/>
      <c r="F117" s="28"/>
      <c r="G117" s="30"/>
      <c r="H117" s="29"/>
      <c r="I117" s="27" t="str">
        <f t="shared" si="38"/>
        <v/>
      </c>
      <c r="J117" s="27"/>
      <c r="K117" s="27" t="str">
        <f t="shared" si="39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7"/>
      <c r="D118" s="28"/>
      <c r="E118" s="29"/>
      <c r="F118" s="28"/>
      <c r="G118" s="30"/>
      <c r="H118" s="29"/>
      <c r="I118" s="27" t="str">
        <f t="shared" si="38"/>
        <v/>
      </c>
      <c r="J118" s="27"/>
      <c r="K118" s="27" t="str">
        <f t="shared" si="39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7"/>
      <c r="D119" s="28"/>
      <c r="E119" s="29"/>
      <c r="F119" s="28"/>
      <c r="G119" s="30"/>
      <c r="H119" s="29"/>
      <c r="I119" s="27" t="str">
        <f t="shared" si="38"/>
        <v/>
      </c>
      <c r="J119" s="27"/>
      <c r="K119" s="27" t="str">
        <f t="shared" si="39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7"/>
      <c r="D120" s="28"/>
      <c r="E120" s="29"/>
      <c r="F120" s="28"/>
      <c r="G120" s="30"/>
      <c r="H120" s="29"/>
      <c r="I120" s="27" t="str">
        <f t="shared" si="38"/>
        <v/>
      </c>
      <c r="J120" s="27"/>
      <c r="K120" s="27" t="str">
        <f t="shared" si="39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7"/>
      <c r="D121" s="28"/>
      <c r="E121" s="29"/>
      <c r="F121" s="28"/>
      <c r="G121" s="30"/>
      <c r="H121" s="29"/>
      <c r="I121" s="27" t="str">
        <f t="shared" si="38"/>
        <v/>
      </c>
      <c r="J121" s="27"/>
      <c r="K121" s="27" t="str">
        <f t="shared" si="39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7"/>
      <c r="D122" s="28"/>
      <c r="E122" s="29"/>
      <c r="F122" s="28"/>
      <c r="G122" s="30"/>
      <c r="H122" s="29"/>
      <c r="I122" s="27" t="str">
        <f t="shared" si="38"/>
        <v/>
      </c>
      <c r="J122" s="27"/>
      <c r="K122" s="27" t="str">
        <f t="shared" si="39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7"/>
      <c r="D123" s="28"/>
      <c r="E123" s="29"/>
      <c r="F123" s="28"/>
      <c r="G123" s="30"/>
      <c r="H123" s="29"/>
      <c r="I123" s="27" t="str">
        <f t="shared" si="38"/>
        <v/>
      </c>
      <c r="J123" s="27"/>
      <c r="K123" s="27" t="str">
        <f t="shared" si="39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7"/>
      <c r="D124" s="28"/>
      <c r="E124" s="29"/>
      <c r="F124" s="28"/>
      <c r="G124" s="30"/>
      <c r="H124" s="29"/>
      <c r="I124" s="27" t="str">
        <f t="shared" si="38"/>
        <v/>
      </c>
      <c r="J124" s="27"/>
      <c r="K124" s="27" t="str">
        <f t="shared" si="39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7"/>
      <c r="D125" s="28"/>
      <c r="E125" s="29"/>
      <c r="F125" s="28"/>
      <c r="G125" s="30"/>
      <c r="H125" s="29"/>
      <c r="I125" s="27" t="str">
        <f t="shared" si="38"/>
        <v/>
      </c>
      <c r="J125" s="27"/>
      <c r="K125" s="27" t="str">
        <f t="shared" si="39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7"/>
      <c r="D126" s="28"/>
      <c r="E126" s="29"/>
      <c r="F126" s="28"/>
      <c r="G126" s="30"/>
      <c r="H126" s="29"/>
      <c r="I126" s="27" t="str">
        <f t="shared" si="38"/>
        <v/>
      </c>
      <c r="J126" s="27"/>
      <c r="K126" s="27" t="str">
        <f t="shared" si="39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7"/>
      <c r="D127" s="28"/>
      <c r="E127" s="29"/>
      <c r="F127" s="28"/>
      <c r="G127" s="30"/>
      <c r="H127" s="29"/>
      <c r="I127" s="27" t="str">
        <f t="shared" si="38"/>
        <v/>
      </c>
      <c r="J127" s="27"/>
      <c r="K127" s="27" t="str">
        <f t="shared" si="39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7"/>
      <c r="D128" s="28"/>
      <c r="E128" s="29"/>
      <c r="F128" s="28"/>
      <c r="G128" s="30"/>
      <c r="H128" s="29"/>
      <c r="I128" s="27" t="str">
        <f t="shared" si="38"/>
        <v/>
      </c>
      <c r="J128" s="27"/>
      <c r="K128" s="27" t="str">
        <f t="shared" si="39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7"/>
      <c r="D129" s="28"/>
      <c r="E129" s="29"/>
      <c r="F129" s="28"/>
      <c r="G129" s="30"/>
      <c r="H129" s="29"/>
      <c r="I129" s="27" t="str">
        <f t="shared" si="38"/>
        <v/>
      </c>
      <c r="J129" s="27"/>
      <c r="K129" s="27" t="str">
        <f t="shared" si="39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7"/>
      <c r="D130" s="28"/>
      <c r="E130" s="29"/>
      <c r="F130" s="28"/>
      <c r="G130" s="30"/>
      <c r="H130" s="29"/>
      <c r="I130" s="27" t="str">
        <f t="shared" si="38"/>
        <v/>
      </c>
      <c r="J130" s="27"/>
      <c r="K130" s="27" t="str">
        <f t="shared" si="39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7"/>
      <c r="D131" s="28"/>
      <c r="E131" s="29"/>
      <c r="F131" s="28"/>
      <c r="G131" s="30"/>
      <c r="H131" s="29"/>
      <c r="I131" s="27" t="str">
        <f t="shared" si="38"/>
        <v/>
      </c>
      <c r="J131" s="27"/>
      <c r="K131" s="27" t="str">
        <f t="shared" si="39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7"/>
      <c r="D132" s="28"/>
      <c r="E132" s="29"/>
      <c r="F132" s="28"/>
      <c r="G132" s="30"/>
      <c r="H132" s="29"/>
      <c r="I132" s="27" t="str">
        <f t="shared" si="38"/>
        <v/>
      </c>
      <c r="J132" s="27"/>
      <c r="K132" s="27" t="str">
        <f t="shared" si="39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7"/>
      <c r="D133" s="28"/>
      <c r="E133" s="29"/>
      <c r="F133" s="28"/>
      <c r="G133" s="30"/>
      <c r="H133" s="29"/>
      <c r="I133" s="27" t="str">
        <f t="shared" si="38"/>
        <v/>
      </c>
      <c r="J133" s="27"/>
      <c r="K133" s="27" t="str">
        <f t="shared" si="39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7"/>
      <c r="D134" s="28"/>
      <c r="E134" s="29"/>
      <c r="F134" s="28"/>
      <c r="G134" s="30"/>
      <c r="H134" s="29"/>
      <c r="I134" s="27" t="str">
        <f t="shared" si="38"/>
        <v/>
      </c>
      <c r="J134" s="27"/>
      <c r="K134" s="27" t="str">
        <f t="shared" si="39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7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7"/>
      <c r="D135" s="28"/>
      <c r="E135" s="29"/>
      <c r="F135" s="28"/>
      <c r="G135" s="30"/>
      <c r="H135" s="29"/>
      <c r="I135" s="27" t="str">
        <f t="shared" si="38"/>
        <v/>
      </c>
      <c r="J135" s="27"/>
      <c r="K135" s="27" t="str">
        <f t="shared" si="39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5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7"/>
      <c r="D136" s="28"/>
      <c r="E136" s="29"/>
      <c r="F136" s="28"/>
      <c r="G136" s="30"/>
      <c r="H136" s="29"/>
      <c r="I136" s="27" t="str">
        <f t="shared" si="38"/>
        <v/>
      </c>
      <c r="J136" s="27"/>
      <c r="K136" s="27" t="str">
        <f t="shared" si="39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7"/>
      <c r="D137" s="28"/>
      <c r="E137" s="29"/>
      <c r="F137" s="28"/>
      <c r="G137" s="30"/>
      <c r="H137" s="29"/>
      <c r="I137" s="27" t="str">
        <f t="shared" si="38"/>
        <v/>
      </c>
      <c r="J137" s="27"/>
      <c r="K137" s="27" t="str">
        <f t="shared" si="39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7"/>
      <c r="D138" s="28"/>
      <c r="E138" s="29"/>
      <c r="F138" s="28"/>
      <c r="G138" s="30"/>
      <c r="H138" s="29"/>
      <c r="I138" s="27" t="str">
        <f t="shared" si="38"/>
        <v/>
      </c>
      <c r="J138" s="27"/>
      <c r="K138" s="27" t="str">
        <f t="shared" si="39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7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7"/>
      <c r="D139" s="28"/>
      <c r="E139" s="29"/>
      <c r="F139" s="28"/>
      <c r="G139" s="30"/>
      <c r="H139" s="29"/>
      <c r="I139" s="27" t="str">
        <f t="shared" si="38"/>
        <v/>
      </c>
      <c r="J139" s="27"/>
      <c r="K139" s="27" t="str">
        <f t="shared" si="39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7"/>
      <c r="D140" s="28"/>
      <c r="E140" s="29"/>
      <c r="F140" s="28"/>
      <c r="G140" s="30"/>
      <c r="H140" s="29"/>
      <c r="I140" s="27" t="str">
        <f t="shared" si="38"/>
        <v/>
      </c>
      <c r="J140" s="27"/>
      <c r="K140" s="27" t="str">
        <f t="shared" si="39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7"/>
      <c r="D141" s="28"/>
      <c r="E141" s="29"/>
      <c r="F141" s="28"/>
      <c r="G141" s="30"/>
      <c r="H141" s="29"/>
      <c r="I141" s="27" t="str">
        <f t="shared" si="38"/>
        <v/>
      </c>
      <c r="J141" s="27"/>
      <c r="K141" s="27" t="str">
        <f t="shared" si="39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7"/>
      <c r="D142" s="28"/>
      <c r="E142" s="29"/>
      <c r="F142" s="28"/>
      <c r="G142" s="30"/>
      <c r="H142" s="29"/>
      <c r="I142" s="27" t="str">
        <f t="shared" si="38"/>
        <v/>
      </c>
      <c r="J142" s="27"/>
      <c r="K142" s="27" t="str">
        <f t="shared" si="39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7"/>
      <c r="D143" s="28"/>
      <c r="E143" s="29"/>
      <c r="F143" s="28"/>
      <c r="G143" s="30"/>
      <c r="H143" s="29"/>
      <c r="I143" s="27" t="str">
        <f t="shared" si="38"/>
        <v/>
      </c>
      <c r="J143" s="27"/>
      <c r="K143" s="27" t="str">
        <f t="shared" si="39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">
      <c r="B144" s="47"/>
      <c r="D144" s="28"/>
      <c r="E144" s="29"/>
      <c r="F144" s="28"/>
      <c r="G144" s="30"/>
      <c r="H144" s="29"/>
      <c r="I144" s="27" t="str">
        <f t="shared" si="38"/>
        <v/>
      </c>
      <c r="J144" s="27"/>
      <c r="K144" s="27" t="str">
        <f t="shared" si="39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5"/>
      <c r="Y144" s="31"/>
      <c r="Z144" s="31"/>
      <c r="AA144" s="27"/>
      <c r="AB144" s="27"/>
      <c r="AC144" s="26"/>
      <c r="AD144" s="27"/>
    </row>
    <row r="145" spans="2:30" ht="12.75" customHeight="1" x14ac:dyDescent="0.2">
      <c r="B145" s="47"/>
      <c r="D145" s="28"/>
      <c r="E145" s="29"/>
      <c r="F145" s="28"/>
      <c r="G145" s="30"/>
      <c r="H145" s="29"/>
      <c r="I145" s="27" t="str">
        <f t="shared" si="38"/>
        <v/>
      </c>
      <c r="J145" s="27"/>
      <c r="K145" s="27" t="str">
        <f t="shared" si="39"/>
        <v/>
      </c>
      <c r="L145" s="27"/>
      <c r="M145" s="25"/>
      <c r="N145" s="25"/>
      <c r="O145" s="27"/>
      <c r="P145" s="25"/>
      <c r="Q145" s="25"/>
      <c r="R145" s="25"/>
      <c r="S145" s="25"/>
      <c r="T145" s="25"/>
      <c r="U145" s="25"/>
      <c r="V145" s="25"/>
      <c r="W145" s="25"/>
      <c r="X145" s="27"/>
      <c r="Y145" s="31"/>
      <c r="Z145" s="31"/>
      <c r="AA145" s="27"/>
      <c r="AB145" s="27"/>
      <c r="AC145" s="31"/>
      <c r="AD145" s="27"/>
    </row>
    <row r="146" spans="2:30" ht="12.75" customHeight="1" x14ac:dyDescent="0.2">
      <c r="B146" s="47"/>
      <c r="D146" s="28"/>
      <c r="E146" s="29"/>
      <c r="F146" s="28"/>
      <c r="G146" s="30"/>
      <c r="H146" s="29"/>
      <c r="I146" s="27" t="str">
        <f t="shared" si="38"/>
        <v/>
      </c>
      <c r="J146" s="27"/>
      <c r="K146" s="27" t="str">
        <f t="shared" si="39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7"/>
      <c r="D147" s="28"/>
      <c r="E147" s="29"/>
      <c r="F147" s="28"/>
      <c r="G147" s="30"/>
      <c r="H147" s="29"/>
      <c r="I147" s="27" t="str">
        <f t="shared" si="38"/>
        <v/>
      </c>
      <c r="J147" s="27"/>
      <c r="K147" s="27" t="str">
        <f t="shared" si="39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7"/>
      <c r="D148" s="28"/>
      <c r="E148" s="29"/>
      <c r="F148" s="28"/>
      <c r="G148" s="30"/>
      <c r="H148" s="29"/>
      <c r="I148" s="27" t="str">
        <f t="shared" si="38"/>
        <v/>
      </c>
      <c r="J148" s="27"/>
      <c r="K148" s="27" t="str">
        <f t="shared" si="39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7"/>
      <c r="D149" s="28"/>
      <c r="E149" s="29"/>
      <c r="F149" s="28"/>
      <c r="G149" s="30"/>
      <c r="H149" s="29"/>
      <c r="I149" s="27" t="str">
        <f t="shared" si="38"/>
        <v/>
      </c>
      <c r="J149" s="27"/>
      <c r="K149" s="27" t="str">
        <f t="shared" si="39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7"/>
      <c r="D150" s="28"/>
      <c r="E150" s="29"/>
      <c r="F150" s="28"/>
      <c r="G150" s="30"/>
      <c r="H150" s="29"/>
      <c r="I150" s="27" t="str">
        <f t="shared" si="38"/>
        <v/>
      </c>
      <c r="J150" s="27"/>
      <c r="K150" s="27" t="str">
        <f t="shared" si="39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7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7"/>
      <c r="D151" s="28"/>
      <c r="E151" s="29"/>
      <c r="F151" s="28"/>
      <c r="G151" s="30"/>
      <c r="H151" s="29"/>
      <c r="I151" s="27" t="str">
        <f t="shared" si="38"/>
        <v/>
      </c>
      <c r="J151" s="27"/>
      <c r="K151" s="27" t="str">
        <f t="shared" si="39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7"/>
      <c r="D152" s="28"/>
      <c r="E152" s="29"/>
      <c r="F152" s="28"/>
      <c r="G152" s="30"/>
      <c r="H152" s="29"/>
      <c r="I152" s="27" t="str">
        <f t="shared" si="38"/>
        <v/>
      </c>
      <c r="J152" s="27"/>
      <c r="K152" s="27" t="str">
        <f t="shared" si="39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7"/>
      <c r="D153" s="28"/>
      <c r="E153" s="29"/>
      <c r="F153" s="28"/>
      <c r="G153" s="30"/>
      <c r="H153" s="32"/>
      <c r="I153" s="27" t="str">
        <f t="shared" si="38"/>
        <v/>
      </c>
      <c r="J153" s="27"/>
      <c r="K153" s="27" t="str">
        <f t="shared" si="39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7"/>
      <c r="D154" s="28"/>
      <c r="E154" s="29"/>
      <c r="F154" s="28"/>
      <c r="G154" s="30"/>
      <c r="H154" s="32"/>
      <c r="I154" s="27" t="str">
        <f t="shared" si="38"/>
        <v/>
      </c>
      <c r="J154" s="27"/>
      <c r="K154" s="27" t="str">
        <f t="shared" si="39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">
      <c r="B155" s="47"/>
      <c r="D155" s="28"/>
      <c r="E155" s="29"/>
      <c r="F155" s="28"/>
      <c r="G155" s="30"/>
      <c r="H155" s="32"/>
      <c r="I155" s="27" t="str">
        <f t="shared" si="38"/>
        <v/>
      </c>
      <c r="J155" s="27"/>
      <c r="K155" s="27" t="str">
        <f t="shared" si="39"/>
        <v/>
      </c>
      <c r="L155" s="27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7"/>
      <c r="AC155" s="26"/>
      <c r="AD155" s="27"/>
    </row>
    <row r="156" spans="2:30" ht="12.75" customHeight="1" x14ac:dyDescent="0.2">
      <c r="B156" s="47"/>
      <c r="D156" s="28"/>
      <c r="E156" s="29"/>
      <c r="F156" s="28"/>
      <c r="G156" s="30"/>
      <c r="H156" s="29"/>
      <c r="I156" s="27" t="str">
        <f t="shared" si="38"/>
        <v/>
      </c>
      <c r="J156" s="27"/>
      <c r="K156" s="27" t="str">
        <f t="shared" si="39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7"/>
      <c r="D157" s="28"/>
      <c r="E157" s="29"/>
      <c r="F157" s="28"/>
      <c r="G157" s="30"/>
      <c r="H157" s="29"/>
      <c r="I157" s="27" t="str">
        <f t="shared" si="38"/>
        <v/>
      </c>
      <c r="J157" s="27"/>
      <c r="K157" s="27" t="str">
        <f t="shared" si="39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7"/>
      <c r="D158" s="28"/>
      <c r="E158" s="29"/>
      <c r="F158" s="28"/>
      <c r="G158" s="30"/>
      <c r="H158" s="29"/>
      <c r="I158" s="27" t="str">
        <f t="shared" si="38"/>
        <v/>
      </c>
      <c r="J158" s="27"/>
      <c r="K158" s="27" t="str">
        <f t="shared" si="39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7"/>
      <c r="D159" s="28"/>
      <c r="E159" s="29"/>
      <c r="F159" s="28"/>
      <c r="G159" s="30"/>
      <c r="H159" s="29"/>
      <c r="I159" s="27" t="str">
        <f t="shared" si="38"/>
        <v/>
      </c>
      <c r="J159" s="27"/>
      <c r="K159" s="27" t="str">
        <f t="shared" si="39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">
      <c r="B160" s="47"/>
      <c r="D160" s="28"/>
      <c r="E160" s="29"/>
      <c r="F160" s="28"/>
      <c r="G160" s="30"/>
      <c r="H160" s="29"/>
      <c r="I160" s="27" t="str">
        <f t="shared" si="38"/>
        <v/>
      </c>
      <c r="J160" s="27"/>
      <c r="K160" s="27" t="str">
        <f t="shared" si="39"/>
        <v/>
      </c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31"/>
      <c r="Z160" s="25"/>
      <c r="AA160" s="25"/>
      <c r="AB160" s="27"/>
      <c r="AC160" s="26"/>
      <c r="AD160" s="27"/>
    </row>
    <row r="161" spans="2:30" ht="12.75" customHeight="1" x14ac:dyDescent="0.2">
      <c r="B161" s="47"/>
      <c r="D161" s="28"/>
      <c r="E161" s="29"/>
      <c r="F161" s="28"/>
      <c r="G161" s="30"/>
      <c r="H161" s="29"/>
      <c r="I161" s="27" t="str">
        <f t="shared" si="38"/>
        <v/>
      </c>
      <c r="J161" s="27"/>
      <c r="K161" s="27" t="str">
        <f t="shared" si="39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7"/>
      <c r="D162" s="28"/>
      <c r="E162" s="29"/>
      <c r="F162" s="28"/>
      <c r="G162" s="30"/>
      <c r="H162" s="29"/>
      <c r="I162" s="27" t="str">
        <f t="shared" si="38"/>
        <v/>
      </c>
      <c r="J162" s="27"/>
      <c r="K162" s="27" t="str">
        <f t="shared" si="39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7"/>
      <c r="D163" s="28"/>
      <c r="E163" s="29"/>
      <c r="F163" s="28"/>
      <c r="G163" s="30"/>
      <c r="H163" s="29"/>
      <c r="I163" s="27" t="str">
        <f t="shared" si="38"/>
        <v/>
      </c>
      <c r="J163" s="27"/>
      <c r="K163" s="27" t="str">
        <f t="shared" si="39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">
      <c r="B164" s="47"/>
      <c r="D164" s="28"/>
      <c r="E164" s="29"/>
      <c r="F164" s="28"/>
      <c r="G164" s="30"/>
      <c r="H164" s="29"/>
      <c r="I164" s="27" t="str">
        <f t="shared" si="38"/>
        <v/>
      </c>
      <c r="J164" s="27"/>
      <c r="K164" s="27" t="str">
        <f t="shared" si="39"/>
        <v/>
      </c>
      <c r="L164" s="27"/>
      <c r="M164" s="25"/>
      <c r="N164" s="25"/>
      <c r="O164" s="27"/>
      <c r="P164" s="25"/>
      <c r="Q164" s="25"/>
      <c r="R164" s="25"/>
      <c r="S164" s="25"/>
      <c r="T164" s="25"/>
      <c r="U164" s="25"/>
      <c r="V164" s="25"/>
      <c r="W164" s="25"/>
      <c r="X164" s="25"/>
      <c r="Y164" s="31"/>
      <c r="Z164" s="31"/>
      <c r="AA164" s="27"/>
      <c r="AB164" s="27"/>
      <c r="AC164" s="26"/>
      <c r="AD164" s="27"/>
    </row>
    <row r="165" spans="2:30" ht="12.75" customHeight="1" x14ac:dyDescent="0.2">
      <c r="B165" s="47"/>
      <c r="D165" s="33"/>
      <c r="E165" s="32"/>
      <c r="F165" s="33"/>
      <c r="G165" s="34"/>
      <c r="H165" s="32"/>
      <c r="I165" s="35" t="str">
        <f t="shared" si="38"/>
        <v/>
      </c>
      <c r="J165" s="35"/>
      <c r="K165" s="35" t="str">
        <f t="shared" si="39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">
      <c r="B166" s="47"/>
      <c r="D166" s="33"/>
      <c r="E166" s="32"/>
      <c r="F166" s="33"/>
      <c r="G166" s="34"/>
      <c r="H166" s="32"/>
      <c r="I166" s="35" t="str">
        <f t="shared" si="38"/>
        <v/>
      </c>
      <c r="J166" s="35"/>
      <c r="K166" s="35" t="str">
        <f t="shared" si="39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x14ac:dyDescent="0.2">
      <c r="B167" s="47"/>
      <c r="D167" s="33"/>
      <c r="E167" s="32"/>
      <c r="F167" s="33"/>
      <c r="G167" s="34"/>
      <c r="H167" s="32"/>
      <c r="I167" s="35" t="str">
        <f t="shared" si="38"/>
        <v/>
      </c>
      <c r="J167" s="35"/>
      <c r="K167" s="35" t="str">
        <f t="shared" si="39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25">
      <c r="B168" s="48"/>
      <c r="D168" s="37"/>
      <c r="E168" s="32"/>
      <c r="F168" s="38"/>
      <c r="G168" s="34"/>
      <c r="H168" s="32"/>
      <c r="I168" s="32" t="str">
        <f t="shared" si="38"/>
        <v/>
      </c>
      <c r="J168" s="35"/>
      <c r="K168" s="35" t="str">
        <f t="shared" si="39"/>
        <v/>
      </c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6"/>
      <c r="Z168" s="36"/>
      <c r="AA168" s="35"/>
      <c r="AB168" s="35"/>
      <c r="AC168" s="36"/>
      <c r="AD168" s="35"/>
    </row>
    <row r="169" spans="2:30" ht="12.75" customHeight="1" thickBot="1" x14ac:dyDescent="0.25">
      <c r="D169" s="102" t="s">
        <v>4</v>
      </c>
      <c r="E169" s="103"/>
      <c r="F169" s="103"/>
      <c r="G169" s="103"/>
      <c r="H169" s="103"/>
      <c r="I169" s="103"/>
      <c r="J169" s="103"/>
      <c r="K169" s="103"/>
      <c r="L169" s="104"/>
      <c r="M169" s="39" t="str">
        <f t="shared" ref="M169:AD169" si="40">IF(M92="","",IF(OR(M109="", M109="LS", M109="LUMP"),IF(SUM(COUNTIF(M110:M168,"LS")+COUNTIF(M110:M168,"LUMP"))&gt;0,"LS",""),IF(SUM(M110:M168)&lt;&gt;0,SUM(M110:M168),"")))</f>
        <v/>
      </c>
      <c r="N169" s="39" t="str">
        <f t="shared" si="40"/>
        <v/>
      </c>
      <c r="O169" s="39" t="str">
        <f t="shared" si="40"/>
        <v/>
      </c>
      <c r="P169" s="39" t="str">
        <f t="shared" si="40"/>
        <v/>
      </c>
      <c r="Q169" s="39" t="str">
        <f t="shared" si="40"/>
        <v/>
      </c>
      <c r="R169" s="39" t="str">
        <f t="shared" si="40"/>
        <v/>
      </c>
      <c r="S169" s="39" t="str">
        <f t="shared" si="40"/>
        <v/>
      </c>
      <c r="T169" s="39" t="str">
        <f t="shared" si="40"/>
        <v/>
      </c>
      <c r="U169" s="39" t="str">
        <f t="shared" si="40"/>
        <v/>
      </c>
      <c r="V169" s="39" t="str">
        <f t="shared" si="40"/>
        <v/>
      </c>
      <c r="W169" s="39" t="str">
        <f t="shared" si="40"/>
        <v/>
      </c>
      <c r="X169" s="39" t="str">
        <f t="shared" si="40"/>
        <v/>
      </c>
      <c r="Y169" s="39" t="str">
        <f t="shared" si="40"/>
        <v/>
      </c>
      <c r="Z169" s="39" t="str">
        <f t="shared" si="40"/>
        <v/>
      </c>
      <c r="AA169" s="39" t="str">
        <f t="shared" si="40"/>
        <v/>
      </c>
      <c r="AB169" s="39" t="str">
        <f t="shared" si="40"/>
        <v/>
      </c>
      <c r="AC169" s="39" t="str">
        <f t="shared" si="40"/>
        <v/>
      </c>
      <c r="AD169" s="39" t="str">
        <f t="shared" si="40"/>
        <v/>
      </c>
    </row>
    <row r="170" spans="2:30" ht="12.75" customHeight="1" x14ac:dyDescent="0.2">
      <c r="B170" s="6" t="s">
        <v>18</v>
      </c>
      <c r="D170" s="100" t="s">
        <v>5</v>
      </c>
      <c r="E170" s="101"/>
      <c r="F170" s="101"/>
      <c r="G170" s="101"/>
      <c r="H170" s="101"/>
      <c r="I170" s="101"/>
      <c r="J170" s="101"/>
      <c r="K170" s="101"/>
      <c r="L170" s="105"/>
      <c r="M170" s="40" t="str">
        <f t="shared" ref="M170:AD170" si="41">IF(M92="","",IF( M169="LS","LS",IF(M169&lt;&gt;"",ROUNDUP(M169,0),"")))</f>
        <v/>
      </c>
      <c r="N170" s="40" t="str">
        <f t="shared" si="41"/>
        <v/>
      </c>
      <c r="O170" s="40" t="str">
        <f t="shared" si="41"/>
        <v/>
      </c>
      <c r="P170" s="40" t="str">
        <f t="shared" si="41"/>
        <v/>
      </c>
      <c r="Q170" s="40" t="str">
        <f t="shared" si="41"/>
        <v/>
      </c>
      <c r="R170" s="40" t="str">
        <f t="shared" si="41"/>
        <v/>
      </c>
      <c r="S170" s="40" t="str">
        <f t="shared" si="41"/>
        <v/>
      </c>
      <c r="T170" s="40" t="str">
        <f t="shared" si="41"/>
        <v/>
      </c>
      <c r="U170" s="40" t="str">
        <f t="shared" si="41"/>
        <v/>
      </c>
      <c r="V170" s="40" t="str">
        <f t="shared" si="41"/>
        <v/>
      </c>
      <c r="W170" s="40" t="str">
        <f t="shared" si="41"/>
        <v/>
      </c>
      <c r="X170" s="40" t="str">
        <f t="shared" si="41"/>
        <v/>
      </c>
      <c r="Y170" s="40" t="str">
        <f t="shared" si="41"/>
        <v/>
      </c>
      <c r="Z170" s="40" t="str">
        <f t="shared" si="41"/>
        <v/>
      </c>
      <c r="AA170" s="40" t="str">
        <f t="shared" si="41"/>
        <v/>
      </c>
      <c r="AB170" s="40" t="str">
        <f t="shared" si="41"/>
        <v/>
      </c>
      <c r="AC170" s="40" t="str">
        <f t="shared" si="41"/>
        <v/>
      </c>
      <c r="AD170" s="40" t="str">
        <f t="shared" si="41"/>
        <v/>
      </c>
    </row>
    <row r="171" spans="2:30" ht="12.75" customHeight="1" thickBot="1" x14ac:dyDescent="0.25"/>
    <row r="172" spans="2:30" ht="12.75" customHeight="1" thickBot="1" x14ac:dyDescent="0.25">
      <c r="B172" s="44" t="s">
        <v>16</v>
      </c>
      <c r="D172" s="84" t="str">
        <f>"PAVEMENT CALC SHEET " &amp; B173</f>
        <v xml:space="preserve">PAVEMENT CALC SHEET </v>
      </c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</row>
    <row r="173" spans="2:30" ht="12.75" customHeight="1" thickBot="1" x14ac:dyDescent="0.25">
      <c r="B173" s="45"/>
      <c r="D173" s="11"/>
      <c r="E173" s="11"/>
      <c r="F173" s="11"/>
      <c r="G173" s="11"/>
      <c r="H173" s="11"/>
      <c r="I173" s="12"/>
      <c r="J173" s="12"/>
      <c r="K173" s="12"/>
      <c r="L173" s="13" t="s">
        <v>14</v>
      </c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</row>
    <row r="174" spans="2:30" ht="12.75" customHeight="1" x14ac:dyDescent="0.2">
      <c r="D174" s="11"/>
      <c r="E174" s="11"/>
      <c r="F174" s="11"/>
      <c r="G174" s="11"/>
      <c r="H174" s="11"/>
      <c r="I174" s="12"/>
      <c r="J174" s="12"/>
      <c r="K174" s="12"/>
      <c r="L174" s="13" t="s">
        <v>15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x14ac:dyDescent="0.2">
      <c r="D175" s="12"/>
      <c r="E175" s="12"/>
      <c r="F175" s="1"/>
      <c r="G175" s="16"/>
      <c r="H175" s="12"/>
      <c r="I175" s="11"/>
      <c r="J175" s="12"/>
      <c r="K175" s="12"/>
      <c r="L175" s="13" t="s">
        <v>7</v>
      </c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 spans="2:30" ht="12.75" customHeight="1" thickBot="1" x14ac:dyDescent="0.25">
      <c r="D176" s="12"/>
      <c r="E176" s="12"/>
      <c r="F176" s="1"/>
      <c r="G176" s="16"/>
      <c r="H176" s="12"/>
      <c r="I176" s="11"/>
      <c r="J176" s="12"/>
      <c r="K176" s="12"/>
      <c r="L176" s="13" t="s">
        <v>8</v>
      </c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</row>
    <row r="177" spans="2:30" ht="12.75" customHeight="1" x14ac:dyDescent="0.2">
      <c r="B177" s="94" t="s">
        <v>17</v>
      </c>
      <c r="D177" s="108" t="s">
        <v>2</v>
      </c>
      <c r="E177" s="109"/>
      <c r="F177" s="110"/>
      <c r="G177" s="114" t="s">
        <v>9</v>
      </c>
      <c r="H177" s="97" t="s">
        <v>0</v>
      </c>
      <c r="I177" s="97" t="s">
        <v>29</v>
      </c>
      <c r="J177" s="97" t="s">
        <v>30</v>
      </c>
      <c r="K177" s="97" t="s">
        <v>31</v>
      </c>
      <c r="L177" s="97" t="s">
        <v>3</v>
      </c>
      <c r="M177" s="18" t="str">
        <f t="shared" ref="M177:AD177" si="42">IF(OR(TRIM(M173)=0,TRIM(M173)=""),"",IF(IFERROR(TRIM(INDEX(QryItemNamed,MATCH(TRIM(M173),ITEM,0),2)),"")="Y","SPECIAL",LEFT(IFERROR(TRIM(INDEX(ITEM,MATCH(TRIM(M173),ITEM,0))),""),3)))</f>
        <v/>
      </c>
      <c r="N177" s="18" t="str">
        <f t="shared" si="42"/>
        <v/>
      </c>
      <c r="O177" s="18" t="str">
        <f t="shared" si="42"/>
        <v/>
      </c>
      <c r="P177" s="18" t="str">
        <f t="shared" si="42"/>
        <v/>
      </c>
      <c r="Q177" s="18" t="str">
        <f t="shared" si="42"/>
        <v/>
      </c>
      <c r="R177" s="18" t="str">
        <f t="shared" si="42"/>
        <v/>
      </c>
      <c r="S177" s="18" t="str">
        <f t="shared" si="42"/>
        <v/>
      </c>
      <c r="T177" s="18" t="str">
        <f t="shared" si="42"/>
        <v/>
      </c>
      <c r="U177" s="18" t="str">
        <f t="shared" si="42"/>
        <v/>
      </c>
      <c r="V177" s="18" t="str">
        <f t="shared" si="42"/>
        <v/>
      </c>
      <c r="W177" s="18" t="str">
        <f t="shared" si="42"/>
        <v/>
      </c>
      <c r="X177" s="18" t="str">
        <f t="shared" si="42"/>
        <v/>
      </c>
      <c r="Y177" s="18" t="str">
        <f t="shared" si="42"/>
        <v/>
      </c>
      <c r="Z177" s="18" t="str">
        <f t="shared" si="42"/>
        <v/>
      </c>
      <c r="AA177" s="18" t="str">
        <f t="shared" si="42"/>
        <v/>
      </c>
      <c r="AB177" s="18" t="str">
        <f t="shared" si="42"/>
        <v/>
      </c>
      <c r="AC177" s="18" t="str">
        <f t="shared" si="42"/>
        <v/>
      </c>
      <c r="AD177" s="18" t="str">
        <f t="shared" si="42"/>
        <v/>
      </c>
    </row>
    <row r="178" spans="2:30" ht="12.75" customHeight="1" x14ac:dyDescent="0.2">
      <c r="B178" s="95"/>
      <c r="D178" s="111"/>
      <c r="E178" s="112"/>
      <c r="F178" s="113"/>
      <c r="G178" s="115"/>
      <c r="H178" s="98"/>
      <c r="I178" s="98"/>
      <c r="J178" s="98"/>
      <c r="K178" s="98"/>
      <c r="L178" s="98"/>
      <c r="M178" s="88" t="str">
        <f t="shared" ref="M178:AD178" si="43">IF(OR(TRIM(M173)=0,TRIM(M173)=""),IF(M174="","",M174),IF(IFERROR(TRIM(INDEX(QryItemNamed,MATCH(TRIM(M173),ITEM,0),2)),"")="Y",RIGHT(IFERROR(TRIM(INDEX(QryItemNamed,MATCH(TRIM(M173),ITEM,0),4)),"123456789012"),LEN(IFERROR(TRIM(INDEX(QryItemNamed,MATCH(TRIM(M173),ITEM,0),4)),"123456789012"))-10)&amp;M174,IFERROR(TRIM(INDEX(QryItemNamed,MATCH(TRIM(M173),ITEM,0),4))&amp;M174,"ITEM CODE DOES NOT EXIST IN ITEM MASTER")))</f>
        <v/>
      </c>
      <c r="N178" s="88" t="str">
        <f t="shared" si="43"/>
        <v/>
      </c>
      <c r="O178" s="88" t="str">
        <f t="shared" si="43"/>
        <v/>
      </c>
      <c r="P178" s="88" t="str">
        <f t="shared" si="43"/>
        <v/>
      </c>
      <c r="Q178" s="88" t="str">
        <f t="shared" si="43"/>
        <v/>
      </c>
      <c r="R178" s="88" t="str">
        <f t="shared" si="43"/>
        <v/>
      </c>
      <c r="S178" s="88" t="str">
        <f t="shared" si="43"/>
        <v/>
      </c>
      <c r="T178" s="88" t="str">
        <f t="shared" si="43"/>
        <v/>
      </c>
      <c r="U178" s="88" t="str">
        <f t="shared" si="43"/>
        <v/>
      </c>
      <c r="V178" s="88" t="str">
        <f t="shared" si="43"/>
        <v/>
      </c>
      <c r="W178" s="88" t="str">
        <f t="shared" si="43"/>
        <v/>
      </c>
      <c r="X178" s="88" t="str">
        <f t="shared" si="43"/>
        <v/>
      </c>
      <c r="Y178" s="88" t="str">
        <f t="shared" si="43"/>
        <v/>
      </c>
      <c r="Z178" s="88" t="str">
        <f t="shared" si="43"/>
        <v/>
      </c>
      <c r="AA178" s="88" t="str">
        <f t="shared" si="43"/>
        <v/>
      </c>
      <c r="AB178" s="88" t="str">
        <f t="shared" si="43"/>
        <v/>
      </c>
      <c r="AC178" s="88" t="str">
        <f t="shared" si="43"/>
        <v/>
      </c>
      <c r="AD178" s="88" t="str">
        <f t="shared" si="43"/>
        <v/>
      </c>
    </row>
    <row r="179" spans="2:30" ht="12.75" customHeight="1" x14ac:dyDescent="0.2">
      <c r="B179" s="95"/>
      <c r="D179" s="111"/>
      <c r="E179" s="112"/>
      <c r="F179" s="113"/>
      <c r="G179" s="115"/>
      <c r="H179" s="98"/>
      <c r="I179" s="98"/>
      <c r="J179" s="98"/>
      <c r="K179" s="98"/>
      <c r="L179" s="98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89"/>
      <c r="AC179" s="89"/>
      <c r="AD179" s="89"/>
    </row>
    <row r="180" spans="2:30" ht="12.75" customHeight="1" x14ac:dyDescent="0.2">
      <c r="B180" s="95"/>
      <c r="D180" s="111"/>
      <c r="E180" s="112"/>
      <c r="F180" s="113"/>
      <c r="G180" s="115"/>
      <c r="H180" s="98"/>
      <c r="I180" s="98"/>
      <c r="J180" s="98"/>
      <c r="K180" s="98"/>
      <c r="L180" s="98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</row>
    <row r="181" spans="2:30" ht="12.75" customHeight="1" x14ac:dyDescent="0.2">
      <c r="B181" s="95"/>
      <c r="D181" s="111"/>
      <c r="E181" s="112"/>
      <c r="F181" s="113"/>
      <c r="G181" s="115"/>
      <c r="H181" s="98"/>
      <c r="I181" s="98"/>
      <c r="J181" s="98"/>
      <c r="K181" s="98"/>
      <c r="L181" s="98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</row>
    <row r="182" spans="2:30" ht="12.75" customHeight="1" x14ac:dyDescent="0.2">
      <c r="B182" s="95"/>
      <c r="D182" s="111"/>
      <c r="E182" s="112"/>
      <c r="F182" s="113"/>
      <c r="G182" s="115"/>
      <c r="H182" s="98"/>
      <c r="I182" s="98"/>
      <c r="J182" s="98"/>
      <c r="K182" s="98"/>
      <c r="L182" s="98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89"/>
      <c r="AC182" s="89"/>
      <c r="AD182" s="89"/>
    </row>
    <row r="183" spans="2:30" ht="12.75" customHeight="1" x14ac:dyDescent="0.2">
      <c r="B183" s="95"/>
      <c r="D183" s="111"/>
      <c r="E183" s="112"/>
      <c r="F183" s="113"/>
      <c r="G183" s="115"/>
      <c r="H183" s="98"/>
      <c r="I183" s="98"/>
      <c r="J183" s="98"/>
      <c r="K183" s="98"/>
      <c r="L183" s="98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  <c r="AA183" s="89"/>
      <c r="AB183" s="89"/>
      <c r="AC183" s="89"/>
      <c r="AD183" s="89"/>
    </row>
    <row r="184" spans="2:30" ht="12.75" customHeight="1" x14ac:dyDescent="0.2">
      <c r="B184" s="95"/>
      <c r="D184" s="111"/>
      <c r="E184" s="112"/>
      <c r="F184" s="113"/>
      <c r="G184" s="115"/>
      <c r="H184" s="98"/>
      <c r="I184" s="98"/>
      <c r="J184" s="98"/>
      <c r="K184" s="98"/>
      <c r="L184" s="98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  <c r="AA184" s="89"/>
      <c r="AB184" s="89"/>
      <c r="AC184" s="89"/>
      <c r="AD184" s="89"/>
    </row>
    <row r="185" spans="2:30" ht="12.75" customHeight="1" x14ac:dyDescent="0.2">
      <c r="B185" s="95"/>
      <c r="D185" s="111"/>
      <c r="E185" s="112"/>
      <c r="F185" s="113"/>
      <c r="G185" s="115"/>
      <c r="H185" s="98"/>
      <c r="I185" s="98"/>
      <c r="J185" s="98"/>
      <c r="K185" s="98"/>
      <c r="L185" s="98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  <c r="AA185" s="89"/>
      <c r="AB185" s="89"/>
      <c r="AC185" s="89"/>
      <c r="AD185" s="89"/>
    </row>
    <row r="186" spans="2:30" ht="12.75" customHeight="1" x14ac:dyDescent="0.2">
      <c r="B186" s="95"/>
      <c r="D186" s="111"/>
      <c r="E186" s="112"/>
      <c r="F186" s="113"/>
      <c r="G186" s="115"/>
      <c r="H186" s="98"/>
      <c r="I186" s="98"/>
      <c r="J186" s="98"/>
      <c r="K186" s="98"/>
      <c r="L186" s="98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</row>
    <row r="187" spans="2:30" ht="12.75" customHeight="1" x14ac:dyDescent="0.2">
      <c r="B187" s="95"/>
      <c r="D187" s="111"/>
      <c r="E187" s="112"/>
      <c r="F187" s="113"/>
      <c r="G187" s="115"/>
      <c r="H187" s="98"/>
      <c r="I187" s="98"/>
      <c r="J187" s="98"/>
      <c r="K187" s="98"/>
      <c r="L187" s="98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</row>
    <row r="188" spans="2:30" ht="12.75" customHeight="1" x14ac:dyDescent="0.2">
      <c r="B188" s="95"/>
      <c r="D188" s="111"/>
      <c r="E188" s="112"/>
      <c r="F188" s="113"/>
      <c r="G188" s="115"/>
      <c r="H188" s="98"/>
      <c r="I188" s="98"/>
      <c r="J188" s="98"/>
      <c r="K188" s="98"/>
      <c r="L188" s="98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</row>
    <row r="189" spans="2:30" ht="12.75" customHeight="1" x14ac:dyDescent="0.2">
      <c r="B189" s="95"/>
      <c r="D189" s="111"/>
      <c r="E189" s="112"/>
      <c r="F189" s="113"/>
      <c r="G189" s="115"/>
      <c r="H189" s="98"/>
      <c r="I189" s="121"/>
      <c r="J189" s="121"/>
      <c r="K189" s="121"/>
      <c r="L189" s="121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</row>
    <row r="190" spans="2:30" ht="12.75" customHeight="1" thickBot="1" x14ac:dyDescent="0.25">
      <c r="B190" s="96"/>
      <c r="D190" s="99"/>
      <c r="E190" s="99"/>
      <c r="F190" s="99"/>
      <c r="G190" s="19"/>
      <c r="H190" s="20"/>
      <c r="I190" s="21" t="s">
        <v>6</v>
      </c>
      <c r="J190" s="21" t="s">
        <v>6</v>
      </c>
      <c r="K190" s="21" t="s">
        <v>10</v>
      </c>
      <c r="L190" s="21" t="s">
        <v>10</v>
      </c>
      <c r="M190" s="21" t="str">
        <f t="shared" ref="M190:AD190" si="44">IF(OR(TRIM(M173)=0,TRIM(M173)=""),"",IFERROR(TRIM(INDEX(QryItemNamed,MATCH(TRIM(M173),ITEM,0),3)),""))</f>
        <v/>
      </c>
      <c r="N190" s="21" t="str">
        <f t="shared" si="44"/>
        <v/>
      </c>
      <c r="O190" s="21" t="str">
        <f t="shared" si="44"/>
        <v/>
      </c>
      <c r="P190" s="21" t="str">
        <f t="shared" si="44"/>
        <v/>
      </c>
      <c r="Q190" s="21" t="str">
        <f t="shared" si="44"/>
        <v/>
      </c>
      <c r="R190" s="21" t="str">
        <f t="shared" si="44"/>
        <v/>
      </c>
      <c r="S190" s="21" t="str">
        <f t="shared" si="44"/>
        <v/>
      </c>
      <c r="T190" s="21" t="str">
        <f t="shared" si="44"/>
        <v/>
      </c>
      <c r="U190" s="21" t="str">
        <f t="shared" si="44"/>
        <v/>
      </c>
      <c r="V190" s="21" t="str">
        <f t="shared" si="44"/>
        <v/>
      </c>
      <c r="W190" s="21" t="str">
        <f t="shared" si="44"/>
        <v/>
      </c>
      <c r="X190" s="21" t="str">
        <f t="shared" si="44"/>
        <v/>
      </c>
      <c r="Y190" s="21" t="str">
        <f t="shared" si="44"/>
        <v/>
      </c>
      <c r="Z190" s="21" t="str">
        <f t="shared" si="44"/>
        <v/>
      </c>
      <c r="AA190" s="21" t="str">
        <f t="shared" si="44"/>
        <v/>
      </c>
      <c r="AB190" s="21" t="str">
        <f t="shared" si="44"/>
        <v/>
      </c>
      <c r="AC190" s="21" t="str">
        <f t="shared" si="44"/>
        <v/>
      </c>
      <c r="AD190" s="21" t="str">
        <f t="shared" si="44"/>
        <v/>
      </c>
    </row>
    <row r="191" spans="2:30" ht="12.75" customHeight="1" x14ac:dyDescent="0.2">
      <c r="B191" s="46"/>
      <c r="D191" s="22"/>
      <c r="E191" s="23"/>
      <c r="F191" s="22"/>
      <c r="G191" s="24"/>
      <c r="H191" s="23"/>
      <c r="I191" s="25" t="str">
        <f>IF(D191&lt;&gt;"",F191-D191,"")</f>
        <v/>
      </c>
      <c r="J191" s="25"/>
      <c r="K191" s="25" t="str">
        <f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5"/>
    </row>
    <row r="192" spans="2:30" ht="12.75" customHeight="1" x14ac:dyDescent="0.2">
      <c r="B192" s="47"/>
      <c r="D192" s="22"/>
      <c r="E192" s="23" t="s">
        <v>1</v>
      </c>
      <c r="F192" s="22"/>
      <c r="G192" s="24"/>
      <c r="H192" s="23"/>
      <c r="I192" s="25" t="str">
        <f t="shared" ref="I192:I249" si="45">IF(D192&lt;&gt;"",F192-D192,"")</f>
        <v/>
      </c>
      <c r="J192" s="25"/>
      <c r="K192" s="25" t="str">
        <f t="shared" ref="K192:K249" si="46">IF(D192&lt;&gt;"",I192*J192/9,"")</f>
        <v/>
      </c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6"/>
      <c r="AD192" s="27"/>
    </row>
    <row r="193" spans="2:30" ht="12.75" customHeight="1" x14ac:dyDescent="0.2">
      <c r="B193" s="47"/>
      <c r="D193" s="28"/>
      <c r="E193" s="29"/>
      <c r="F193" s="28"/>
      <c r="G193" s="30"/>
      <c r="H193" s="29"/>
      <c r="I193" s="27" t="str">
        <f t="shared" si="45"/>
        <v/>
      </c>
      <c r="J193" s="27"/>
      <c r="K193" s="27" t="str">
        <f t="shared" si="46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">
      <c r="B194" s="47"/>
      <c r="D194" s="28"/>
      <c r="E194" s="29"/>
      <c r="F194" s="28"/>
      <c r="G194" s="30"/>
      <c r="H194" s="29"/>
      <c r="I194" s="27" t="str">
        <f t="shared" si="45"/>
        <v/>
      </c>
      <c r="J194" s="27"/>
      <c r="K194" s="27" t="str">
        <f t="shared" si="46"/>
        <v/>
      </c>
      <c r="L194" s="27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7"/>
      <c r="AC194" s="26"/>
      <c r="AD194" s="27"/>
    </row>
    <row r="195" spans="2:30" ht="12.75" customHeight="1" x14ac:dyDescent="0.2">
      <c r="B195" s="47"/>
      <c r="D195" s="28"/>
      <c r="E195" s="29"/>
      <c r="F195" s="28"/>
      <c r="G195" s="30"/>
      <c r="H195" s="29"/>
      <c r="I195" s="27" t="str">
        <f t="shared" si="45"/>
        <v/>
      </c>
      <c r="J195" s="27"/>
      <c r="K195" s="27" t="str">
        <f t="shared" si="46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5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7"/>
      <c r="D196" s="28"/>
      <c r="E196" s="29"/>
      <c r="F196" s="28"/>
      <c r="G196" s="30"/>
      <c r="H196" s="29"/>
      <c r="I196" s="27" t="str">
        <f t="shared" si="45"/>
        <v/>
      </c>
      <c r="J196" s="27"/>
      <c r="K196" s="27" t="str">
        <f t="shared" si="46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7"/>
      <c r="D197" s="28"/>
      <c r="E197" s="29"/>
      <c r="F197" s="28"/>
      <c r="G197" s="30"/>
      <c r="H197" s="29"/>
      <c r="I197" s="27" t="str">
        <f t="shared" si="45"/>
        <v/>
      </c>
      <c r="J197" s="27"/>
      <c r="K197" s="27" t="str">
        <f t="shared" si="46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7"/>
      <c r="D198" s="28"/>
      <c r="E198" s="29"/>
      <c r="F198" s="28"/>
      <c r="G198" s="30"/>
      <c r="H198" s="29"/>
      <c r="I198" s="27" t="str">
        <f t="shared" si="45"/>
        <v/>
      </c>
      <c r="J198" s="27"/>
      <c r="K198" s="27" t="str">
        <f t="shared" si="46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7"/>
      <c r="D199" s="28"/>
      <c r="E199" s="29"/>
      <c r="F199" s="28"/>
      <c r="G199" s="30"/>
      <c r="H199" s="29"/>
      <c r="I199" s="27" t="str">
        <f t="shared" si="45"/>
        <v/>
      </c>
      <c r="J199" s="27"/>
      <c r="K199" s="27" t="str">
        <f t="shared" si="46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7"/>
      <c r="D200" s="28"/>
      <c r="E200" s="29"/>
      <c r="F200" s="28"/>
      <c r="G200" s="30"/>
      <c r="H200" s="29"/>
      <c r="I200" s="27" t="str">
        <f t="shared" si="45"/>
        <v/>
      </c>
      <c r="J200" s="27"/>
      <c r="K200" s="27" t="str">
        <f t="shared" si="46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7"/>
      <c r="D201" s="28"/>
      <c r="E201" s="29"/>
      <c r="F201" s="28"/>
      <c r="G201" s="30"/>
      <c r="H201" s="29"/>
      <c r="I201" s="27" t="str">
        <f t="shared" si="45"/>
        <v/>
      </c>
      <c r="J201" s="27"/>
      <c r="K201" s="27" t="str">
        <f t="shared" si="46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7"/>
      <c r="D202" s="28"/>
      <c r="E202" s="29"/>
      <c r="F202" s="28"/>
      <c r="G202" s="30"/>
      <c r="H202" s="29"/>
      <c r="I202" s="27" t="str">
        <f t="shared" si="45"/>
        <v/>
      </c>
      <c r="J202" s="27"/>
      <c r="K202" s="27" t="str">
        <f t="shared" si="46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7"/>
      <c r="D203" s="28"/>
      <c r="E203" s="29"/>
      <c r="F203" s="28"/>
      <c r="G203" s="30"/>
      <c r="H203" s="29"/>
      <c r="I203" s="27" t="str">
        <f t="shared" si="45"/>
        <v/>
      </c>
      <c r="J203" s="27"/>
      <c r="K203" s="27" t="str">
        <f t="shared" si="46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7"/>
      <c r="D204" s="28"/>
      <c r="E204" s="29"/>
      <c r="F204" s="28"/>
      <c r="G204" s="30"/>
      <c r="H204" s="29"/>
      <c r="I204" s="27" t="str">
        <f t="shared" si="45"/>
        <v/>
      </c>
      <c r="J204" s="27"/>
      <c r="K204" s="27" t="str">
        <f t="shared" si="46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7"/>
      <c r="D205" s="28"/>
      <c r="E205" s="29"/>
      <c r="F205" s="28"/>
      <c r="G205" s="30"/>
      <c r="H205" s="29"/>
      <c r="I205" s="27" t="str">
        <f t="shared" si="45"/>
        <v/>
      </c>
      <c r="J205" s="27"/>
      <c r="K205" s="27" t="str">
        <f t="shared" si="46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7"/>
      <c r="D206" s="28"/>
      <c r="E206" s="29"/>
      <c r="F206" s="28"/>
      <c r="G206" s="30"/>
      <c r="H206" s="29"/>
      <c r="I206" s="27" t="str">
        <f t="shared" si="45"/>
        <v/>
      </c>
      <c r="J206" s="27"/>
      <c r="K206" s="27" t="str">
        <f t="shared" si="46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7"/>
      <c r="D207" s="28"/>
      <c r="E207" s="29"/>
      <c r="F207" s="28"/>
      <c r="G207" s="30"/>
      <c r="H207" s="29"/>
      <c r="I207" s="27" t="str">
        <f t="shared" si="45"/>
        <v/>
      </c>
      <c r="J207" s="27"/>
      <c r="K207" s="27" t="str">
        <f t="shared" si="46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7"/>
      <c r="D208" s="28"/>
      <c r="E208" s="29"/>
      <c r="F208" s="28"/>
      <c r="G208" s="30"/>
      <c r="H208" s="29"/>
      <c r="I208" s="27" t="str">
        <f t="shared" si="45"/>
        <v/>
      </c>
      <c r="J208" s="27"/>
      <c r="K208" s="27" t="str">
        <f t="shared" si="46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7"/>
      <c r="D209" s="28"/>
      <c r="E209" s="29"/>
      <c r="F209" s="28"/>
      <c r="G209" s="30"/>
      <c r="H209" s="29"/>
      <c r="I209" s="27" t="str">
        <f t="shared" si="45"/>
        <v/>
      </c>
      <c r="J209" s="27"/>
      <c r="K209" s="27" t="str">
        <f t="shared" si="46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7"/>
      <c r="D210" s="28"/>
      <c r="E210" s="29"/>
      <c r="F210" s="28"/>
      <c r="G210" s="30"/>
      <c r="H210" s="29"/>
      <c r="I210" s="27" t="str">
        <f t="shared" si="45"/>
        <v/>
      </c>
      <c r="J210" s="27"/>
      <c r="K210" s="27" t="str">
        <f t="shared" si="46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7"/>
      <c r="D211" s="28"/>
      <c r="E211" s="29"/>
      <c r="F211" s="28"/>
      <c r="G211" s="30"/>
      <c r="H211" s="29"/>
      <c r="I211" s="27" t="str">
        <f t="shared" si="45"/>
        <v/>
      </c>
      <c r="J211" s="27"/>
      <c r="K211" s="27" t="str">
        <f t="shared" si="46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7"/>
      <c r="D212" s="28"/>
      <c r="E212" s="29"/>
      <c r="F212" s="28"/>
      <c r="G212" s="30"/>
      <c r="H212" s="29"/>
      <c r="I212" s="27" t="str">
        <f t="shared" si="45"/>
        <v/>
      </c>
      <c r="J212" s="27"/>
      <c r="K212" s="27" t="str">
        <f t="shared" si="46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7"/>
      <c r="D213" s="28"/>
      <c r="E213" s="29"/>
      <c r="F213" s="28"/>
      <c r="G213" s="30"/>
      <c r="H213" s="29"/>
      <c r="I213" s="27" t="str">
        <f t="shared" si="45"/>
        <v/>
      </c>
      <c r="J213" s="27"/>
      <c r="K213" s="27" t="str">
        <f t="shared" si="46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7"/>
      <c r="D214" s="28"/>
      <c r="E214" s="29"/>
      <c r="F214" s="28"/>
      <c r="G214" s="30"/>
      <c r="H214" s="29"/>
      <c r="I214" s="27" t="str">
        <f t="shared" si="45"/>
        <v/>
      </c>
      <c r="J214" s="27"/>
      <c r="K214" s="27" t="str">
        <f t="shared" si="46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7"/>
      <c r="D215" s="28"/>
      <c r="E215" s="29"/>
      <c r="F215" s="28"/>
      <c r="G215" s="30"/>
      <c r="H215" s="29"/>
      <c r="I215" s="27" t="str">
        <f t="shared" si="45"/>
        <v/>
      </c>
      <c r="J215" s="27"/>
      <c r="K215" s="27" t="str">
        <f t="shared" si="46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7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7"/>
      <c r="D216" s="28"/>
      <c r="E216" s="29"/>
      <c r="F216" s="28"/>
      <c r="G216" s="30"/>
      <c r="H216" s="29"/>
      <c r="I216" s="27" t="str">
        <f t="shared" si="45"/>
        <v/>
      </c>
      <c r="J216" s="27"/>
      <c r="K216" s="27" t="str">
        <f t="shared" si="46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5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7"/>
      <c r="D217" s="28"/>
      <c r="E217" s="29"/>
      <c r="F217" s="28"/>
      <c r="G217" s="30"/>
      <c r="H217" s="29"/>
      <c r="I217" s="27" t="str">
        <f t="shared" si="45"/>
        <v/>
      </c>
      <c r="J217" s="27"/>
      <c r="K217" s="27" t="str">
        <f t="shared" si="46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7"/>
      <c r="D218" s="28"/>
      <c r="E218" s="29"/>
      <c r="F218" s="28"/>
      <c r="G218" s="30"/>
      <c r="H218" s="29"/>
      <c r="I218" s="27" t="str">
        <f t="shared" si="45"/>
        <v/>
      </c>
      <c r="J218" s="27"/>
      <c r="K218" s="27" t="str">
        <f t="shared" si="46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7"/>
      <c r="D219" s="28"/>
      <c r="E219" s="29"/>
      <c r="F219" s="28"/>
      <c r="G219" s="30"/>
      <c r="H219" s="29"/>
      <c r="I219" s="27" t="str">
        <f t="shared" si="45"/>
        <v/>
      </c>
      <c r="J219" s="27"/>
      <c r="K219" s="27" t="str">
        <f t="shared" si="46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7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7"/>
      <c r="D220" s="28"/>
      <c r="E220" s="29"/>
      <c r="F220" s="28"/>
      <c r="G220" s="30"/>
      <c r="H220" s="29"/>
      <c r="I220" s="27" t="str">
        <f t="shared" si="45"/>
        <v/>
      </c>
      <c r="J220" s="27"/>
      <c r="K220" s="27" t="str">
        <f t="shared" si="46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7"/>
      <c r="D221" s="28"/>
      <c r="E221" s="29"/>
      <c r="F221" s="28"/>
      <c r="G221" s="30"/>
      <c r="H221" s="29"/>
      <c r="I221" s="27" t="str">
        <f t="shared" si="45"/>
        <v/>
      </c>
      <c r="J221" s="27"/>
      <c r="K221" s="27" t="str">
        <f t="shared" si="46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7"/>
      <c r="D222" s="28"/>
      <c r="E222" s="29"/>
      <c r="F222" s="28"/>
      <c r="G222" s="30"/>
      <c r="H222" s="29"/>
      <c r="I222" s="27" t="str">
        <f t="shared" si="45"/>
        <v/>
      </c>
      <c r="J222" s="27"/>
      <c r="K222" s="27" t="str">
        <f t="shared" si="46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7"/>
      <c r="D223" s="28"/>
      <c r="E223" s="29"/>
      <c r="F223" s="28"/>
      <c r="G223" s="30"/>
      <c r="H223" s="29"/>
      <c r="I223" s="27" t="str">
        <f t="shared" si="45"/>
        <v/>
      </c>
      <c r="J223" s="27"/>
      <c r="K223" s="27" t="str">
        <f t="shared" si="46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7"/>
      <c r="D224" s="28"/>
      <c r="E224" s="29"/>
      <c r="F224" s="28"/>
      <c r="G224" s="30"/>
      <c r="H224" s="29"/>
      <c r="I224" s="27" t="str">
        <f t="shared" si="45"/>
        <v/>
      </c>
      <c r="J224" s="27"/>
      <c r="K224" s="27" t="str">
        <f t="shared" si="46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">
      <c r="B225" s="47"/>
      <c r="D225" s="28"/>
      <c r="E225" s="29"/>
      <c r="F225" s="28"/>
      <c r="G225" s="30"/>
      <c r="H225" s="29"/>
      <c r="I225" s="27" t="str">
        <f t="shared" si="45"/>
        <v/>
      </c>
      <c r="J225" s="27"/>
      <c r="K225" s="27" t="str">
        <f t="shared" si="46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5"/>
      <c r="Y225" s="31"/>
      <c r="Z225" s="31"/>
      <c r="AA225" s="27"/>
      <c r="AB225" s="27"/>
      <c r="AC225" s="26"/>
      <c r="AD225" s="27"/>
    </row>
    <row r="226" spans="2:30" ht="12.75" customHeight="1" x14ac:dyDescent="0.2">
      <c r="B226" s="47"/>
      <c r="D226" s="28"/>
      <c r="E226" s="29"/>
      <c r="F226" s="28"/>
      <c r="G226" s="30"/>
      <c r="H226" s="29"/>
      <c r="I226" s="27" t="str">
        <f t="shared" si="45"/>
        <v/>
      </c>
      <c r="J226" s="27"/>
      <c r="K226" s="27" t="str">
        <f t="shared" si="46"/>
        <v/>
      </c>
      <c r="L226" s="27"/>
      <c r="M226" s="25"/>
      <c r="N226" s="25"/>
      <c r="O226" s="27"/>
      <c r="P226" s="25"/>
      <c r="Q226" s="25"/>
      <c r="R226" s="25"/>
      <c r="S226" s="25"/>
      <c r="T226" s="25"/>
      <c r="U226" s="25"/>
      <c r="V226" s="25"/>
      <c r="W226" s="25"/>
      <c r="X226" s="27"/>
      <c r="Y226" s="31"/>
      <c r="Z226" s="31"/>
      <c r="AA226" s="27"/>
      <c r="AB226" s="27"/>
      <c r="AC226" s="31"/>
      <c r="AD226" s="27"/>
    </row>
    <row r="227" spans="2:30" ht="12.75" customHeight="1" x14ac:dyDescent="0.2">
      <c r="B227" s="47"/>
      <c r="D227" s="28"/>
      <c r="E227" s="29"/>
      <c r="F227" s="28"/>
      <c r="G227" s="30"/>
      <c r="H227" s="29"/>
      <c r="I227" s="27" t="str">
        <f t="shared" si="45"/>
        <v/>
      </c>
      <c r="J227" s="27"/>
      <c r="K227" s="27" t="str">
        <f t="shared" si="46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7"/>
      <c r="D228" s="28"/>
      <c r="E228" s="29"/>
      <c r="F228" s="28"/>
      <c r="G228" s="30"/>
      <c r="H228" s="29"/>
      <c r="I228" s="27" t="str">
        <f t="shared" si="45"/>
        <v/>
      </c>
      <c r="J228" s="27"/>
      <c r="K228" s="27" t="str">
        <f t="shared" si="46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7"/>
      <c r="D229" s="28"/>
      <c r="E229" s="29"/>
      <c r="F229" s="28"/>
      <c r="G229" s="30"/>
      <c r="H229" s="29"/>
      <c r="I229" s="27" t="str">
        <f t="shared" si="45"/>
        <v/>
      </c>
      <c r="J229" s="27"/>
      <c r="K229" s="27" t="str">
        <f t="shared" si="46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7"/>
      <c r="D230" s="28"/>
      <c r="E230" s="29"/>
      <c r="F230" s="28"/>
      <c r="G230" s="30"/>
      <c r="H230" s="29"/>
      <c r="I230" s="27" t="str">
        <f t="shared" si="45"/>
        <v/>
      </c>
      <c r="J230" s="27"/>
      <c r="K230" s="27" t="str">
        <f t="shared" si="46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7"/>
      <c r="D231" s="28"/>
      <c r="E231" s="29"/>
      <c r="F231" s="28"/>
      <c r="G231" s="30"/>
      <c r="H231" s="29"/>
      <c r="I231" s="27" t="str">
        <f t="shared" si="45"/>
        <v/>
      </c>
      <c r="J231" s="27"/>
      <c r="K231" s="27" t="str">
        <f t="shared" si="46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7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7"/>
      <c r="D232" s="28"/>
      <c r="E232" s="29"/>
      <c r="F232" s="28"/>
      <c r="G232" s="30"/>
      <c r="H232" s="29"/>
      <c r="I232" s="27" t="str">
        <f t="shared" si="45"/>
        <v/>
      </c>
      <c r="J232" s="27"/>
      <c r="K232" s="27" t="str">
        <f t="shared" si="46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7"/>
      <c r="D233" s="28"/>
      <c r="E233" s="29"/>
      <c r="F233" s="28"/>
      <c r="G233" s="30"/>
      <c r="H233" s="29"/>
      <c r="I233" s="27" t="str">
        <f t="shared" si="45"/>
        <v/>
      </c>
      <c r="J233" s="27"/>
      <c r="K233" s="27" t="str">
        <f t="shared" si="46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7"/>
      <c r="D234" s="28"/>
      <c r="E234" s="29"/>
      <c r="F234" s="28"/>
      <c r="G234" s="30"/>
      <c r="H234" s="32"/>
      <c r="I234" s="27" t="str">
        <f t="shared" si="45"/>
        <v/>
      </c>
      <c r="J234" s="27"/>
      <c r="K234" s="27" t="str">
        <f t="shared" si="46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7"/>
      <c r="D235" s="28"/>
      <c r="E235" s="29"/>
      <c r="F235" s="28"/>
      <c r="G235" s="30"/>
      <c r="H235" s="32"/>
      <c r="I235" s="27" t="str">
        <f t="shared" si="45"/>
        <v/>
      </c>
      <c r="J235" s="27"/>
      <c r="K235" s="27" t="str">
        <f t="shared" si="46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">
      <c r="B236" s="47"/>
      <c r="D236" s="28"/>
      <c r="E236" s="29"/>
      <c r="F236" s="28"/>
      <c r="G236" s="30"/>
      <c r="H236" s="32"/>
      <c r="I236" s="27" t="str">
        <f t="shared" si="45"/>
        <v/>
      </c>
      <c r="J236" s="27"/>
      <c r="K236" s="27" t="str">
        <f t="shared" si="46"/>
        <v/>
      </c>
      <c r="L236" s="27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7"/>
      <c r="AC236" s="26"/>
      <c r="AD236" s="27"/>
    </row>
    <row r="237" spans="2:30" ht="12.75" customHeight="1" x14ac:dyDescent="0.2">
      <c r="B237" s="47"/>
      <c r="D237" s="28"/>
      <c r="E237" s="29"/>
      <c r="F237" s="28"/>
      <c r="G237" s="30"/>
      <c r="H237" s="29"/>
      <c r="I237" s="27" t="str">
        <f t="shared" si="45"/>
        <v/>
      </c>
      <c r="J237" s="27"/>
      <c r="K237" s="27" t="str">
        <f t="shared" si="46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7"/>
      <c r="D238" s="28"/>
      <c r="E238" s="29"/>
      <c r="F238" s="28"/>
      <c r="G238" s="30"/>
      <c r="H238" s="29"/>
      <c r="I238" s="27" t="str">
        <f t="shared" si="45"/>
        <v/>
      </c>
      <c r="J238" s="27"/>
      <c r="K238" s="27" t="str">
        <f t="shared" si="46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7"/>
      <c r="D239" s="28"/>
      <c r="E239" s="29"/>
      <c r="F239" s="28"/>
      <c r="G239" s="30"/>
      <c r="H239" s="29"/>
      <c r="I239" s="27" t="str">
        <f t="shared" si="45"/>
        <v/>
      </c>
      <c r="J239" s="27"/>
      <c r="K239" s="27" t="str">
        <f t="shared" si="46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7"/>
      <c r="D240" s="28"/>
      <c r="E240" s="29"/>
      <c r="F240" s="28"/>
      <c r="G240" s="30"/>
      <c r="H240" s="29"/>
      <c r="I240" s="27" t="str">
        <f t="shared" si="45"/>
        <v/>
      </c>
      <c r="J240" s="27"/>
      <c r="K240" s="27" t="str">
        <f t="shared" si="46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">
      <c r="B241" s="47"/>
      <c r="D241" s="28"/>
      <c r="E241" s="29"/>
      <c r="F241" s="28"/>
      <c r="G241" s="30"/>
      <c r="H241" s="29"/>
      <c r="I241" s="27" t="str">
        <f t="shared" si="45"/>
        <v/>
      </c>
      <c r="J241" s="27"/>
      <c r="K241" s="27" t="str">
        <f t="shared" si="46"/>
        <v/>
      </c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31"/>
      <c r="Z241" s="25"/>
      <c r="AA241" s="25"/>
      <c r="AB241" s="27"/>
      <c r="AC241" s="26"/>
      <c r="AD241" s="27"/>
    </row>
    <row r="242" spans="2:30" ht="12.75" customHeight="1" x14ac:dyDescent="0.2">
      <c r="B242" s="47"/>
      <c r="D242" s="28"/>
      <c r="E242" s="29"/>
      <c r="F242" s="28"/>
      <c r="G242" s="30"/>
      <c r="H242" s="29"/>
      <c r="I242" s="27" t="str">
        <f t="shared" si="45"/>
        <v/>
      </c>
      <c r="J242" s="27"/>
      <c r="K242" s="27" t="str">
        <f t="shared" si="46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7"/>
      <c r="D243" s="28"/>
      <c r="E243" s="29"/>
      <c r="F243" s="28"/>
      <c r="G243" s="30"/>
      <c r="H243" s="29"/>
      <c r="I243" s="27" t="str">
        <f t="shared" si="45"/>
        <v/>
      </c>
      <c r="J243" s="27"/>
      <c r="K243" s="27" t="str">
        <f t="shared" si="46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7"/>
      <c r="D244" s="28"/>
      <c r="E244" s="29"/>
      <c r="F244" s="28"/>
      <c r="G244" s="30"/>
      <c r="H244" s="29"/>
      <c r="I244" s="27" t="str">
        <f t="shared" si="45"/>
        <v/>
      </c>
      <c r="J244" s="27"/>
      <c r="K244" s="27" t="str">
        <f t="shared" si="46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">
      <c r="B245" s="47"/>
      <c r="D245" s="28"/>
      <c r="E245" s="29"/>
      <c r="F245" s="28"/>
      <c r="G245" s="30"/>
      <c r="H245" s="29"/>
      <c r="I245" s="27" t="str">
        <f t="shared" si="45"/>
        <v/>
      </c>
      <c r="J245" s="27"/>
      <c r="K245" s="27" t="str">
        <f t="shared" si="46"/>
        <v/>
      </c>
      <c r="L245" s="27"/>
      <c r="M245" s="25"/>
      <c r="N245" s="25"/>
      <c r="O245" s="27"/>
      <c r="P245" s="25"/>
      <c r="Q245" s="25"/>
      <c r="R245" s="25"/>
      <c r="S245" s="25"/>
      <c r="T245" s="25"/>
      <c r="U245" s="25"/>
      <c r="V245" s="25"/>
      <c r="W245" s="25"/>
      <c r="X245" s="25"/>
      <c r="Y245" s="31"/>
      <c r="Z245" s="31"/>
      <c r="AA245" s="27"/>
      <c r="AB245" s="27"/>
      <c r="AC245" s="26"/>
      <c r="AD245" s="27"/>
    </row>
    <row r="246" spans="2:30" ht="12.75" customHeight="1" x14ac:dyDescent="0.2">
      <c r="B246" s="47"/>
      <c r="D246" s="33"/>
      <c r="E246" s="32"/>
      <c r="F246" s="33"/>
      <c r="G246" s="34"/>
      <c r="H246" s="32"/>
      <c r="I246" s="35" t="str">
        <f t="shared" si="45"/>
        <v/>
      </c>
      <c r="J246" s="35"/>
      <c r="K246" s="35" t="str">
        <f t="shared" si="46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">
      <c r="B247" s="47"/>
      <c r="D247" s="33"/>
      <c r="E247" s="32"/>
      <c r="F247" s="33"/>
      <c r="G247" s="34"/>
      <c r="H247" s="32"/>
      <c r="I247" s="35" t="str">
        <f t="shared" si="45"/>
        <v/>
      </c>
      <c r="J247" s="35"/>
      <c r="K247" s="35" t="str">
        <f t="shared" si="46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x14ac:dyDescent="0.2">
      <c r="B248" s="47"/>
      <c r="D248" s="33"/>
      <c r="E248" s="32"/>
      <c r="F248" s="33"/>
      <c r="G248" s="34"/>
      <c r="H248" s="32"/>
      <c r="I248" s="35" t="str">
        <f t="shared" si="45"/>
        <v/>
      </c>
      <c r="J248" s="35"/>
      <c r="K248" s="35" t="str">
        <f t="shared" si="46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25">
      <c r="B249" s="48"/>
      <c r="D249" s="37"/>
      <c r="E249" s="32"/>
      <c r="F249" s="38"/>
      <c r="G249" s="34"/>
      <c r="H249" s="32"/>
      <c r="I249" s="32" t="str">
        <f t="shared" si="45"/>
        <v/>
      </c>
      <c r="J249" s="35"/>
      <c r="K249" s="35" t="str">
        <f t="shared" si="46"/>
        <v/>
      </c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6"/>
      <c r="Z249" s="36"/>
      <c r="AA249" s="35"/>
      <c r="AB249" s="35"/>
      <c r="AC249" s="36"/>
      <c r="AD249" s="35"/>
    </row>
    <row r="250" spans="2:30" ht="12.75" customHeight="1" thickBot="1" x14ac:dyDescent="0.25">
      <c r="D250" s="102" t="s">
        <v>4</v>
      </c>
      <c r="E250" s="103"/>
      <c r="F250" s="103"/>
      <c r="G250" s="103"/>
      <c r="H250" s="103"/>
      <c r="I250" s="103"/>
      <c r="J250" s="103"/>
      <c r="K250" s="103"/>
      <c r="L250" s="104"/>
      <c r="M250" s="39" t="str">
        <f t="shared" ref="M250:AD250" si="47">IF(M173="","",IF(OR(M190="", M190="LS", M190="LUMP"),IF(SUM(COUNTIF(M191:M249,"LS")+COUNTIF(M191:M249,"LUMP"))&gt;0,"LS",""),IF(SUM(M191:M249)&lt;&gt;0,SUM(M191:M249),"")))</f>
        <v/>
      </c>
      <c r="N250" s="39" t="str">
        <f t="shared" si="47"/>
        <v/>
      </c>
      <c r="O250" s="39" t="str">
        <f t="shared" si="47"/>
        <v/>
      </c>
      <c r="P250" s="39" t="str">
        <f t="shared" si="47"/>
        <v/>
      </c>
      <c r="Q250" s="39" t="str">
        <f t="shared" si="47"/>
        <v/>
      </c>
      <c r="R250" s="39" t="str">
        <f t="shared" si="47"/>
        <v/>
      </c>
      <c r="S250" s="39" t="str">
        <f t="shared" si="47"/>
        <v/>
      </c>
      <c r="T250" s="39" t="str">
        <f t="shared" si="47"/>
        <v/>
      </c>
      <c r="U250" s="39" t="str">
        <f t="shared" si="47"/>
        <v/>
      </c>
      <c r="V250" s="39" t="str">
        <f t="shared" si="47"/>
        <v/>
      </c>
      <c r="W250" s="39" t="str">
        <f t="shared" si="47"/>
        <v/>
      </c>
      <c r="X250" s="39" t="str">
        <f t="shared" si="47"/>
        <v/>
      </c>
      <c r="Y250" s="39" t="str">
        <f t="shared" si="47"/>
        <v/>
      </c>
      <c r="Z250" s="39" t="str">
        <f t="shared" si="47"/>
        <v/>
      </c>
      <c r="AA250" s="39" t="str">
        <f t="shared" si="47"/>
        <v/>
      </c>
      <c r="AB250" s="39" t="str">
        <f t="shared" si="47"/>
        <v/>
      </c>
      <c r="AC250" s="39" t="str">
        <f t="shared" si="47"/>
        <v/>
      </c>
      <c r="AD250" s="39" t="str">
        <f t="shared" si="47"/>
        <v/>
      </c>
    </row>
    <row r="251" spans="2:30" ht="12.75" customHeight="1" x14ac:dyDescent="0.2">
      <c r="B251" s="6" t="s">
        <v>18</v>
      </c>
      <c r="D251" s="100" t="s">
        <v>5</v>
      </c>
      <c r="E251" s="101"/>
      <c r="F251" s="101"/>
      <c r="G251" s="101"/>
      <c r="H251" s="101"/>
      <c r="I251" s="101"/>
      <c r="J251" s="101"/>
      <c r="K251" s="101"/>
      <c r="L251" s="105"/>
      <c r="M251" s="40" t="str">
        <f t="shared" ref="M251:AD251" si="48">IF(M173="","",IF( M250="LS","LS",IF(M250&lt;&gt;"",ROUNDUP(M250,0),"")))</f>
        <v/>
      </c>
      <c r="N251" s="40" t="str">
        <f t="shared" si="48"/>
        <v/>
      </c>
      <c r="O251" s="40" t="str">
        <f t="shared" si="48"/>
        <v/>
      </c>
      <c r="P251" s="40" t="str">
        <f t="shared" si="48"/>
        <v/>
      </c>
      <c r="Q251" s="40" t="str">
        <f t="shared" si="48"/>
        <v/>
      </c>
      <c r="R251" s="40" t="str">
        <f t="shared" si="48"/>
        <v/>
      </c>
      <c r="S251" s="40" t="str">
        <f t="shared" si="48"/>
        <v/>
      </c>
      <c r="T251" s="40" t="str">
        <f t="shared" si="48"/>
        <v/>
      </c>
      <c r="U251" s="40" t="str">
        <f t="shared" si="48"/>
        <v/>
      </c>
      <c r="V251" s="40" t="str">
        <f t="shared" si="48"/>
        <v/>
      </c>
      <c r="W251" s="40" t="str">
        <f t="shared" si="48"/>
        <v/>
      </c>
      <c r="X251" s="40" t="str">
        <f t="shared" si="48"/>
        <v/>
      </c>
      <c r="Y251" s="40" t="str">
        <f t="shared" si="48"/>
        <v/>
      </c>
      <c r="Z251" s="40" t="str">
        <f t="shared" si="48"/>
        <v/>
      </c>
      <c r="AA251" s="40" t="str">
        <f t="shared" si="48"/>
        <v/>
      </c>
      <c r="AB251" s="40" t="str">
        <f t="shared" si="48"/>
        <v/>
      </c>
      <c r="AC251" s="40" t="str">
        <f t="shared" si="48"/>
        <v/>
      </c>
      <c r="AD251" s="40" t="str">
        <f t="shared" si="48"/>
        <v/>
      </c>
    </row>
  </sheetData>
  <mergeCells count="137">
    <mergeCell ref="M178:M189"/>
    <mergeCell ref="V178:V189"/>
    <mergeCell ref="U178:U189"/>
    <mergeCell ref="T178:T189"/>
    <mergeCell ref="S178:S189"/>
    <mergeCell ref="R178:R189"/>
    <mergeCell ref="Q178:Q189"/>
    <mergeCell ref="P178:P189"/>
    <mergeCell ref="O97:O108"/>
    <mergeCell ref="N97:N108"/>
    <mergeCell ref="O178:O189"/>
    <mergeCell ref="N178:N189"/>
    <mergeCell ref="D190:F190"/>
    <mergeCell ref="D250:L250"/>
    <mergeCell ref="D251:L251"/>
    <mergeCell ref="D177:F189"/>
    <mergeCell ref="G177:G189"/>
    <mergeCell ref="H177:H189"/>
    <mergeCell ref="I177:I189"/>
    <mergeCell ref="J177:J189"/>
    <mergeCell ref="K177:K189"/>
    <mergeCell ref="L177:L189"/>
    <mergeCell ref="AD178:AD189"/>
    <mergeCell ref="AC178:AC189"/>
    <mergeCell ref="AB178:AB189"/>
    <mergeCell ref="AA178:AA189"/>
    <mergeCell ref="Z178:Z189"/>
    <mergeCell ref="Y178:Y189"/>
    <mergeCell ref="S67:S78"/>
    <mergeCell ref="R67:R78"/>
    <mergeCell ref="Q67:Q78"/>
    <mergeCell ref="AD97:AD108"/>
    <mergeCell ref="AC97:AC108"/>
    <mergeCell ref="AB97:AB108"/>
    <mergeCell ref="AA97:AA108"/>
    <mergeCell ref="Y97:Y108"/>
    <mergeCell ref="X97:X108"/>
    <mergeCell ref="W97:W108"/>
    <mergeCell ref="V97:V108"/>
    <mergeCell ref="U97:U108"/>
    <mergeCell ref="T97:T108"/>
    <mergeCell ref="S97:S108"/>
    <mergeCell ref="R97:R108"/>
    <mergeCell ref="Z97:Z108"/>
    <mergeCell ref="X178:X189"/>
    <mergeCell ref="W178:W189"/>
    <mergeCell ref="V67:V78"/>
    <mergeCell ref="Q97:Q108"/>
    <mergeCell ref="L96:L108"/>
    <mergeCell ref="D96:F108"/>
    <mergeCell ref="G96:G108"/>
    <mergeCell ref="H96:H108"/>
    <mergeCell ref="AD67:AD78"/>
    <mergeCell ref="AC67:AC78"/>
    <mergeCell ref="AB67:AB78"/>
    <mergeCell ref="AA67:AA78"/>
    <mergeCell ref="E85:G85"/>
    <mergeCell ref="H85:I85"/>
    <mergeCell ref="D89:N89"/>
    <mergeCell ref="I96:I108"/>
    <mergeCell ref="P97:P108"/>
    <mergeCell ref="U67:U78"/>
    <mergeCell ref="T67:T78"/>
    <mergeCell ref="P67:P78"/>
    <mergeCell ref="M97:M108"/>
    <mergeCell ref="D88:N8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X15:X26"/>
    <mergeCell ref="Y15:Y26"/>
    <mergeCell ref="AD15:AD26"/>
    <mergeCell ref="Z15:Z26"/>
    <mergeCell ref="AA15:AA26"/>
    <mergeCell ref="AB15:AB26"/>
    <mergeCell ref="AC15:AC26"/>
    <mergeCell ref="B66:B79"/>
    <mergeCell ref="B96:B109"/>
    <mergeCell ref="B177:B190"/>
    <mergeCell ref="W15:W26"/>
    <mergeCell ref="B14:B27"/>
    <mergeCell ref="I14:I26"/>
    <mergeCell ref="D27:F27"/>
    <mergeCell ref="D59:L59"/>
    <mergeCell ref="U15:U26"/>
    <mergeCell ref="D58:L58"/>
    <mergeCell ref="D172:AD172"/>
    <mergeCell ref="D109:F109"/>
    <mergeCell ref="D169:L169"/>
    <mergeCell ref="D170:L170"/>
    <mergeCell ref="J96:J108"/>
    <mergeCell ref="E86:G86"/>
    <mergeCell ref="H86:I86"/>
    <mergeCell ref="E87:G87"/>
    <mergeCell ref="H87:I87"/>
    <mergeCell ref="D91:AD91"/>
    <mergeCell ref="K96:K108"/>
    <mergeCell ref="Z67:Z78"/>
    <mergeCell ref="Y67:Y78"/>
    <mergeCell ref="X67:X78"/>
    <mergeCell ref="D48:F48"/>
    <mergeCell ref="E81:G81"/>
    <mergeCell ref="H81:I81"/>
    <mergeCell ref="E82:G82"/>
    <mergeCell ref="H82:I82"/>
    <mergeCell ref="E83:G83"/>
    <mergeCell ref="H83:I83"/>
    <mergeCell ref="E84:G84"/>
    <mergeCell ref="H84:I84"/>
    <mergeCell ref="D66:D79"/>
    <mergeCell ref="E66:G79"/>
    <mergeCell ref="H66:I79"/>
    <mergeCell ref="D61:AD61"/>
    <mergeCell ref="J66:J79"/>
    <mergeCell ref="K66:K79"/>
    <mergeCell ref="L66:L79"/>
    <mergeCell ref="M66:M79"/>
    <mergeCell ref="N66:N79"/>
    <mergeCell ref="O67:O78"/>
    <mergeCell ref="D49:F49"/>
    <mergeCell ref="D50:F50"/>
    <mergeCell ref="E80:G80"/>
    <mergeCell ref="H80:I80"/>
    <mergeCell ref="W67:W7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M30:U44 M52:W52 M46:W46 I57:K57 K80:U80 M45:Q45 S45 U45 M53:Q53 U53 S53 I28:K47 I48 M48:R48 M29:S29 K48:K50 Q49:R50 M54:U56 I51:K56 M51:Q51 M47:Q47 V48 U51:V51 U47:V47 K85:U85 K82:Q84 U81:U84 K81:Q81 K86:U8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Tamara Maas</cp:lastModifiedBy>
  <cp:lastPrinted>2015-05-18T15:19:41Z</cp:lastPrinted>
  <dcterms:created xsi:type="dcterms:W3CDTF">2004-11-29T18:07:26Z</dcterms:created>
  <dcterms:modified xsi:type="dcterms:W3CDTF">2023-01-04T11:40:59Z</dcterms:modified>
</cp:coreProperties>
</file>