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620484\"/>
    </mc:Choice>
  </mc:AlternateContent>
  <xr:revisionPtr revIDLastSave="0" documentId="13_ncr:1_{114AFBE2-6AAE-4185-B81D-E3CB44C21C74}" xr6:coauthVersionLast="47" xr6:coauthVersionMax="47" xr10:uidLastSave="{00000000-0000-0000-0000-000000000000}"/>
  <bookViews>
    <workbookView xWindow="30705" yWindow="1725" windowWidth="21600" windowHeight="1114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1" l="1"/>
  <c r="C21" i="1"/>
  <c r="D21" i="1"/>
  <c r="E21" i="1"/>
  <c r="F21" i="1"/>
  <c r="B19" i="1"/>
  <c r="C19" i="1"/>
  <c r="D19" i="1"/>
  <c r="E19" i="1"/>
  <c r="F19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0" i="1"/>
  <c r="F18" i="1"/>
  <c r="F17" i="1"/>
  <c r="F16" i="1"/>
  <c r="T66" i="1" l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0" i="1"/>
  <c r="T18" i="1"/>
  <c r="T17" i="1"/>
  <c r="T16" i="1"/>
  <c r="E66" i="1" l="1"/>
  <c r="D66" i="1"/>
  <c r="C66" i="1"/>
  <c r="B66" i="1"/>
  <c r="E65" i="1"/>
  <c r="D65" i="1"/>
  <c r="C65" i="1"/>
  <c r="B65" i="1"/>
  <c r="E64" i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0" i="1"/>
  <c r="D20" i="1"/>
  <c r="C20" i="1"/>
  <c r="B20" i="1"/>
  <c r="E18" i="1"/>
  <c r="D18" i="1"/>
  <c r="C18" i="1"/>
  <c r="B18" i="1"/>
  <c r="E17" i="1"/>
  <c r="D17" i="1"/>
  <c r="C17" i="1"/>
  <c r="B1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<sst xmlns="http://schemas.openxmlformats.org/spreadsheetml/2006/main" count="43" uniqueCount="42">
  <si>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</si>
  <si>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</si>
  <si>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</si>
  <si>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</si>
  <si>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</si>
  <si>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</si>
  <si>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</si>
  <si>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</si>
  <si>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</si>
  <si>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</si>
  <si>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</si>
  <si>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</si>
  <si>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</si>
  <si>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</si>
  <si>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</si>
  <si>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</si>
  <si>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</si>
  <si>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</si>
  <si>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</si>
  <si>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</si>
  <si>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</si>
  <si>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</si>
  <si>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</si>
  <si>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</si>
  <si>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</si>
  <si>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</si>
  <si>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</si>
  <si>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</si>
  <si>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</si>
  <si>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</si>
  <si>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</si>
  <si>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</si>
  <si>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</si>
  <si>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</si>
  <si>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516E31200</t>
  </si>
  <si>
    <t>, 3.5"</t>
  </si>
  <si>
    <t>202E23501</t>
  </si>
  <si>
    <t>254E01000</t>
  </si>
  <si>
    <t>518E22300</t>
  </si>
  <si>
    <t>01/STR/05</t>
  </si>
  <si>
    <t>512E33010</t>
  </si>
  <si>
    <t>519E12300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</si>
</sst>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6"/>
  <sheetViews>
    <sheetView showGridLines="0" tabSelected="1" topLeftCell="A4" zoomScale="80" zoomScaleNormal="80" workbookViewId="0">
      <selection activeCell="I66" sqref="I66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0.570312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39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49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49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49" si="2">IF(OR(TRIM(N16)=0,TRIM(N16)=""),"",IF(IFERROR(TRIM(INDEX(QryItemNamed,MATCH(TRIM(N16),ITEM,0),3)),"")="LS","LS",IF((SUM(G16:J16)+O16)=0,"",SUM(G16:J16)+O16)))</f>
        <v/>
      </c>
      <c r="E16" s="14" t="str">
        <f t="shared" ref="E16:E49" si="3">IF(OR(TRIM(N16)=0,TRIM(N16)=""),"",IF(IFERROR(TRIM(INDEX(QryItemNamed,MATCH(TRIM(N16),ITEM,0),3)),"")="LS","",IFERROR(TRIM(INDEX(QryItemNamed,MATCH(TRIM(N16),ITEM,0),3)),"")))</f>
        <v/>
      </c>
      <c r="F16" s="15" t="str">
        <f t="shared" ref="F16:F49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49" si="5">IF(OR(TRIM(N16)=0,TRIM(N16)=""),"",IFERROR(TRIM(INDEX(QryItemNamed,MATCH(TRIM(N16),ITEM,0),6)),""))</f>
        <v/>
      </c>
      <c r="S16" s="46"/>
      <c r="T16" s="50" t="str">
        <f t="shared" ref="T16:T49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202</v>
      </c>
      <c r="C17" s="17" t="str">
        <f t="shared" si="1"/>
        <v>23501</v>
      </c>
      <c r="D17" s="18">
        <f t="shared" si="2"/>
        <v>104</v>
      </c>
      <c r="E17" s="18" t="str">
        <f t="shared" si="3"/>
        <v>SY</v>
      </c>
      <c r="F17" s="19" t="str">
        <f t="shared" si="4"/>
        <v>WEARING COURSE REMOVED, AS PER PLAN</v>
      </c>
      <c r="G17" s="31"/>
      <c r="H17" s="31"/>
      <c r="I17" s="31">
        <v>104</v>
      </c>
      <c r="J17" s="31"/>
      <c r="K17" s="32">
        <v>1</v>
      </c>
      <c r="L17" s="30"/>
      <c r="M17" s="30"/>
      <c r="N17" s="10" t="s">
        <v>36</v>
      </c>
      <c r="O17" s="39"/>
      <c r="P17" s="36"/>
      <c r="R17" s="41" t="str">
        <f t="shared" si="5"/>
        <v>0</v>
      </c>
      <c r="S17" s="42"/>
      <c r="T17" s="50" t="str">
        <f t="shared" si="6"/>
        <v/>
      </c>
    </row>
    <row r="18" spans="2:20" ht="12.75" customHeight="1" x14ac:dyDescent="0.2">
      <c r="B18" s="16" t="str">
        <f t="shared" si="0"/>
        <v>254</v>
      </c>
      <c r="C18" s="17" t="str">
        <f t="shared" si="1"/>
        <v>01000</v>
      </c>
      <c r="D18" s="18">
        <f t="shared" si="2"/>
        <v>870</v>
      </c>
      <c r="E18" s="18" t="str">
        <f t="shared" si="3"/>
        <v>SY</v>
      </c>
      <c r="F18" s="19" t="str">
        <f t="shared" si="4"/>
        <v>PAVEMENT PLANING, ASPHALT CONCRETE, 3.5"</v>
      </c>
      <c r="G18" s="31"/>
      <c r="H18" s="31"/>
      <c r="I18" s="31">
        <v>660</v>
      </c>
      <c r="J18" s="31">
        <v>210</v>
      </c>
      <c r="K18" s="32"/>
      <c r="L18" s="30"/>
      <c r="M18" s="30"/>
      <c r="N18" s="10" t="s">
        <v>37</v>
      </c>
      <c r="O18" s="39"/>
      <c r="P18" s="36" t="s">
        <v>35</v>
      </c>
      <c r="R18" s="41" t="str">
        <f t="shared" si="5"/>
        <v>1</v>
      </c>
      <c r="S18" s="42"/>
      <c r="T18" s="50" t="str">
        <f t="shared" si="6"/>
        <v>SPECIFY DEPTH</v>
      </c>
    </row>
    <row r="19" spans="2:20" ht="12.75" customHeight="1" x14ac:dyDescent="0.2">
      <c r="B19" s="16" t="str">
        <f t="shared" ref="B19" si="7">IF(OR(TRIM(N19)=0,TRIM(N19)=""),"",IF(IFERROR(TRIM(INDEX(QryItemNamed,MATCH(TRIM(N19),ITEM,0),2)),"")="Y","SPECIAL",LEFT(IFERROR(TRIM(INDEX(ITEM,MATCH(TRIM(N19),ITEM,0))),""),3)))</f>
        <v>512</v>
      </c>
      <c r="C19" s="17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>33010</v>
      </c>
      <c r="D19" s="18">
        <f t="shared" ref="D19" si="9">IF(OR(TRIM(N19)=0,TRIM(N19)=""),"",IF(IFERROR(TRIM(INDEX(QryItemNamed,MATCH(TRIM(N19),ITEM,0),3)),"")="LS","LS",IF((SUM(G19:J19)+O19)=0,"",SUM(G19:J19)+O19)))</f>
        <v>104</v>
      </c>
      <c r="E19" s="18" t="str">
        <f t="shared" ref="E19" si="10">IF(OR(TRIM(N19)=0,TRIM(N19)=""),"",IF(IFERROR(TRIM(INDEX(QryItemNamed,MATCH(TRIM(N19),ITEM,0),3)),"")="LS","",IFERROR(TRIM(INDEX(QryItemNamed,MATCH(TRIM(N19),ITEM,0),3)),"")))</f>
        <v>SY</v>
      </c>
      <c r="F19" s="19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>TYPE 3 WATERPROOFING</v>
      </c>
      <c r="G19" s="31"/>
      <c r="H19" s="31"/>
      <c r="I19" s="31">
        <v>104</v>
      </c>
      <c r="J19" s="31"/>
      <c r="K19" s="32"/>
      <c r="L19" s="30"/>
      <c r="M19" s="30"/>
      <c r="N19" s="10" t="s">
        <v>40</v>
      </c>
      <c r="O19" s="39"/>
      <c r="P19" s="36"/>
      <c r="R19" s="41"/>
      <c r="S19" s="42"/>
      <c r="T19" s="50"/>
    </row>
    <row r="20" spans="2:20" ht="12.75" customHeight="1" x14ac:dyDescent="0.2">
      <c r="B20" s="16" t="str">
        <f t="shared" si="0"/>
        <v>SPECIAL</v>
      </c>
      <c r="C20" s="17" t="str">
        <f t="shared" si="1"/>
        <v>51631200</v>
      </c>
      <c r="D20" s="18">
        <f t="shared" si="2"/>
        <v>168</v>
      </c>
      <c r="E20" s="18" t="str">
        <f t="shared" si="3"/>
        <v>FT</v>
      </c>
      <c r="F20" s="19" t="str">
        <f t="shared" si="4"/>
        <v>SAWING AND SEALING BITUMINOUS CONCRETE JOINTS</v>
      </c>
      <c r="G20" s="31"/>
      <c r="H20" s="31"/>
      <c r="I20" s="31"/>
      <c r="J20" s="31">
        <v>168</v>
      </c>
      <c r="K20" s="32">
        <v>2</v>
      </c>
      <c r="L20" s="30"/>
      <c r="M20" s="30"/>
      <c r="N20" s="10" t="s">
        <v>34</v>
      </c>
      <c r="O20" s="39"/>
      <c r="P20" s="36"/>
      <c r="R20" s="41" t="str">
        <f t="shared" si="5"/>
        <v>0</v>
      </c>
      <c r="S20" s="42"/>
      <c r="T20" s="50" t="str">
        <f t="shared" si="6"/>
        <v>STRUCTURE ITEM ONLY</v>
      </c>
    </row>
    <row r="21" spans="2:20" ht="12.75" customHeight="1" x14ac:dyDescent="0.2">
      <c r="B21" s="16" t="str">
        <f t="shared" ref="B21" si="12">IF(OR(TRIM(N21)=0,TRIM(N21)=""),"",IF(IFERROR(TRIM(INDEX(QryItemNamed,MATCH(TRIM(N21),ITEM,0),2)),"")="Y","SPECIAL",LEFT(IFERROR(TRIM(INDEX(ITEM,MATCH(TRIM(N21),ITEM,0))),""),3)))</f>
        <v>SPECIAL</v>
      </c>
      <c r="C21" s="17" t="str">
        <f t="shared" ref="C21" si="13">IF(OR(TRIM(N21)=0,TRIM(N21)=""),"",IF(IFERROR(TRIM(INDEX(QryItemNamed,MATCH(TRIM(N21),ITEM,0),2)),"")="Y",LEFT(IFERROR(TRIM(INDEX(ITEM,MATCH(TRIM(N21),ITEM,0))),""),3)&amp;RIGHT(IFERROR(TRIM(INDEX(ITEM,MATCH(TRIM(N21),ITEM,0))),""),5),RIGHT(IFERROR(TRIM(INDEX(ITEM,MATCH(TRIM(N21),ITEM,0))),""),5)))</f>
        <v>51822300</v>
      </c>
      <c r="D21" s="18">
        <f t="shared" ref="D21" si="14">IF(OR(TRIM(N21)=0,TRIM(N21)=""),"",IF(IFERROR(TRIM(INDEX(QryItemNamed,MATCH(TRIM(N21),ITEM,0),3)),"")="LS","LS",IF((SUM(G21:J21)+O21)=0,"",SUM(G21:J21)+O21)))</f>
        <v>384</v>
      </c>
      <c r="E21" s="18" t="str">
        <f t="shared" ref="E21" si="15">IF(OR(TRIM(N21)=0,TRIM(N21)=""),"",IF(IFERROR(TRIM(INDEX(QryItemNamed,MATCH(TRIM(N21),ITEM,0),3)),"")="LS","",IFERROR(TRIM(INDEX(QryItemNamed,MATCH(TRIM(N21),ITEM,0),3)),"")))</f>
        <v>FT</v>
      </c>
      <c r="F21" s="19" t="str">
        <f t="shared" ref="F21" si="16">IF(OR(TRIM(N21)=0,TRIM(N21)=""),IF(P21="","",P21),IF(IFERROR(TRIM(INDEX(QryItemNamed,MATCH(TRIM(N21),ITEM,0),2)),"")="Y",TRIM(RIGHT(IFERROR(TRIM(INDEX(QryItemNamed,MATCH(TRIM(N21),ITEM,0),4)),"123456789012"),LEN(IFERROR(TRIM(INDEX(QryItemNamed,MATCH(TRIM(N21),ITEM,0),4)),"123456789012"))-9))&amp;P21,IFERROR(TRIM(INDEX(QryItemNamed,MATCH(TRIM(N21),ITEM,0),4))&amp;P21,"ITEM CODE DOES NOT EXIST IN ITEM MASTER")))</f>
        <v>STEEL DRIP STRIP</v>
      </c>
      <c r="G21" s="31"/>
      <c r="H21" s="31"/>
      <c r="I21" s="31">
        <v>384</v>
      </c>
      <c r="J21" s="31"/>
      <c r="K21" s="32"/>
      <c r="L21" s="30"/>
      <c r="M21" s="30"/>
      <c r="N21" s="10" t="s">
        <v>38</v>
      </c>
      <c r="O21" s="39"/>
      <c r="P21" s="36"/>
      <c r="R21" s="41"/>
      <c r="S21" s="42"/>
      <c r="T21" s="50"/>
    </row>
    <row r="22" spans="2:20" ht="12.75" customHeight="1" x14ac:dyDescent="0.2">
      <c r="B22" s="16" t="str">
        <f t="shared" si="0"/>
        <v>519</v>
      </c>
      <c r="C22" s="17" t="str">
        <f t="shared" si="1"/>
        <v>12300</v>
      </c>
      <c r="D22" s="18">
        <f t="shared" si="2"/>
        <v>6</v>
      </c>
      <c r="E22" s="18" t="str">
        <f t="shared" si="3"/>
        <v>SY</v>
      </c>
      <c r="F22" s="19" t="str">
        <f t="shared" si="4"/>
        <v>PATCHING CONCRETE BRIDGE DECK - TYPE B</v>
      </c>
      <c r="G22" s="31"/>
      <c r="H22" s="31"/>
      <c r="I22" s="31">
        <v>6</v>
      </c>
      <c r="J22" s="31"/>
      <c r="K22" s="32"/>
      <c r="L22" s="30"/>
      <c r="M22" s="30"/>
      <c r="N22" s="10" t="s">
        <v>41</v>
      </c>
      <c r="O22" s="39"/>
      <c r="P22" s="36"/>
      <c r="R22" s="41" t="str">
        <f t="shared" si="5"/>
        <v>0</v>
      </c>
      <c r="S22" s="42"/>
      <c r="T22" s="50" t="str">
        <f t="shared" si="6"/>
        <v/>
      </c>
    </row>
    <row r="23" spans="2:20" ht="12.75" hidden="1" customHeight="1" x14ac:dyDescent="0.2">
      <c r="B23" s="16" t="str">
        <f t="shared" si="0"/>
        <v/>
      </c>
      <c r="C23" s="17" t="str">
        <f t="shared" si="1"/>
        <v/>
      </c>
      <c r="D23" s="18" t="str">
        <f t="shared" si="2"/>
        <v/>
      </c>
      <c r="E23" s="18" t="str">
        <f t="shared" si="3"/>
        <v/>
      </c>
      <c r="F23" s="19" t="str">
        <f t="shared" si="4"/>
        <v/>
      </c>
      <c r="G23" s="31"/>
      <c r="H23" s="31"/>
      <c r="I23" s="31"/>
      <c r="J23" s="31"/>
      <c r="K23" s="32"/>
      <c r="L23" s="30"/>
      <c r="M23" s="30"/>
      <c r="N23" s="10"/>
      <c r="O23" s="39"/>
      <c r="P23" s="36"/>
      <c r="R23" s="41" t="str">
        <f t="shared" si="5"/>
        <v/>
      </c>
      <c r="S23" s="42"/>
      <c r="T23" s="50" t="str">
        <f t="shared" si="6"/>
        <v/>
      </c>
    </row>
    <row r="24" spans="2:20" ht="12.75" hidden="1" customHeight="1" x14ac:dyDescent="0.2">
      <c r="B24" s="16" t="str">
        <f t="shared" si="0"/>
        <v/>
      </c>
      <c r="C24" s="17" t="str">
        <f t="shared" si="1"/>
        <v/>
      </c>
      <c r="D24" s="18" t="str">
        <f t="shared" si="2"/>
        <v/>
      </c>
      <c r="E24" s="18" t="str">
        <f t="shared" si="3"/>
        <v/>
      </c>
      <c r="F24" s="19" t="str">
        <f t="shared" si="4"/>
        <v/>
      </c>
      <c r="G24" s="31"/>
      <c r="H24" s="31"/>
      <c r="I24" s="31"/>
      <c r="J24" s="31"/>
      <c r="K24" s="32"/>
      <c r="L24" s="30"/>
      <c r="M24" s="30"/>
      <c r="N24" s="10"/>
      <c r="O24" s="39"/>
      <c r="P24" s="36"/>
      <c r="R24" s="41" t="str">
        <f t="shared" si="5"/>
        <v/>
      </c>
      <c r="S24" s="42"/>
      <c r="T24" s="50" t="str">
        <f t="shared" si="6"/>
        <v/>
      </c>
    </row>
    <row r="25" spans="2:20" ht="12.75" hidden="1" customHeight="1" x14ac:dyDescent="0.2">
      <c r="B25" s="16" t="str">
        <f t="shared" si="0"/>
        <v/>
      </c>
      <c r="C25" s="17" t="str">
        <f t="shared" si="1"/>
        <v/>
      </c>
      <c r="D25" s="18" t="str">
        <f t="shared" si="2"/>
        <v/>
      </c>
      <c r="E25" s="18" t="str">
        <f t="shared" si="3"/>
        <v/>
      </c>
      <c r="F25" s="19" t="str">
        <f t="shared" si="4"/>
        <v/>
      </c>
      <c r="G25" s="31"/>
      <c r="H25" s="31"/>
      <c r="I25" s="31"/>
      <c r="J25" s="31"/>
      <c r="K25" s="32"/>
      <c r="L25" s="30"/>
      <c r="M25" s="30"/>
      <c r="N25" s="10"/>
      <c r="O25" s="39"/>
      <c r="P25" s="36"/>
      <c r="R25" s="41" t="str">
        <f t="shared" si="5"/>
        <v/>
      </c>
      <c r="S25" s="42"/>
      <c r="T25" s="50" t="str">
        <f t="shared" si="6"/>
        <v/>
      </c>
    </row>
    <row r="26" spans="2:20" ht="12.75" hidden="1" customHeight="1" x14ac:dyDescent="0.2">
      <c r="B26" s="16" t="str">
        <f t="shared" si="0"/>
        <v/>
      </c>
      <c r="C26" s="17" t="str">
        <f t="shared" si="1"/>
        <v/>
      </c>
      <c r="D26" s="18" t="str">
        <f t="shared" si="2"/>
        <v/>
      </c>
      <c r="E26" s="18" t="str">
        <f t="shared" si="3"/>
        <v/>
      </c>
      <c r="F26" s="19" t="str">
        <f t="shared" si="4"/>
        <v/>
      </c>
      <c r="G26" s="31"/>
      <c r="H26" s="31"/>
      <c r="I26" s="31"/>
      <c r="J26" s="31"/>
      <c r="K26" s="32"/>
      <c r="L26" s="30"/>
      <c r="M26" s="30"/>
      <c r="N26" s="10"/>
      <c r="O26" s="39"/>
      <c r="P26" s="36"/>
      <c r="R26" s="41" t="str">
        <f t="shared" si="5"/>
        <v/>
      </c>
      <c r="S26" s="42"/>
      <c r="T26" s="50" t="str">
        <f t="shared" si="6"/>
        <v/>
      </c>
    </row>
    <row r="27" spans="2:20" ht="12.75" hidden="1" customHeight="1" x14ac:dyDescent="0.2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9"/>
      <c r="P27" s="36"/>
      <c r="R27" s="41" t="str">
        <f t="shared" si="5"/>
        <v/>
      </c>
      <c r="S27" s="42"/>
      <c r="T27" s="50" t="str">
        <f t="shared" si="6"/>
        <v/>
      </c>
    </row>
    <row r="28" spans="2:20" ht="12.75" hidden="1" customHeight="1" x14ac:dyDescent="0.2">
      <c r="B28" s="16" t="str">
        <f t="shared" si="0"/>
        <v/>
      </c>
      <c r="C28" s="17" t="str">
        <f t="shared" si="1"/>
        <v/>
      </c>
      <c r="D28" s="18" t="str">
        <f t="shared" si="2"/>
        <v/>
      </c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5"/>
        <v/>
      </c>
      <c r="S28" s="42"/>
      <c r="T28" s="50" t="str">
        <f t="shared" si="6"/>
        <v/>
      </c>
    </row>
    <row r="29" spans="2:20" ht="12.75" hidden="1" customHeight="1" x14ac:dyDescent="0.2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9"/>
      <c r="P29" s="36"/>
      <c r="R29" s="41" t="str">
        <f t="shared" si="5"/>
        <v/>
      </c>
      <c r="S29" s="42"/>
      <c r="T29" s="50" t="str">
        <f t="shared" si="6"/>
        <v/>
      </c>
    </row>
    <row r="30" spans="2:20" ht="12.75" hidden="1" customHeight="1" x14ac:dyDescent="0.2">
      <c r="B30" s="16" t="str">
        <f t="shared" si="0"/>
        <v/>
      </c>
      <c r="C30" s="17" t="str">
        <f t="shared" si="1"/>
        <v/>
      </c>
      <c r="D30" s="18" t="str">
        <f t="shared" si="2"/>
        <v/>
      </c>
      <c r="E30" s="18" t="str">
        <f t="shared" si="3"/>
        <v/>
      </c>
      <c r="F30" s="19" t="str">
        <f t="shared" si="4"/>
        <v/>
      </c>
      <c r="G30" s="31"/>
      <c r="H30" s="31"/>
      <c r="I30" s="31"/>
      <c r="J30" s="31"/>
      <c r="K30" s="32"/>
      <c r="L30" s="30"/>
      <c r="M30" s="30"/>
      <c r="N30" s="10"/>
      <c r="O30" s="39"/>
      <c r="P30" s="36"/>
      <c r="R30" s="41" t="str">
        <f t="shared" si="5"/>
        <v/>
      </c>
      <c r="S30" s="42"/>
      <c r="T30" s="50" t="str">
        <f t="shared" si="6"/>
        <v/>
      </c>
    </row>
    <row r="31" spans="2:20" ht="12.75" hidden="1" customHeight="1" x14ac:dyDescent="0.2">
      <c r="B31" s="16" t="str">
        <f t="shared" si="0"/>
        <v/>
      </c>
      <c r="C31" s="17" t="str">
        <f t="shared" si="1"/>
        <v/>
      </c>
      <c r="D31" s="18" t="str">
        <f t="shared" si="2"/>
        <v/>
      </c>
      <c r="E31" s="18" t="str">
        <f t="shared" si="3"/>
        <v/>
      </c>
      <c r="F31" s="19" t="str">
        <f t="shared" si="4"/>
        <v/>
      </c>
      <c r="G31" s="31"/>
      <c r="H31" s="31"/>
      <c r="I31" s="31"/>
      <c r="J31" s="31"/>
      <c r="K31" s="32"/>
      <c r="L31" s="30"/>
      <c r="M31" s="30"/>
      <c r="N31" s="10"/>
      <c r="O31" s="39"/>
      <c r="P31" s="36"/>
      <c r="R31" s="41" t="str">
        <f t="shared" si="5"/>
        <v/>
      </c>
      <c r="S31" s="42"/>
      <c r="T31" s="50" t="str">
        <f t="shared" si="6"/>
        <v/>
      </c>
    </row>
    <row r="32" spans="2:20" ht="12.75" hidden="1" customHeight="1" x14ac:dyDescent="0.2">
      <c r="B32" s="16" t="str">
        <f t="shared" si="0"/>
        <v/>
      </c>
      <c r="C32" s="17" t="str">
        <f t="shared" si="1"/>
        <v/>
      </c>
      <c r="D32" s="18" t="str">
        <f t="shared" si="2"/>
        <v/>
      </c>
      <c r="E32" s="18" t="str">
        <f t="shared" si="3"/>
        <v/>
      </c>
      <c r="F32" s="19" t="str">
        <f t="shared" si="4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5"/>
        <v/>
      </c>
      <c r="S32" s="42"/>
      <c r="T32" s="50" t="str">
        <f t="shared" si="6"/>
        <v/>
      </c>
    </row>
    <row r="33" spans="2:20" ht="12.75" hidden="1" customHeight="1" x14ac:dyDescent="0.2">
      <c r="B33" s="16" t="str">
        <f t="shared" si="0"/>
        <v/>
      </c>
      <c r="C33" s="17" t="str">
        <f t="shared" si="1"/>
        <v/>
      </c>
      <c r="D33" s="18" t="str">
        <f t="shared" si="2"/>
        <v/>
      </c>
      <c r="E33" s="18" t="str">
        <f t="shared" si="3"/>
        <v/>
      </c>
      <c r="F33" s="19" t="str">
        <f t="shared" si="4"/>
        <v/>
      </c>
      <c r="G33" s="31"/>
      <c r="H33" s="31"/>
      <c r="I33" s="31"/>
      <c r="J33" s="31"/>
      <c r="K33" s="32"/>
      <c r="L33" s="30"/>
      <c r="M33" s="30"/>
      <c r="N33" s="10"/>
      <c r="O33" s="39"/>
      <c r="P33" s="36"/>
      <c r="R33" s="41" t="str">
        <f t="shared" si="5"/>
        <v/>
      </c>
      <c r="S33" s="42"/>
      <c r="T33" s="50" t="str">
        <f t="shared" si="6"/>
        <v/>
      </c>
    </row>
    <row r="34" spans="2:20" ht="12.75" hidden="1" customHeight="1" x14ac:dyDescent="0.2">
      <c r="B34" s="16" t="str">
        <f t="shared" si="0"/>
        <v/>
      </c>
      <c r="C34" s="17" t="str">
        <f t="shared" si="1"/>
        <v/>
      </c>
      <c r="D34" s="18" t="str">
        <f t="shared" si="2"/>
        <v/>
      </c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5"/>
        <v/>
      </c>
      <c r="S34" s="42"/>
      <c r="T34" s="50" t="str">
        <f t="shared" si="6"/>
        <v/>
      </c>
    </row>
    <row r="35" spans="2:20" ht="12.75" hidden="1" customHeight="1" x14ac:dyDescent="0.2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9"/>
      <c r="P35" s="36"/>
      <c r="R35" s="41" t="str">
        <f t="shared" si="5"/>
        <v/>
      </c>
      <c r="S35" s="42"/>
      <c r="T35" s="50" t="str">
        <f t="shared" si="6"/>
        <v/>
      </c>
    </row>
    <row r="36" spans="2:20" ht="12.75" hidden="1" customHeight="1" x14ac:dyDescent="0.2">
      <c r="B36" s="16" t="str">
        <f t="shared" si="0"/>
        <v/>
      </c>
      <c r="C36" s="17" t="str">
        <f t="shared" si="1"/>
        <v/>
      </c>
      <c r="D36" s="18" t="str">
        <f t="shared" si="2"/>
        <v/>
      </c>
      <c r="E36" s="18" t="str">
        <f t="shared" si="3"/>
        <v/>
      </c>
      <c r="F36" s="19" t="str">
        <f t="shared" si="4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5"/>
        <v/>
      </c>
      <c r="S36" s="42"/>
      <c r="T36" s="50" t="str">
        <f t="shared" si="6"/>
        <v/>
      </c>
    </row>
    <row r="37" spans="2:20" ht="12.75" hidden="1" customHeight="1" x14ac:dyDescent="0.2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0" t="str">
        <f t="shared" si="6"/>
        <v/>
      </c>
    </row>
    <row r="38" spans="2:20" ht="12.75" hidden="1" customHeight="1" x14ac:dyDescent="0.2">
      <c r="B38" s="16" t="str">
        <f t="shared" si="0"/>
        <v/>
      </c>
      <c r="C38" s="17" t="str">
        <f t="shared" si="1"/>
        <v/>
      </c>
      <c r="D38" s="18" t="str">
        <f t="shared" si="2"/>
        <v/>
      </c>
      <c r="E38" s="18" t="str">
        <f t="shared" si="3"/>
        <v/>
      </c>
      <c r="F38" s="19" t="str">
        <f t="shared" si="4"/>
        <v/>
      </c>
      <c r="G38" s="31"/>
      <c r="H38" s="31"/>
      <c r="I38" s="31"/>
      <c r="J38" s="31"/>
      <c r="K38" s="32"/>
      <c r="L38" s="30"/>
      <c r="M38" s="30"/>
      <c r="N38" s="10"/>
      <c r="O38" s="39"/>
      <c r="P38" s="36"/>
      <c r="R38" s="41" t="str">
        <f t="shared" si="5"/>
        <v/>
      </c>
      <c r="S38" s="42"/>
      <c r="T38" s="50" t="str">
        <f t="shared" si="6"/>
        <v/>
      </c>
    </row>
    <row r="39" spans="2:20" ht="12.75" hidden="1" customHeight="1" x14ac:dyDescent="0.2">
      <c r="B39" s="16" t="str">
        <f t="shared" si="0"/>
        <v/>
      </c>
      <c r="C39" s="17" t="str">
        <f t="shared" si="1"/>
        <v/>
      </c>
      <c r="D39" s="18" t="str">
        <f t="shared" si="2"/>
        <v/>
      </c>
      <c r="E39" s="18" t="str">
        <f t="shared" si="3"/>
        <v/>
      </c>
      <c r="F39" s="19" t="str">
        <f t="shared" si="4"/>
        <v/>
      </c>
      <c r="G39" s="31"/>
      <c r="H39" s="31"/>
      <c r="I39" s="31"/>
      <c r="J39" s="31"/>
      <c r="K39" s="32"/>
      <c r="L39" s="30"/>
      <c r="M39" s="30"/>
      <c r="N39" s="10"/>
      <c r="O39" s="39"/>
      <c r="P39" s="36"/>
      <c r="R39" s="41" t="str">
        <f t="shared" si="5"/>
        <v/>
      </c>
      <c r="S39" s="42"/>
      <c r="T39" s="50" t="str">
        <f t="shared" si="6"/>
        <v/>
      </c>
    </row>
    <row r="40" spans="2:20" ht="12.75" hidden="1" customHeight="1" x14ac:dyDescent="0.2">
      <c r="B40" s="16" t="str">
        <f t="shared" si="0"/>
        <v/>
      </c>
      <c r="C40" s="17" t="str">
        <f t="shared" si="1"/>
        <v/>
      </c>
      <c r="D40" s="18" t="str">
        <f t="shared" si="2"/>
        <v/>
      </c>
      <c r="E40" s="18" t="str">
        <f t="shared" si="3"/>
        <v/>
      </c>
      <c r="F40" s="19" t="str">
        <f t="shared" si="4"/>
        <v/>
      </c>
      <c r="G40" s="31"/>
      <c r="H40" s="31"/>
      <c r="I40" s="31"/>
      <c r="J40" s="31"/>
      <c r="K40" s="32"/>
      <c r="L40" s="30"/>
      <c r="M40" s="30"/>
      <c r="N40" s="10"/>
      <c r="O40" s="39"/>
      <c r="P40" s="36"/>
      <c r="R40" s="41" t="str">
        <f t="shared" si="5"/>
        <v/>
      </c>
      <c r="S40" s="42"/>
      <c r="T40" s="50" t="str">
        <f t="shared" si="6"/>
        <v/>
      </c>
    </row>
    <row r="41" spans="2:20" ht="12.75" hidden="1" customHeight="1" x14ac:dyDescent="0.2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9"/>
      <c r="P41" s="36"/>
      <c r="R41" s="41" t="str">
        <f t="shared" si="5"/>
        <v/>
      </c>
      <c r="S41" s="42"/>
      <c r="T41" s="50" t="str">
        <f t="shared" si="6"/>
        <v/>
      </c>
    </row>
    <row r="42" spans="2:20" ht="12.75" hidden="1" customHeight="1" x14ac:dyDescent="0.2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0" t="str">
        <f t="shared" si="6"/>
        <v/>
      </c>
    </row>
    <row r="43" spans="2:20" ht="12.75" hidden="1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hidden="1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hidden="1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hidden="1" customHeight="1" x14ac:dyDescent="0.2">
      <c r="B46" s="16" t="str">
        <f t="shared" si="0"/>
        <v/>
      </c>
      <c r="C46" s="17" t="str">
        <f t="shared" si="1"/>
        <v/>
      </c>
      <c r="D46" s="18" t="str">
        <f t="shared" si="2"/>
        <v/>
      </c>
      <c r="E46" s="18" t="str">
        <f t="shared" si="3"/>
        <v/>
      </c>
      <c r="F46" s="19" t="str">
        <f t="shared" si="4"/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si="5"/>
        <v/>
      </c>
      <c r="S46" s="42"/>
      <c r="T46" s="50" t="str">
        <f t="shared" si="6"/>
        <v/>
      </c>
    </row>
    <row r="47" spans="2:20" ht="12.75" hidden="1" customHeight="1" x14ac:dyDescent="0.2">
      <c r="B47" s="16" t="str">
        <f t="shared" si="0"/>
        <v/>
      </c>
      <c r="C47" s="17" t="str">
        <f t="shared" si="1"/>
        <v/>
      </c>
      <c r="D47" s="18" t="str">
        <f t="shared" si="2"/>
        <v/>
      </c>
      <c r="E47" s="18" t="str">
        <f t="shared" si="3"/>
        <v/>
      </c>
      <c r="F47" s="19" t="str">
        <f t="shared" si="4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5"/>
        <v/>
      </c>
      <c r="S47" s="42"/>
      <c r="T47" s="50" t="str">
        <f t="shared" si="6"/>
        <v/>
      </c>
    </row>
    <row r="48" spans="2:20" ht="12.75" hidden="1" customHeight="1" x14ac:dyDescent="0.2">
      <c r="B48" s="16" t="str">
        <f t="shared" si="0"/>
        <v/>
      </c>
      <c r="C48" s="17" t="str">
        <f t="shared" si="1"/>
        <v/>
      </c>
      <c r="D48" s="18" t="str">
        <f t="shared" si="2"/>
        <v/>
      </c>
      <c r="E48" s="18" t="str">
        <f t="shared" si="3"/>
        <v/>
      </c>
      <c r="F48" s="19" t="str">
        <f t="shared" si="4"/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si="5"/>
        <v/>
      </c>
      <c r="S48" s="42"/>
      <c r="T48" s="50" t="str">
        <f t="shared" si="6"/>
        <v/>
      </c>
    </row>
    <row r="49" spans="2:20" ht="12.75" hidden="1" customHeight="1" x14ac:dyDescent="0.2">
      <c r="B49" s="16" t="str">
        <f t="shared" si="0"/>
        <v/>
      </c>
      <c r="C49" s="17" t="str">
        <f t="shared" si="1"/>
        <v/>
      </c>
      <c r="D49" s="18" t="str">
        <f t="shared" si="2"/>
        <v/>
      </c>
      <c r="E49" s="18" t="str">
        <f t="shared" si="3"/>
        <v/>
      </c>
      <c r="F49" s="19" t="str">
        <f t="shared" si="4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5"/>
        <v/>
      </c>
      <c r="S49" s="42"/>
      <c r="T49" s="50" t="str">
        <f t="shared" si="6"/>
        <v/>
      </c>
    </row>
    <row r="50" spans="2:20" ht="12.75" hidden="1" customHeight="1" x14ac:dyDescent="0.2">
      <c r="B50" s="16" t="str">
        <f t="shared" ref="B50:B66" si="17">IF(OR(TRIM(N50)=0,TRIM(N50)=""),"",IF(IFERROR(TRIM(INDEX(QryItemNamed,MATCH(TRIM(N50),ITEM,0),2)),"")="Y","SPECIAL",LEFT(IFERROR(TRIM(INDEX(ITEM,MATCH(TRIM(N50),ITEM,0))),""),3)))</f>
        <v/>
      </c>
      <c r="C50" s="17" t="str">
        <f t="shared" ref="C50:C66" si="18">IF(OR(TRIM(N50)=0,TRIM(N50)=""),"",IF(IFERROR(TRIM(INDEX(QryItemNamed,MATCH(TRIM(N50),ITEM,0),2)),"")="Y",LEFT(IFERROR(TRIM(INDEX(ITEM,MATCH(TRIM(N50),ITEM,0))),""),3)&amp;RIGHT(IFERROR(TRIM(INDEX(ITEM,MATCH(TRIM(N50),ITEM,0))),""),5),RIGHT(IFERROR(TRIM(INDEX(ITEM,MATCH(TRIM(N50),ITEM,0))),""),5)))</f>
        <v/>
      </c>
      <c r="D50" s="18" t="str">
        <f t="shared" ref="D50:D66" si="19">IF(OR(TRIM(N50)=0,TRIM(N50)=""),"",IF(IFERROR(TRIM(INDEX(QryItemNamed,MATCH(TRIM(N50),ITEM,0),3)),"")="LS","LS",IF((SUM(G50:J50)+O50)=0,"",SUM(G50:J50)+O50)))</f>
        <v/>
      </c>
      <c r="E50" s="18" t="str">
        <f t="shared" ref="E50:E66" si="20">IF(OR(TRIM(N50)=0,TRIM(N50)=""),"",IF(IFERROR(TRIM(INDEX(QryItemNamed,MATCH(TRIM(N50),ITEM,0),3)),"")="LS","",IFERROR(TRIM(INDEX(QryItemNamed,MATCH(TRIM(N50),ITEM,0),3)),"")))</f>
        <v/>
      </c>
      <c r="F50" s="19" t="str">
        <f t="shared" ref="F50:F66" si="21">IF(OR(TRIM(N50)=0,TRIM(N50)=""),IF(P50="","",P50),IF(IFERROR(TRIM(INDEX(QryItemNamed,MATCH(TRIM(N50),ITEM,0),2)),"")="Y",TRIM(RIGHT(IFERROR(TRIM(INDEX(QryItemNamed,MATCH(TRIM(N50),ITEM,0),4)),"123456789012"),LEN(IFERROR(TRIM(INDEX(QryItemNamed,MATCH(TRIM(N50),ITEM,0),4)),"123456789012"))-9))&amp;P50,IFERROR(TRIM(INDEX(QryItemNamed,MATCH(TRIM(N50),ITEM,0),4))&amp;P50,"ITEM CODE DOES NOT EXIST IN ITEM MASTER")))</f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ref="R50:R66" si="22">IF(OR(TRIM(N50)=0,TRIM(N50)=""),"",IFERROR(TRIM(INDEX(QryItemNamed,MATCH(TRIM(N50),ITEM,0),6)),""))</f>
        <v/>
      </c>
      <c r="S50" s="42"/>
      <c r="T50" s="50" t="str">
        <f t="shared" ref="T50:T66" si="23">IF(OR(TRIM(N50)=0,TRIM(N50)=""),"",IFERROR(TRIM(INDEX(QryItemNamed,MATCH(TRIM(N50),ITEM,0),7)),""))</f>
        <v/>
      </c>
    </row>
    <row r="51" spans="2:20" ht="12.75" hidden="1" customHeight="1" x14ac:dyDescent="0.2">
      <c r="B51" s="16" t="str">
        <f t="shared" si="17"/>
        <v/>
      </c>
      <c r="C51" s="17" t="str">
        <f t="shared" si="18"/>
        <v/>
      </c>
      <c r="D51" s="18" t="str">
        <f t="shared" si="19"/>
        <v/>
      </c>
      <c r="E51" s="18" t="str">
        <f t="shared" si="20"/>
        <v/>
      </c>
      <c r="F51" s="19" t="str">
        <f t="shared" si="21"/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si="22"/>
        <v/>
      </c>
      <c r="S51" s="42"/>
      <c r="T51" s="50" t="str">
        <f t="shared" si="23"/>
        <v/>
      </c>
    </row>
    <row r="52" spans="2:20" ht="12.75" hidden="1" customHeight="1" x14ac:dyDescent="0.2">
      <c r="B52" s="16" t="str">
        <f t="shared" si="17"/>
        <v/>
      </c>
      <c r="C52" s="17" t="str">
        <f t="shared" si="18"/>
        <v/>
      </c>
      <c r="D52" s="18" t="str">
        <f t="shared" si="19"/>
        <v/>
      </c>
      <c r="E52" s="18" t="str">
        <f t="shared" si="20"/>
        <v/>
      </c>
      <c r="F52" s="19" t="str">
        <f t="shared" si="21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22"/>
        <v/>
      </c>
      <c r="S52" s="42"/>
      <c r="T52" s="50" t="str">
        <f t="shared" si="23"/>
        <v/>
      </c>
    </row>
    <row r="53" spans="2:20" ht="12.75" hidden="1" customHeight="1" x14ac:dyDescent="0.2">
      <c r="B53" s="16" t="str">
        <f t="shared" si="17"/>
        <v/>
      </c>
      <c r="C53" s="17" t="str">
        <f t="shared" si="18"/>
        <v/>
      </c>
      <c r="D53" s="18" t="str">
        <f t="shared" si="19"/>
        <v/>
      </c>
      <c r="E53" s="18" t="str">
        <f t="shared" si="20"/>
        <v/>
      </c>
      <c r="F53" s="19" t="str">
        <f t="shared" si="21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22"/>
        <v/>
      </c>
      <c r="S53" s="42"/>
      <c r="T53" s="50" t="str">
        <f t="shared" si="23"/>
        <v/>
      </c>
    </row>
    <row r="54" spans="2:20" ht="12.75" hidden="1" customHeight="1" x14ac:dyDescent="0.2">
      <c r="B54" s="16" t="str">
        <f t="shared" si="17"/>
        <v/>
      </c>
      <c r="C54" s="17" t="str">
        <f t="shared" si="18"/>
        <v/>
      </c>
      <c r="D54" s="18" t="str">
        <f t="shared" si="19"/>
        <v/>
      </c>
      <c r="E54" s="18" t="str">
        <f t="shared" si="20"/>
        <v/>
      </c>
      <c r="F54" s="19" t="str">
        <f t="shared" si="21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22"/>
        <v/>
      </c>
      <c r="S54" s="42"/>
      <c r="T54" s="50" t="str">
        <f t="shared" si="23"/>
        <v/>
      </c>
    </row>
    <row r="55" spans="2:20" ht="12.75" hidden="1" customHeight="1" x14ac:dyDescent="0.2">
      <c r="B55" s="16" t="str">
        <f t="shared" si="17"/>
        <v/>
      </c>
      <c r="C55" s="17" t="str">
        <f t="shared" si="18"/>
        <v/>
      </c>
      <c r="D55" s="18" t="str">
        <f t="shared" si="19"/>
        <v/>
      </c>
      <c r="E55" s="18" t="str">
        <f t="shared" si="20"/>
        <v/>
      </c>
      <c r="F55" s="19" t="str">
        <f t="shared" si="21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22"/>
        <v/>
      </c>
      <c r="S55" s="42"/>
      <c r="T55" s="50" t="str">
        <f t="shared" si="23"/>
        <v/>
      </c>
    </row>
    <row r="56" spans="2:20" ht="12.75" hidden="1" customHeight="1" x14ac:dyDescent="0.2">
      <c r="B56" s="16" t="str">
        <f t="shared" si="17"/>
        <v/>
      </c>
      <c r="C56" s="17" t="str">
        <f t="shared" si="18"/>
        <v/>
      </c>
      <c r="D56" s="18" t="str">
        <f t="shared" si="19"/>
        <v/>
      </c>
      <c r="E56" s="18" t="str">
        <f t="shared" si="20"/>
        <v/>
      </c>
      <c r="F56" s="19" t="str">
        <f t="shared" si="21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22"/>
        <v/>
      </c>
      <c r="S56" s="42"/>
      <c r="T56" s="50" t="str">
        <f t="shared" si="23"/>
        <v/>
      </c>
    </row>
    <row r="57" spans="2:20" ht="12.75" hidden="1" customHeight="1" x14ac:dyDescent="0.2">
      <c r="B57" s="16" t="str">
        <f t="shared" si="17"/>
        <v/>
      </c>
      <c r="C57" s="17" t="str">
        <f t="shared" si="18"/>
        <v/>
      </c>
      <c r="D57" s="18" t="str">
        <f t="shared" si="19"/>
        <v/>
      </c>
      <c r="E57" s="18" t="str">
        <f t="shared" si="20"/>
        <v/>
      </c>
      <c r="F57" s="19" t="str">
        <f t="shared" si="21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22"/>
        <v/>
      </c>
      <c r="S57" s="42"/>
      <c r="T57" s="50" t="str">
        <f t="shared" si="23"/>
        <v/>
      </c>
    </row>
    <row r="58" spans="2:20" ht="12.75" hidden="1" customHeight="1" x14ac:dyDescent="0.2">
      <c r="B58" s="16" t="str">
        <f t="shared" si="17"/>
        <v/>
      </c>
      <c r="C58" s="17" t="str">
        <f t="shared" si="18"/>
        <v/>
      </c>
      <c r="D58" s="18" t="str">
        <f t="shared" si="19"/>
        <v/>
      </c>
      <c r="E58" s="18" t="str">
        <f t="shared" si="20"/>
        <v/>
      </c>
      <c r="F58" s="19" t="str">
        <f t="shared" si="21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22"/>
        <v/>
      </c>
      <c r="S58" s="42"/>
      <c r="T58" s="50" t="str">
        <f t="shared" si="23"/>
        <v/>
      </c>
    </row>
    <row r="59" spans="2:20" ht="12.75" hidden="1" customHeight="1" x14ac:dyDescent="0.2">
      <c r="B59" s="16" t="str">
        <f t="shared" si="17"/>
        <v/>
      </c>
      <c r="C59" s="17" t="str">
        <f t="shared" si="18"/>
        <v/>
      </c>
      <c r="D59" s="18" t="str">
        <f t="shared" si="19"/>
        <v/>
      </c>
      <c r="E59" s="18" t="str">
        <f t="shared" si="20"/>
        <v/>
      </c>
      <c r="F59" s="19" t="str">
        <f t="shared" si="21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22"/>
        <v/>
      </c>
      <c r="S59" s="42"/>
      <c r="T59" s="50" t="str">
        <f t="shared" si="23"/>
        <v/>
      </c>
    </row>
    <row r="60" spans="2:20" ht="12.75" hidden="1" customHeight="1" x14ac:dyDescent="0.2">
      <c r="B60" s="16" t="str">
        <f t="shared" si="17"/>
        <v/>
      </c>
      <c r="C60" s="17" t="str">
        <f t="shared" si="18"/>
        <v/>
      </c>
      <c r="D60" s="18" t="str">
        <f t="shared" si="19"/>
        <v/>
      </c>
      <c r="E60" s="18" t="str">
        <f t="shared" si="20"/>
        <v/>
      </c>
      <c r="F60" s="19" t="str">
        <f t="shared" si="21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22"/>
        <v/>
      </c>
      <c r="S60" s="42"/>
      <c r="T60" s="50" t="str">
        <f t="shared" si="23"/>
        <v/>
      </c>
    </row>
    <row r="61" spans="2:20" ht="12.75" hidden="1" customHeight="1" x14ac:dyDescent="0.2">
      <c r="B61" s="16" t="str">
        <f t="shared" si="17"/>
        <v/>
      </c>
      <c r="C61" s="17" t="str">
        <f t="shared" si="18"/>
        <v/>
      </c>
      <c r="D61" s="18" t="str">
        <f t="shared" si="19"/>
        <v/>
      </c>
      <c r="E61" s="18" t="str">
        <f t="shared" si="20"/>
        <v/>
      </c>
      <c r="F61" s="19" t="str">
        <f t="shared" si="21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22"/>
        <v/>
      </c>
      <c r="S61" s="42"/>
      <c r="T61" s="50" t="str">
        <f t="shared" si="23"/>
        <v/>
      </c>
    </row>
    <row r="62" spans="2:20" ht="12.75" hidden="1" customHeight="1" x14ac:dyDescent="0.2">
      <c r="B62" s="16" t="str">
        <f t="shared" si="17"/>
        <v/>
      </c>
      <c r="C62" s="17" t="str">
        <f t="shared" si="18"/>
        <v/>
      </c>
      <c r="D62" s="18" t="str">
        <f t="shared" si="19"/>
        <v/>
      </c>
      <c r="E62" s="18" t="str">
        <f t="shared" si="20"/>
        <v/>
      </c>
      <c r="F62" s="19" t="str">
        <f t="shared" si="21"/>
        <v/>
      </c>
      <c r="G62" s="31"/>
      <c r="H62" s="31"/>
      <c r="I62" s="31"/>
      <c r="J62" s="31"/>
      <c r="K62" s="32"/>
      <c r="L62" s="30"/>
      <c r="M62" s="30"/>
      <c r="N62" s="10"/>
      <c r="O62" s="39"/>
      <c r="P62" s="36"/>
      <c r="R62" s="41" t="str">
        <f t="shared" si="22"/>
        <v/>
      </c>
      <c r="S62" s="42"/>
      <c r="T62" s="50" t="str">
        <f t="shared" si="23"/>
        <v/>
      </c>
    </row>
    <row r="63" spans="2:20" ht="12.75" hidden="1" customHeight="1" x14ac:dyDescent="0.2">
      <c r="B63" s="16" t="str">
        <f t="shared" si="17"/>
        <v/>
      </c>
      <c r="C63" s="17" t="str">
        <f t="shared" si="18"/>
        <v/>
      </c>
      <c r="D63" s="18" t="str">
        <f t="shared" si="19"/>
        <v/>
      </c>
      <c r="E63" s="18" t="str">
        <f t="shared" si="20"/>
        <v/>
      </c>
      <c r="F63" s="19" t="str">
        <f t="shared" si="21"/>
        <v/>
      </c>
      <c r="G63" s="31"/>
      <c r="H63" s="31"/>
      <c r="I63" s="31"/>
      <c r="J63" s="31"/>
      <c r="K63" s="32"/>
      <c r="L63" s="30"/>
      <c r="M63" s="30"/>
      <c r="N63" s="10"/>
      <c r="O63" s="39"/>
      <c r="P63" s="36"/>
      <c r="R63" s="41" t="str">
        <f t="shared" si="22"/>
        <v/>
      </c>
      <c r="S63" s="42"/>
      <c r="T63" s="50" t="str">
        <f t="shared" si="23"/>
        <v/>
      </c>
    </row>
    <row r="64" spans="2:20" ht="12.75" hidden="1" customHeight="1" x14ac:dyDescent="0.2">
      <c r="B64" s="16" t="str">
        <f t="shared" si="17"/>
        <v/>
      </c>
      <c r="C64" s="17" t="str">
        <f t="shared" si="18"/>
        <v/>
      </c>
      <c r="D64" s="18" t="str">
        <f t="shared" si="19"/>
        <v/>
      </c>
      <c r="E64" s="18" t="str">
        <f t="shared" si="20"/>
        <v/>
      </c>
      <c r="F64" s="19" t="str">
        <f t="shared" si="21"/>
        <v/>
      </c>
      <c r="G64" s="31"/>
      <c r="H64" s="31"/>
      <c r="I64" s="31"/>
      <c r="J64" s="31"/>
      <c r="K64" s="32"/>
      <c r="L64" s="30"/>
      <c r="M64" s="30"/>
      <c r="N64" s="10"/>
      <c r="O64" s="39"/>
      <c r="P64" s="36"/>
      <c r="R64" s="41" t="str">
        <f t="shared" si="22"/>
        <v/>
      </c>
      <c r="S64" s="42"/>
      <c r="T64" s="50" t="str">
        <f t="shared" si="23"/>
        <v/>
      </c>
    </row>
    <row r="65" spans="2:20" ht="12.75" hidden="1" customHeight="1" x14ac:dyDescent="0.2">
      <c r="B65" s="16" t="str">
        <f t="shared" si="17"/>
        <v/>
      </c>
      <c r="C65" s="17" t="str">
        <f t="shared" si="18"/>
        <v/>
      </c>
      <c r="D65" s="18" t="str">
        <f t="shared" si="19"/>
        <v/>
      </c>
      <c r="E65" s="18" t="str">
        <f t="shared" si="20"/>
        <v/>
      </c>
      <c r="F65" s="19" t="str">
        <f t="shared" si="21"/>
        <v/>
      </c>
      <c r="G65" s="31"/>
      <c r="H65" s="31"/>
      <c r="I65" s="31"/>
      <c r="J65" s="31"/>
      <c r="K65" s="32"/>
      <c r="L65" s="30"/>
      <c r="M65" s="30"/>
      <c r="N65" s="10"/>
      <c r="O65" s="39"/>
      <c r="P65" s="36"/>
      <c r="R65" s="41" t="str">
        <f t="shared" si="22"/>
        <v/>
      </c>
      <c r="S65" s="42"/>
      <c r="T65" s="50" t="str">
        <f t="shared" si="23"/>
        <v/>
      </c>
    </row>
    <row r="66" spans="2:20" ht="12.75" customHeight="1" thickBot="1" x14ac:dyDescent="0.25">
      <c r="B66" s="20" t="str">
        <f t="shared" si="17"/>
        <v/>
      </c>
      <c r="C66" s="21" t="str">
        <f t="shared" si="18"/>
        <v/>
      </c>
      <c r="D66" s="22" t="str">
        <f t="shared" si="19"/>
        <v/>
      </c>
      <c r="E66" s="22" t="str">
        <f t="shared" si="20"/>
        <v/>
      </c>
      <c r="F66" s="23" t="str">
        <f t="shared" si="21"/>
        <v/>
      </c>
      <c r="G66" s="33"/>
      <c r="H66" s="33"/>
      <c r="I66" s="33"/>
      <c r="J66" s="33"/>
      <c r="K66" s="34"/>
      <c r="L66" s="30"/>
      <c r="M66" s="30"/>
      <c r="N66" s="24"/>
      <c r="O66" s="40"/>
      <c r="P66" s="37"/>
      <c r="R66" s="43" t="str">
        <f t="shared" si="22"/>
        <v/>
      </c>
      <c r="S66" s="44"/>
      <c r="T66" s="50" t="str">
        <f t="shared" si="23"/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66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6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David Geckle</cp:lastModifiedBy>
  <cp:lastPrinted>2015-05-19T20:08:47Z</cp:lastPrinted>
  <dcterms:created xsi:type="dcterms:W3CDTF">2005-08-16T18:59:51Z</dcterms:created>
  <dcterms:modified xsi:type="dcterms:W3CDTF">2022-10-11T10:54:35Z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