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geckle\appdata\local\bentley\projectwise\workingdir\ohiodot-pw.bentley.com_ohiodot-pw-02\david.geckle@dot.ohio.gov\d0675643\"/>
    </mc:Choice>
  </mc:AlternateContent>
  <xr:revisionPtr revIDLastSave="0" documentId="13_ncr:1_{D93B3A88-E4D4-49E5-97E3-93FB7E5BEA54}" xr6:coauthVersionLast="47" xr6:coauthVersionMax="47" xr10:uidLastSave="{00000000-0000-0000-0000-000000000000}"/>
  <bookViews>
    <workbookView xWindow="2070" yWindow="2970" windowWidth="21150" windowHeight="11010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3" i="1" l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T63" i="1" l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E63" i="1" l="1"/>
  <c r="D63" i="1"/>
  <c r="C63" i="1"/>
  <c r="B63" i="1"/>
  <c r="E62" i="1"/>
  <c r="D62" i="1"/>
  <c r="C62" i="1"/>
  <c r="B62" i="1"/>
  <c r="E61" i="1"/>
  <c r="D61" i="1"/>
  <c r="C61" i="1"/>
  <c r="B61" i="1"/>
  <c r="E60" i="1"/>
  <c r="D60" i="1"/>
  <c r="C60" i="1"/>
  <c r="B60" i="1"/>
  <c r="E59" i="1"/>
  <c r="D59" i="1"/>
  <c r="C59" i="1"/>
  <c r="B59" i="1"/>
  <c r="E58" i="1"/>
  <c r="D58" i="1"/>
  <c r="C58" i="1"/>
  <c r="B58" i="1"/>
  <c r="E57" i="1"/>
  <c r="D57" i="1"/>
  <c r="C57" i="1"/>
  <c r="B57" i="1"/>
  <c r="E56" i="1"/>
  <c r="D56" i="1"/>
  <c r="C56" i="1"/>
  <c r="B56" i="1"/>
  <c r="E55" i="1"/>
  <c r="D55" i="1"/>
  <c r="C55" i="1"/>
  <c r="B55" i="1"/>
  <c r="E54" i="1"/>
  <c r="D54" i="1"/>
  <c r="C54" i="1"/>
  <c r="B54" i="1"/>
  <c r="E53" i="1"/>
  <c r="D53" i="1"/>
  <c r="C53" i="1"/>
  <c r="B53" i="1"/>
  <c r="E52" i="1"/>
  <c r="D52" i="1"/>
  <c r="C52" i="1"/>
  <c r="B52" i="1"/>
  <c r="E51" i="1"/>
  <c r="D51" i="1"/>
  <c r="C51" i="1"/>
  <c r="B51" i="1"/>
  <c r="E50" i="1"/>
  <c r="D50" i="1"/>
  <c r="C50" i="1"/>
  <c r="B50" i="1"/>
  <c r="E49" i="1"/>
  <c r="D49" i="1"/>
  <c r="C49" i="1"/>
  <c r="B49" i="1"/>
  <c r="E48" i="1"/>
  <c r="D48" i="1"/>
  <c r="C48" i="1"/>
  <c r="B48" i="1"/>
  <c r="E47" i="1"/>
  <c r="D47" i="1"/>
  <c r="C47" i="1"/>
  <c r="B47" i="1"/>
  <c r="E46" i="1"/>
  <c r="D46" i="1"/>
  <c r="C46" i="1"/>
  <c r="B46" i="1"/>
  <c r="E45" i="1"/>
  <c r="D45" i="1"/>
  <c r="C45" i="1"/>
  <c r="B45" i="1"/>
  <c r="E44" i="1"/>
  <c r="D44" i="1"/>
  <c r="C44" i="1"/>
  <c r="B44" i="1"/>
  <c r="E43" i="1"/>
  <c r="D43" i="1"/>
  <c r="C43" i="1"/>
  <c r="B43" i="1"/>
  <c r="E42" i="1"/>
  <c r="D42" i="1"/>
  <c r="C42" i="1"/>
  <c r="B42" i="1"/>
  <c r="E41" i="1"/>
  <c r="D41" i="1"/>
  <c r="C41" i="1"/>
  <c r="B41" i="1"/>
  <c r="E40" i="1"/>
  <c r="D40" i="1"/>
  <c r="C40" i="1"/>
  <c r="B40" i="1"/>
  <c r="E39" i="1"/>
  <c r="D39" i="1"/>
  <c r="C39" i="1"/>
  <c r="B39" i="1"/>
  <c r="E38" i="1"/>
  <c r="D38" i="1"/>
  <c r="C38" i="1"/>
  <c r="B38" i="1"/>
  <c r="E37" i="1"/>
  <c r="D37" i="1"/>
  <c r="C37" i="1"/>
  <c r="B37" i="1"/>
  <c r="E36" i="1"/>
  <c r="D36" i="1"/>
  <c r="C36" i="1"/>
  <c r="B36" i="1"/>
  <c r="E35" i="1"/>
  <c r="D35" i="1"/>
  <c r="C35" i="1"/>
  <c r="B35" i="1"/>
  <c r="E34" i="1"/>
  <c r="D34" i="1"/>
  <c r="C34" i="1"/>
  <c r="B34" i="1"/>
  <c r="E33" i="1"/>
  <c r="D33" i="1"/>
  <c r="C33" i="1"/>
  <c r="B33" i="1"/>
  <c r="E32" i="1"/>
  <c r="D32" i="1"/>
  <c r="C32" i="1"/>
  <c r="B32" i="1"/>
  <c r="E31" i="1"/>
  <c r="D31" i="1"/>
  <c r="C31" i="1"/>
  <c r="B31" i="1"/>
  <c r="E30" i="1"/>
  <c r="D30" i="1"/>
  <c r="C30" i="1"/>
  <c r="B30" i="1"/>
  <c r="E29" i="1"/>
  <c r="D29" i="1"/>
  <c r="C29" i="1"/>
  <c r="B29" i="1"/>
  <c r="E28" i="1"/>
  <c r="D28" i="1"/>
  <c r="C28" i="1"/>
  <c r="B28" i="1"/>
  <c r="E27" i="1"/>
  <c r="D27" i="1"/>
  <c r="C27" i="1"/>
  <c r="B27" i="1"/>
  <c r="E26" i="1"/>
  <c r="D26" i="1"/>
  <c r="C26" i="1"/>
  <c r="B26" i="1"/>
  <c r="E25" i="1"/>
  <c r="D25" i="1"/>
  <c r="C25" i="1"/>
  <c r="B25" i="1"/>
  <c r="E24" i="1"/>
  <c r="D24" i="1"/>
  <c r="C24" i="1"/>
  <c r="B24" i="1"/>
  <c r="E23" i="1"/>
  <c r="D23" i="1"/>
  <c r="C23" i="1"/>
  <c r="B23" i="1"/>
  <c r="E22" i="1"/>
  <c r="D22" i="1"/>
  <c r="C22" i="1"/>
  <c r="B22" i="1"/>
  <c r="E21" i="1"/>
  <c r="D21" i="1"/>
  <c r="C21" i="1"/>
  <c r="B21" i="1"/>
  <c r="E20" i="1"/>
  <c r="D20" i="1"/>
  <c r="C20" i="1"/>
  <c r="B20" i="1"/>
  <c r="E19" i="1"/>
  <c r="D19" i="1"/>
  <c r="C19" i="1"/>
  <c r="B19" i="1"/>
  <c r="E18" i="1"/>
  <c r="D18" i="1"/>
  <c r="C18" i="1"/>
  <c r="B18" i="1"/>
  <c r="E17" i="1"/>
  <c r="D17" i="1"/>
  <c r="C17" i="1"/>
  <c r="B17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D16" i="1"/>
  <c r="E16" i="1"/>
  <c r="C16" i="1"/>
  <c r="B16" i="1"/>
  <c r="B12" i="1" l="1"/>
</calcChain>
</file>

<file path=xl/sharedStrings.xml><?xml version="1.0" encoding="utf-8"?>
<sst xmlns="http://schemas.openxmlformats.org/spreadsheetml/2006/main" count="40" uniqueCount="39">
  <si>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</si>
  <si>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</si>
  <si>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</si>
  <si>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</si>
  <si>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</si>
  <si>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</si>
  <si>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</si>
  <si>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</si>
  <si>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</si>
  <si>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</si>
  <si>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</si>
  <si>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</si>
  <si>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</si>
  <si>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QTY NOT FROM SHEET</t>
  </si>
  <si>
    <t>SPREADSHEET</t>
  </si>
  <si>
    <t>SEE               SHEET</t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</si>
  <si>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</si>
  <si>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</si>
  <si>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</si>
  <si>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</si>
  <si>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</si>
  <si>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</si>
  <si>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</si>
  <si>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</si>
  <si>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</si>
  <si>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</si>
  <si>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</si>
  <si>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</si>
  <si>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</si>
  <si>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</si>
  <si>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</si>
  <si>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</si>
  <si>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</si>
  <si>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</si>
  <si>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516E31200</t>
  </si>
  <si>
    <t>254E01000</t>
  </si>
  <si>
    <t>01/STR/05</t>
  </si>
  <si>
    <t>519E11100</t>
  </si>
  <si>
    <t>, 1.5"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</si>
</sst>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  <font>
      <sz val="10"/>
      <name val="Verdana"/>
      <family val="2"/>
    </font>
    <font>
      <sz val="1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6" fillId="0" borderId="11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7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8" fillId="0" borderId="0" xfId="0" applyFont="1"/>
    <xf numFmtId="0" fontId="9" fillId="0" borderId="11" xfId="0" applyFont="1" applyBorder="1" applyAlignment="1">
      <alignment horizontal="right"/>
    </xf>
    <xf numFmtId="0" fontId="9" fillId="0" borderId="12" xfId="0" applyFont="1" applyBorder="1" applyAlignment="1" applyProtection="1">
      <alignment horizontal="center"/>
      <protection locked="0"/>
    </xf>
    <xf numFmtId="0" fontId="9" fillId="0" borderId="12" xfId="0" applyFont="1" applyBorder="1" applyAlignment="1">
      <alignment horizontal="right"/>
    </xf>
    <xf numFmtId="14" fontId="9" fillId="0" borderId="13" xfId="0" applyNumberFormat="1" applyFont="1" applyBorder="1" applyAlignment="1" applyProtection="1">
      <alignment horizontal="right"/>
      <protection locked="0"/>
    </xf>
    <xf numFmtId="0" fontId="9" fillId="0" borderId="1" xfId="0" applyFont="1" applyBorder="1" applyAlignment="1">
      <alignment horizontal="right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Alignment="1">
      <alignment horizontal="right"/>
    </xf>
    <xf numFmtId="14" fontId="9" fillId="0" borderId="2" xfId="0" applyNumberFormat="1" applyFont="1" applyBorder="1" applyAlignment="1" applyProtection="1">
      <alignment horizontal="right"/>
      <protection locked="0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6" fillId="0" borderId="23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  <cell r="G433"/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  <cell r="G468"/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B472"/>
          <cell r="C472" t="str">
            <v>GAL</v>
          </cell>
          <cell r="D472" t="str">
            <v>TACK COAT</v>
          </cell>
          <cell r="F472">
            <v>0</v>
          </cell>
          <cell r="G472"/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  <cell r="G479"/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  <cell r="G500"/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  <cell r="G529"/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  <cell r="G540"/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  <cell r="G542"/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  <cell r="G548"/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  <cell r="G559"/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  <cell r="G564"/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  <cell r="G566"/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  <cell r="G568"/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  <cell r="G572"/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  <cell r="G574"/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  <cell r="G576"/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  <cell r="G589"/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  <cell r="G595"/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  <cell r="G598"/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  <cell r="G600"/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  <cell r="G610"/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  <cell r="G615"/>
        </row>
        <row r="616">
          <cell r="A616" t="str">
            <v>442E20180</v>
          </cell>
          <cell r="B616"/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  <cell r="G616"/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  <cell r="G661"/>
        </row>
        <row r="662">
          <cell r="A662" t="str">
            <v>451E11021</v>
          </cell>
          <cell r="B662"/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B663"/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B664"/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B665"/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B666"/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B667"/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B668"/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  <cell r="G669"/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  <cell r="G746"/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  <cell r="G747"/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  <cell r="G756"/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  <cell r="G757"/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  <cell r="G758"/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  <cell r="G759"/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  <cell r="G760"/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  <cell r="G761"/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  <cell r="G762"/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  <cell r="G763"/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  <cell r="G764"/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  <cell r="G765"/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  <cell r="G766"/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  <cell r="G767"/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  <cell r="G768"/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  <cell r="G769"/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  <cell r="G770"/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  <cell r="G776"/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  <cell r="G777"/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B831"/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B832"/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B833"/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  <cell r="G840"/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  <cell r="G865"/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  <cell r="G870"/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  <cell r="G871"/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  <cell r="G872"/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  <cell r="G873"/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  <cell r="G874"/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  <cell r="G875"/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  <cell r="G879"/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  <cell r="G880"/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  <cell r="G881"/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  <cell r="G882"/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  <cell r="G883"/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  <cell r="G884"/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  <cell r="G885"/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  <cell r="G886"/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  <cell r="G887"/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  <cell r="G888"/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  <cell r="G889"/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  <cell r="G890"/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  <cell r="G891"/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  <cell r="G892"/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  <cell r="G893"/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  <cell r="G896"/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  <cell r="G897"/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  <cell r="G898"/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  <cell r="G899"/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  <cell r="G928"/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  <cell r="G929"/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  <cell r="G934"/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  <cell r="G935"/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  <cell r="G936"/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  <cell r="G937"/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  <cell r="G1008"/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  <cell r="G1009"/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B1014"/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  <cell r="G1015"/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  <cell r="G1016"/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  <cell r="G1017"/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  <cell r="G1018"/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  <cell r="G1019"/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  <cell r="G1020"/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  <cell r="G1021"/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  <cell r="G1022"/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  <cell r="G1024"/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B1035"/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  <cell r="G1036"/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  <cell r="G1037"/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  <cell r="G1038"/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  <cell r="G1039"/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  <cell r="G1040"/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  <cell r="G1041"/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  <cell r="G1048"/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B1053"/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B1054"/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B1055"/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B1056"/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B1057"/>
          <cell r="C1057" t="str">
            <v>SY</v>
          </cell>
          <cell r="D1057" t="str">
            <v>SEALING OF CONCRETE SURFACES</v>
          </cell>
          <cell r="F1057">
            <v>0</v>
          </cell>
          <cell r="G1057"/>
        </row>
        <row r="1058">
          <cell r="A1058" t="str">
            <v>512E10001</v>
          </cell>
          <cell r="B1058"/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B1059"/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B1060"/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B1061"/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B1062"/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B1070"/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B1071"/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B1072"/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B1073"/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  <cell r="G1087"/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  <cell r="G1088"/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  <cell r="G1093"/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  <cell r="G1094"/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  <cell r="G1095"/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  <cell r="G1096"/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  <cell r="G1097"/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  <cell r="G1098"/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  <cell r="G1099"/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  <cell r="G1100"/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  <cell r="G1101"/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  <cell r="G1144"/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  <cell r="G1145"/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B1152"/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B1153"/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B1154"/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  <cell r="G1154"/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  <cell r="G1155"/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  <cell r="G1156"/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  <cell r="G1157"/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  <cell r="G1158"/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  <cell r="G1159"/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  <cell r="G1160"/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  <cell r="G1161"/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  <cell r="G1162"/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  <cell r="G1163"/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  <cell r="G1164"/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  <cell r="G1165"/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  <cell r="G1166"/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  <cell r="G1167"/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  <cell r="G1168"/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  <cell r="G1169"/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  <cell r="G1170"/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  <cell r="G1171"/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  <cell r="G1172"/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  <cell r="G1173"/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  <cell r="G1174"/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  <cell r="G1175"/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  <cell r="G1176"/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  <cell r="G1177"/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  <cell r="G1182"/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  <cell r="G1183"/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  <cell r="G1184"/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  <cell r="G1185"/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  <cell r="G1186"/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  <cell r="G1187"/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B1269"/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  <cell r="G1280"/>
        </row>
        <row r="1281">
          <cell r="A1281" t="str">
            <v>516E01300</v>
          </cell>
          <cell r="B1281"/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B1286"/>
          <cell r="C1286" t="str">
            <v>FT</v>
          </cell>
          <cell r="D1286" t="str">
            <v>ARMORLESS PREFORMED JOINT SEAL, AS PER PLAN</v>
          </cell>
          <cell r="F1286">
            <v>0</v>
          </cell>
          <cell r="G1286"/>
        </row>
        <row r="1287">
          <cell r="A1287" t="str">
            <v>516E10500</v>
          </cell>
          <cell r="B1287"/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  <cell r="G1287"/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  <cell r="G1288"/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  <cell r="G1289"/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  <cell r="G1290"/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  <cell r="G1291"/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B1300"/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B1301"/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  <cell r="G1302"/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  <cell r="G1303"/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  <cell r="G1304"/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  <cell r="G1305"/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  <cell r="G1306"/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  <cell r="G1307"/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  <cell r="G1308"/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  <cell r="G1309"/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  <cell r="G1310"/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  <cell r="G1311"/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  <cell r="G1312"/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  <cell r="G1313"/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  <cell r="G1315"/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  <cell r="G1316"/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  <cell r="G1317"/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  <cell r="G1318"/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  <cell r="G1319"/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  <cell r="G1326"/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  <cell r="G1327"/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  <cell r="G1328"/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  <cell r="G1329"/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  <cell r="G1330"/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B1333"/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  <cell r="G1335"/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B1347"/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  <cell r="G1410"/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  <cell r="G1411"/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  <cell r="G1417"/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  <cell r="G1418"/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  <cell r="G1419"/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  <cell r="G1420"/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  <cell r="G1421"/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  <cell r="G1422"/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  <cell r="G1429"/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  <cell r="G1430"/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  <cell r="G1431"/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  <cell r="G1432"/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  <cell r="G1433"/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  <cell r="G1434"/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  <cell r="G1435"/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  <cell r="G1436"/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  <cell r="G1437"/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  <cell r="G1438"/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  <cell r="G1439"/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  <cell r="G1440"/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  <cell r="G1441"/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  <cell r="G1442"/>
        </row>
        <row r="1443">
          <cell r="A1443" t="str">
            <v>517E76300</v>
          </cell>
          <cell r="B1443"/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  <cell r="G1477"/>
        </row>
        <row r="1478">
          <cell r="A1478" t="str">
            <v>518E39801</v>
          </cell>
          <cell r="B1478"/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  <cell r="G1479"/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  <cell r="G1480"/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  <cell r="G1481"/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  <cell r="G1482"/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  <cell r="G1483"/>
        </row>
        <row r="1484">
          <cell r="A1484" t="str">
            <v>518E40012</v>
          </cell>
          <cell r="B1484"/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B1488"/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  <cell r="G1488"/>
        </row>
        <row r="1489">
          <cell r="A1489" t="str">
            <v>518E42000</v>
          </cell>
          <cell r="B1489"/>
          <cell r="C1489" t="str">
            <v>FT</v>
          </cell>
          <cell r="D1489" t="str">
            <v>8" PERFORATED CORRUGATED PLASTIC PIPE</v>
          </cell>
          <cell r="F1489">
            <v>0</v>
          </cell>
          <cell r="G1489"/>
        </row>
        <row r="1490">
          <cell r="A1490" t="str">
            <v>518E42010</v>
          </cell>
          <cell r="B1490"/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  <cell r="G1490"/>
        </row>
        <row r="1491">
          <cell r="A1491" t="str">
            <v>518E42200</v>
          </cell>
          <cell r="B1491"/>
          <cell r="C1491" t="str">
            <v>FT</v>
          </cell>
          <cell r="D1491" t="str">
            <v>8" PERFORATED CORRUGATED STEEL PIPE, 707.01</v>
          </cell>
          <cell r="F1491">
            <v>0</v>
          </cell>
          <cell r="G1491"/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B1495"/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B1496"/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B1497"/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B1498"/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B1499"/>
          <cell r="C1499" t="str">
            <v>FT</v>
          </cell>
          <cell r="D1499" t="str">
            <v>6" PIPE DOWNSPOUT, INCLUDING SPECIALS, AS PER PLAN</v>
          </cell>
          <cell r="F1499">
            <v>0</v>
          </cell>
          <cell r="G1499"/>
        </row>
        <row r="1500">
          <cell r="A1500" t="str">
            <v>518E51100</v>
          </cell>
          <cell r="B1500"/>
          <cell r="C1500" t="str">
            <v>FT</v>
          </cell>
          <cell r="D1500" t="str">
            <v>8" PIPE DOWNSPOUT, INCLUDING SPECIALS</v>
          </cell>
          <cell r="F1500">
            <v>0</v>
          </cell>
          <cell r="G1500"/>
        </row>
        <row r="1501">
          <cell r="A1501" t="str">
            <v>518E51101</v>
          </cell>
          <cell r="B1501"/>
          <cell r="C1501" t="str">
            <v>FT</v>
          </cell>
          <cell r="D1501" t="str">
            <v>8" PIPE DOWNSPOUT, INCLUDING SPECIALS, AS PER PLAN</v>
          </cell>
          <cell r="F1501">
            <v>0</v>
          </cell>
          <cell r="G1501"/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  <cell r="G1578"/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  <cell r="G1579"/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  <cell r="G1580"/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  <cell r="G1581"/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  <cell r="G1664"/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  <cell r="G1665"/>
        </row>
        <row r="1666">
          <cell r="A1666" t="str">
            <v>524E95532</v>
          </cell>
          <cell r="B1666"/>
          <cell r="C1666" t="str">
            <v>FT</v>
          </cell>
          <cell r="D1666" t="str">
            <v>DRILLED SHAFTS, 96" DIAMETER, ABOVE BEDROCK WITH QC/QA</v>
          </cell>
          <cell r="F1666">
            <v>0</v>
          </cell>
          <cell r="G1666"/>
        </row>
        <row r="1667">
          <cell r="A1667" t="str">
            <v>524E95533</v>
          </cell>
          <cell r="B1667"/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  <cell r="G1667"/>
        </row>
        <row r="1668">
          <cell r="A1668" t="str">
            <v>524E95534</v>
          </cell>
          <cell r="B1668"/>
          <cell r="C1668" t="str">
            <v>FT</v>
          </cell>
          <cell r="D1668" t="str">
            <v>DRILLED SHAFTS, 96" DIAMETER, INTO BEDROCK WITH QC/QA</v>
          </cell>
          <cell r="F1668">
            <v>0</v>
          </cell>
          <cell r="G1668"/>
        </row>
        <row r="1669">
          <cell r="A1669" t="str">
            <v>524E95535</v>
          </cell>
          <cell r="B1669"/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  <cell r="G1669"/>
        </row>
        <row r="1670">
          <cell r="A1670" t="str">
            <v>524E95542</v>
          </cell>
          <cell r="B1670"/>
          <cell r="C1670" t="str">
            <v>FT</v>
          </cell>
          <cell r="D1670" t="str">
            <v>DRILLED SHAFTS, 102" DIAMETER, ABOVE BEDROCK WITH QC/QA</v>
          </cell>
          <cell r="F1670">
            <v>0</v>
          </cell>
          <cell r="G1670"/>
        </row>
        <row r="1671">
          <cell r="A1671" t="str">
            <v>524E95543</v>
          </cell>
          <cell r="B1671"/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  <cell r="G1671"/>
        </row>
        <row r="1672">
          <cell r="A1672" t="str">
            <v>526E10000</v>
          </cell>
          <cell r="B1672"/>
          <cell r="C1672" t="str">
            <v>SY</v>
          </cell>
          <cell r="D1672" t="str">
            <v>REINFORCED CONCRETE APPROACH SLABS (T=12")</v>
          </cell>
          <cell r="F1672">
            <v>0</v>
          </cell>
          <cell r="G1672"/>
        </row>
        <row r="1673">
          <cell r="A1673" t="str">
            <v>526E10001</v>
          </cell>
          <cell r="B1673"/>
          <cell r="C1673" t="str">
            <v>SY</v>
          </cell>
          <cell r="D1673" t="str">
            <v>REINFORCED CONCRETE APPROACH SLABS (T=12"), AS PER PLAN</v>
          </cell>
          <cell r="F1673">
            <v>0</v>
          </cell>
          <cell r="G1673"/>
        </row>
        <row r="1674">
          <cell r="A1674" t="str">
            <v>526E10010</v>
          </cell>
          <cell r="B1674"/>
          <cell r="C1674" t="str">
            <v>SY</v>
          </cell>
          <cell r="D1674" t="str">
            <v>REINFORCED CONCRETE APPROACH SLABS WITH QC/QA (T=12")</v>
          </cell>
          <cell r="F1674">
            <v>0</v>
          </cell>
          <cell r="G1674"/>
        </row>
        <row r="1675">
          <cell r="A1675" t="str">
            <v>526E10011</v>
          </cell>
          <cell r="B1675"/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  <cell r="G1675"/>
        </row>
        <row r="1676">
          <cell r="A1676" t="str">
            <v>526E15000</v>
          </cell>
          <cell r="B1676"/>
          <cell r="C1676" t="str">
            <v>SY</v>
          </cell>
          <cell r="D1676" t="str">
            <v>REINFORCED CONCRETE APPROACH SLABS (T=13")</v>
          </cell>
          <cell r="F1676">
            <v>0</v>
          </cell>
          <cell r="G1676"/>
        </row>
        <row r="1677">
          <cell r="A1677" t="str">
            <v>526E15001</v>
          </cell>
          <cell r="B1677"/>
          <cell r="C1677" t="str">
            <v>SY</v>
          </cell>
          <cell r="D1677" t="str">
            <v>REINFORCED CONCRETE APPROACH SLABS (T=13"), AS PER PLAN</v>
          </cell>
          <cell r="F1677">
            <v>0</v>
          </cell>
          <cell r="G1677"/>
        </row>
        <row r="1678">
          <cell r="A1678" t="str">
            <v>526E15010</v>
          </cell>
          <cell r="B1678"/>
          <cell r="C1678" t="str">
            <v>SY</v>
          </cell>
          <cell r="D1678" t="str">
            <v>REINFORCED CONCRETE APPROACH SLABS WITH QC/QA (T=13")</v>
          </cell>
          <cell r="F1678">
            <v>0</v>
          </cell>
          <cell r="G1678"/>
        </row>
        <row r="1679">
          <cell r="A1679" t="str">
            <v>526E15011</v>
          </cell>
          <cell r="B1679"/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  <cell r="G1679"/>
        </row>
        <row r="1680">
          <cell r="A1680" t="str">
            <v>526E25000</v>
          </cell>
          <cell r="B1680"/>
          <cell r="C1680" t="str">
            <v>SY</v>
          </cell>
          <cell r="D1680" t="str">
            <v>REINFORCED CONCRETE APPROACH SLABS (T=15")</v>
          </cell>
          <cell r="F1680">
            <v>0</v>
          </cell>
          <cell r="G1680"/>
        </row>
        <row r="1681">
          <cell r="A1681" t="str">
            <v>526E25001</v>
          </cell>
          <cell r="B1681"/>
          <cell r="C1681" t="str">
            <v>SY</v>
          </cell>
          <cell r="D1681" t="str">
            <v>REINFORCED CONCRETE APPROACH SLABS (T=15"), AS PER PLAN</v>
          </cell>
          <cell r="F1681">
            <v>0</v>
          </cell>
          <cell r="G1681"/>
        </row>
        <row r="1682">
          <cell r="A1682" t="str">
            <v>526E25010</v>
          </cell>
          <cell r="B1682"/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B1683"/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B1684"/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B1685"/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B1686"/>
          <cell r="C1686" t="str">
            <v>SY</v>
          </cell>
          <cell r="D1686" t="str">
            <v>REINFORCED CONCRETE APPROACH SLABS WITH QC/QA (T=17")</v>
          </cell>
          <cell r="F1686">
            <v>0</v>
          </cell>
          <cell r="G1686"/>
        </row>
        <row r="1687">
          <cell r="A1687" t="str">
            <v>526E30011</v>
          </cell>
          <cell r="B1687"/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  <cell r="G1687"/>
        </row>
        <row r="1688">
          <cell r="A1688" t="str">
            <v>526E35000</v>
          </cell>
          <cell r="B1688"/>
          <cell r="C1688" t="str">
            <v>SY</v>
          </cell>
          <cell r="D1688" t="str">
            <v>REINFORCED CONCRETE APPROACH SLABS (VARIABLE THICKNESS)</v>
          </cell>
          <cell r="F1688">
            <v>0</v>
          </cell>
          <cell r="G1688"/>
        </row>
        <row r="1689">
          <cell r="A1689" t="str">
            <v>526E35001</v>
          </cell>
          <cell r="B1689"/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  <cell r="G1689"/>
        </row>
        <row r="1690">
          <cell r="A1690" t="str">
            <v>526E35010</v>
          </cell>
          <cell r="B1690"/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B1691"/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B1692"/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B1693"/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B1694"/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B1695"/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B1696"/>
          <cell r="C1696" t="str">
            <v>FT</v>
          </cell>
          <cell r="D1696" t="str">
            <v>TYPE C INSTALLATION, AS PER PLAN</v>
          </cell>
          <cell r="F1696">
            <v>0</v>
          </cell>
          <cell r="G1696"/>
        </row>
        <row r="1697">
          <cell r="A1697" t="str">
            <v>526E98100</v>
          </cell>
          <cell r="B1697"/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B1698"/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  <cell r="G1723"/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  <cell r="G1724"/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  <cell r="G1725"/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  <cell r="G1726"/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  <cell r="G1743"/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B1778"/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  <cell r="G1779"/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  <cell r="G1780"/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  <cell r="G1796"/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  <cell r="G1801"/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  <cell r="G1802"/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  <cell r="G1803"/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  <cell r="G1804"/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  <cell r="G1811"/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  <cell r="G1814"/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  <cell r="G1815"/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  <cell r="G1863"/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  <cell r="G1864"/>
        </row>
        <row r="1865">
          <cell r="A1865" t="str">
            <v>605E06020</v>
          </cell>
          <cell r="B1865"/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B1866"/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B1867"/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B1868"/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B1869"/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B1870"/>
          <cell r="C1870" t="str">
            <v>FT</v>
          </cell>
          <cell r="D1870" t="str">
            <v>6" SHALLOW PIPE UNDERDRAINS, AS PER PLAN</v>
          </cell>
          <cell r="F1870">
            <v>0</v>
          </cell>
          <cell r="G1870"/>
        </row>
        <row r="1871">
          <cell r="A1871" t="str">
            <v>605E11110</v>
          </cell>
          <cell r="B1871"/>
          <cell r="C1871" t="str">
            <v>FT</v>
          </cell>
          <cell r="D1871" t="str">
            <v>6" SHALLOW PIPE UNDERDRAINS WITH GEOTEXTILE FABRIC</v>
          </cell>
          <cell r="F1871">
            <v>0</v>
          </cell>
          <cell r="G1871"/>
        </row>
        <row r="1872">
          <cell r="A1872" t="str">
            <v>605E11111</v>
          </cell>
          <cell r="B1872"/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  <cell r="G1872"/>
        </row>
        <row r="1873">
          <cell r="A1873" t="str">
            <v>605E12200</v>
          </cell>
          <cell r="B1873"/>
          <cell r="C1873" t="str">
            <v>FT</v>
          </cell>
          <cell r="D1873" t="str">
            <v>6" DEEP PIPE UNDERDRAINS</v>
          </cell>
          <cell r="F1873">
            <v>0</v>
          </cell>
          <cell r="G1873"/>
        </row>
        <row r="1874">
          <cell r="A1874" t="str">
            <v>605E12201</v>
          </cell>
          <cell r="B1874"/>
          <cell r="C1874" t="str">
            <v>FT</v>
          </cell>
          <cell r="D1874" t="str">
            <v>6" DEEP PIPE UNDERDRAINS, AS PER PLAN</v>
          </cell>
          <cell r="F1874">
            <v>0</v>
          </cell>
          <cell r="G1874"/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  <cell r="G1877"/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  <cell r="G1878"/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  <cell r="G1879"/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  <cell r="G1880"/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  <cell r="G1881"/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  <cell r="G1882"/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  <cell r="G1883"/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  <cell r="G1884"/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  <cell r="G1885"/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  <cell r="G1886"/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  <cell r="G1887"/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  <cell r="G1888"/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  <cell r="G1889"/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  <cell r="G1890"/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  <cell r="G1891"/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  <cell r="G1892"/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  <cell r="G1893"/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  <cell r="G1894"/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  <cell r="G1909"/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  <cell r="G1930"/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  <cell r="G1931"/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  <cell r="G1940"/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  <cell r="G1941"/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  <cell r="G1946"/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  <cell r="G1947"/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  <cell r="G1948"/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  <cell r="G1949"/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  <cell r="G1969"/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  <cell r="G1970"/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  <cell r="G1971"/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  <cell r="G1972"/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  <cell r="G1978"/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  <cell r="G1983"/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  <cell r="G1989"/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  <cell r="G1992"/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  <cell r="G1993"/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  <cell r="G1996"/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  <cell r="G1997"/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  <cell r="G2000"/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  <cell r="G2001"/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  <cell r="G2006"/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  <cell r="G2007"/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  <cell r="G2008"/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  <cell r="G2010"/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  <cell r="G2017"/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  <cell r="G2018"/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  <cell r="G2019"/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  <cell r="G2020"/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  <cell r="G2023"/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  <cell r="G2024"/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  <cell r="G2027"/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  <cell r="G2028"/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  <cell r="G2031"/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  <cell r="G2032"/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  <cell r="G2035"/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  <cell r="G2036"/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  <cell r="G2071"/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  <cell r="G2072"/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B2077"/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B2078"/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B2079"/>
          <cell r="C2079" t="str">
            <v>EACH</v>
          </cell>
          <cell r="D2079" t="str">
            <v>MGS BRIDGE TERMINAL ASSEMBLY, TYPE 1, BARRIER DESIGN</v>
          </cell>
          <cell r="F2079">
            <v>0</v>
          </cell>
          <cell r="G2079"/>
        </row>
        <row r="2080">
          <cell r="A2080" t="str">
            <v>606E35007</v>
          </cell>
          <cell r="B2080"/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  <cell r="G2080"/>
        </row>
        <row r="2081">
          <cell r="A2081" t="str">
            <v>606E35008</v>
          </cell>
          <cell r="B2081"/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B2082"/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B2083"/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B2084"/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B2085"/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B2086"/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B2087"/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B2088"/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B2089"/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B2090"/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B2091"/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B2092"/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B2093"/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B2094"/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B2095"/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  <cell r="G2110"/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  <cell r="G2111"/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  <cell r="G2116"/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  <cell r="G2117"/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  <cell r="G2118"/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  <cell r="G2119"/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  <cell r="G2120"/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  <cell r="G2121"/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  <cell r="G2130"/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B2155"/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B2156"/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  <cell r="G2168"/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  <cell r="G2169"/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  <cell r="G2170"/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  <cell r="G2171"/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  <cell r="G2201"/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  <cell r="G2202"/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  <cell r="G2203"/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  <cell r="G2236"/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  <cell r="G2237"/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  <cell r="G2238"/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  <cell r="G2239"/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  <cell r="G2240"/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  <cell r="G2241"/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  <cell r="G2242"/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  <cell r="G2243"/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  <cell r="G2244"/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  <cell r="G2245"/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  <cell r="G2246"/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  <cell r="G2247"/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  <cell r="G2248"/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  <cell r="G2249"/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  <cell r="G2258"/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  <cell r="G2259"/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  <cell r="G2260"/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  <cell r="G2261"/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  <cell r="G2262"/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  <cell r="G2263"/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  <cell r="G2278"/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  <cell r="G2279"/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  <cell r="G2280"/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  <cell r="G2281"/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  <cell r="G2282"/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  <cell r="G2283"/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  <cell r="G2284"/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  <cell r="G2285"/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  <cell r="G2301"/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  <cell r="G2302"/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  <cell r="G2303"/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  <cell r="G2304"/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  <cell r="G2615"/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  <cell r="G2616"/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  <cell r="G2617"/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  <cell r="G2618"/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  <cell r="G2619"/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  <cell r="G2620"/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  <cell r="G2621"/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  <cell r="G2622"/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  <cell r="G2623"/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  <cell r="G2624"/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  <cell r="G2625"/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  <cell r="G2626"/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  <cell r="G2627"/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  <cell r="G2628"/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  <cell r="G2771"/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  <cell r="G2772"/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  <cell r="G2773"/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  <cell r="G2774"/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  <cell r="G2775"/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  <cell r="G2776"/>
        </row>
        <row r="2777">
          <cell r="A2777" t="str">
            <v>611E96476</v>
          </cell>
          <cell r="B2777"/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  <cell r="G2778"/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  <cell r="G2779"/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  <cell r="G2780"/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  <cell r="G2781"/>
        </row>
        <row r="2782">
          <cell r="A2782" t="str">
            <v>611E96481</v>
          </cell>
          <cell r="B2782"/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  <cell r="G2783"/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  <cell r="G2784"/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  <cell r="G2785"/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  <cell r="G2786"/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  <cell r="G2787"/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  <cell r="G2788"/>
        </row>
        <row r="2789">
          <cell r="A2789" t="str">
            <v>611E96488</v>
          </cell>
          <cell r="B2789"/>
          <cell r="C2789" t="str">
            <v>FT</v>
          </cell>
          <cell r="D2789" t="str">
            <v>20' X 5' CONDUIT, TYPE A, 706.05</v>
          </cell>
          <cell r="F2789">
            <v>0</v>
          </cell>
          <cell r="G2789"/>
        </row>
        <row r="2790">
          <cell r="A2790" t="str">
            <v>611E96489</v>
          </cell>
          <cell r="B2790"/>
          <cell r="C2790" t="str">
            <v>FT</v>
          </cell>
          <cell r="D2790" t="str">
            <v>20' X 5' CONDUIT, TYPE A, 706.05, AS PER PLAN</v>
          </cell>
          <cell r="F2790">
            <v>0</v>
          </cell>
          <cell r="G2790"/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  <cell r="G2862"/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  <cell r="G2953"/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  <cell r="G2980"/>
        </row>
        <row r="2981">
          <cell r="A2981" t="str">
            <v>611E99500</v>
          </cell>
          <cell r="B2981"/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B2991"/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B2992"/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B2997"/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  <cell r="G2998"/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  <cell r="G2999"/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  <cell r="G3000"/>
        </row>
        <row r="3001">
          <cell r="A3001" t="str">
            <v>611E99645</v>
          </cell>
          <cell r="B3001"/>
          <cell r="C3001" t="str">
            <v>EACH</v>
          </cell>
          <cell r="D3001" t="str">
            <v>MANHOLE COVER, AS PER PLAN</v>
          </cell>
          <cell r="F3001">
            <v>0</v>
          </cell>
          <cell r="G3001"/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B3016"/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B3021"/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  <cell r="G3023"/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  <cell r="G3032"/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  <cell r="G3039"/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  <cell r="G3040"/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B3050"/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B3051"/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B3056"/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  <cell r="G3061"/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  <cell r="G3062"/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  <cell r="G3063"/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  <cell r="G3064"/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  <cell r="G3065"/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B3075"/>
          <cell r="C3075" t="str">
            <v>EACH</v>
          </cell>
          <cell r="D3075" t="str">
            <v>RESUME LEGAL SPEED SIGN</v>
          </cell>
          <cell r="F3075">
            <v>0</v>
          </cell>
          <cell r="G3075"/>
        </row>
        <row r="3076">
          <cell r="A3076" t="str">
            <v>614E12500</v>
          </cell>
          <cell r="B3076"/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  <cell r="G3077"/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  <cell r="G3078"/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  <cell r="G3079"/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  <cell r="G3080"/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  <cell r="G3081"/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  <cell r="G3082"/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  <cell r="G3083"/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  <cell r="G3084"/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  <cell r="G3085"/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  <cell r="G3086"/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  <cell r="G3227"/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  <cell r="G3228"/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  <cell r="G3241"/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  <cell r="G3242"/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  <cell r="G3247"/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  <cell r="G3248"/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  <cell r="G3249"/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  <cell r="G3250"/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  <cell r="G3292"/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  <cell r="G3293"/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  <cell r="G3294"/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  <cell r="G3295"/>
        </row>
        <row r="3296">
          <cell r="A3296" t="str">
            <v>614E31701</v>
          </cell>
          <cell r="B3296"/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  <cell r="G3296"/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B3299"/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B3304"/>
          <cell r="C3304" t="str">
            <v>EACH</v>
          </cell>
          <cell r="D3304" t="str">
            <v>WORK ZONE RAILROAD SYMBOL MARKING, CLASS I</v>
          </cell>
          <cell r="F3304">
            <v>0</v>
          </cell>
          <cell r="G3304"/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  <cell r="G3315"/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  <cell r="G3322"/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  <cell r="G3323"/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  <cell r="G3324"/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  <cell r="G3325"/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  <cell r="G3326"/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  <cell r="G3327"/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  <cell r="G3329"/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  <cell r="G3330"/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  <cell r="G3331"/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  <cell r="G3332"/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  <cell r="G3333"/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  <cell r="G3334"/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  <cell r="G3335"/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  <cell r="G3336"/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  <cell r="G3362"/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  <cell r="G3363"/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  <cell r="G3375"/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  <cell r="G3376"/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  <cell r="G3410"/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  <cell r="G3411"/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  <cell r="G3412"/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  <cell r="G3413"/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  <cell r="G3414"/>
        </row>
        <row r="3415">
          <cell r="A3415" t="str">
            <v>622E25008</v>
          </cell>
          <cell r="B3415"/>
          <cell r="C3415" t="str">
            <v>EACH</v>
          </cell>
          <cell r="D3415" t="str">
            <v>CONCRETE BARRIER, END ANCHORAGE, REINFORCED, TYPE C</v>
          </cell>
          <cell r="F3415">
            <v>0</v>
          </cell>
          <cell r="G3415"/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B3437"/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B3442"/>
          <cell r="C3442" t="str">
            <v>EACH</v>
          </cell>
          <cell r="D3442" t="str">
            <v>PRIMARY PROJECT CONTROL MONUMENT, TYPE B</v>
          </cell>
          <cell r="F3442">
            <v>0</v>
          </cell>
          <cell r="G3442"/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  <cell r="G3456"/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  <cell r="G3459"/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  <cell r="G3460"/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  <cell r="G3462"/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  <cell r="G3463"/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  <cell r="G3474"/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  <cell r="G3540"/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  <cell r="G3559"/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  <cell r="G3570"/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  <cell r="G3593"/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  <cell r="G3605"/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  <cell r="G3622"/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  <cell r="G3627"/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  <cell r="G3628"/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  <cell r="G3629"/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  <cell r="G3631"/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  <cell r="G3632"/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  <cell r="G3633"/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  <cell r="G3634"/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  <cell r="G3635"/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  <cell r="G3636"/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  <cell r="G3646"/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  <cell r="G3720"/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  <cell r="G3721"/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  <cell r="G3722"/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  <cell r="G3723"/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  <cell r="G3724"/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  <cell r="G3725"/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  <cell r="G3726"/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  <cell r="G3727"/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  <cell r="G3728"/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  <cell r="G3729"/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  <cell r="G3730"/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  <cell r="G3731"/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  <cell r="G3732"/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  <cell r="G3733"/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  <cell r="G3736"/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  <cell r="G3737"/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  <cell r="G3738"/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  <cell r="G3739"/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  <cell r="G3740"/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  <cell r="G3741"/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  <cell r="G3742"/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  <cell r="G3743"/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  <cell r="G3744"/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  <cell r="G3756"/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  <cell r="G3757"/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  <cell r="G3783"/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  <cell r="G3827"/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B3838"/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  <cell r="G3860"/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  <cell r="G3861"/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  <cell r="G3862"/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  <cell r="G3863"/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B3870"/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B3871"/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B3872"/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B3882"/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B3883"/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  <cell r="G3917"/>
        </row>
        <row r="3918">
          <cell r="A3918" t="str">
            <v>625E75411</v>
          </cell>
          <cell r="B3918"/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  <cell r="G3919"/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  <cell r="G3920"/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  <cell r="G3921"/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  <cell r="G3922"/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  <cell r="G3923"/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  <cell r="G3924"/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  <cell r="G3925"/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  <cell r="G3926"/>
        </row>
        <row r="3927">
          <cell r="A3927" t="str">
            <v>625E75508</v>
          </cell>
          <cell r="B3927"/>
          <cell r="C3927" t="str">
            <v>EACH</v>
          </cell>
          <cell r="D3927" t="str">
            <v>LUMINAIRE REMOVED FOR REUSE</v>
          </cell>
          <cell r="F3927">
            <v>0</v>
          </cell>
          <cell r="G3927"/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  <cell r="G3928"/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  <cell r="G3929"/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  <cell r="G3930"/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  <cell r="G3931"/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  <cell r="G3932"/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B3934"/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  <cell r="G4209"/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  <cell r="G4218"/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B4269"/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  <cell r="G4269"/>
        </row>
        <row r="4270">
          <cell r="A4270" t="str">
            <v>630E77200</v>
          </cell>
          <cell r="B4270"/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  <cell r="G4270"/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B4297"/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  <cell r="G4473"/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  <cell r="G4476"/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  <cell r="G4477"/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  <cell r="G4478"/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  <cell r="G4479"/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  <cell r="G4480"/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  <cell r="G4481"/>
        </row>
        <row r="4482">
          <cell r="A4482" t="str">
            <v>630E89843</v>
          </cell>
          <cell r="B4482"/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  <cell r="G4482"/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  <cell r="G4508"/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  <cell r="G4517"/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  <cell r="G4522"/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  <cell r="G4523"/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  <cell r="G4538"/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  <cell r="G4548"/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  <cell r="G4551"/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  <cell r="G4552"/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  <cell r="G4553"/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  <cell r="G4566"/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  <cell r="G4567"/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  <cell r="G4568"/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  <cell r="G4569"/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  <cell r="G4570"/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  <cell r="G4571"/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  <cell r="G4572"/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  <cell r="G4573"/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  <cell r="G4574"/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B4609"/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B4610"/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B4611"/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B4612"/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  <cell r="G4661"/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  <cell r="G4712"/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  <cell r="G4713"/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  <cell r="G4714"/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  <cell r="G4715"/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  <cell r="G4716"/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  <cell r="G4763"/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  <cell r="G4775"/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  <cell r="G5043"/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  <cell r="G5067"/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  <cell r="G5106"/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  <cell r="G5149"/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  <cell r="G5150"/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  <cell r="G5195"/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  <cell r="G5196"/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  <cell r="G5197"/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  <cell r="G5202"/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  <cell r="G5216"/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  <cell r="G5218"/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  <cell r="G5219"/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  <cell r="G5220"/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  <cell r="G5221"/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  <cell r="G5222"/>
        </row>
        <row r="5223">
          <cell r="A5223" t="str">
            <v>632E90206</v>
          </cell>
          <cell r="B5223"/>
          <cell r="C5223" t="str">
            <v>EACH</v>
          </cell>
          <cell r="D5223" t="str">
            <v>REUSE OF SIGNAL SUPPORT</v>
          </cell>
          <cell r="F5223">
            <v>0</v>
          </cell>
          <cell r="G5223"/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  <cell r="G5259"/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  <cell r="G5260"/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  <cell r="G5261"/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B5648"/>
          <cell r="C5648" t="str">
            <v>EACH</v>
          </cell>
          <cell r="D5648" t="str">
            <v>VALVE BOX ADJUSTED TO GRADE, AS PER PLAN</v>
          </cell>
          <cell r="F5648">
            <v>0</v>
          </cell>
          <cell r="G5648"/>
        </row>
        <row r="5649">
          <cell r="A5649" t="str">
            <v>638E10900</v>
          </cell>
          <cell r="B5649"/>
          <cell r="C5649" t="str">
            <v>EACH</v>
          </cell>
          <cell r="D5649" t="str">
            <v>SERVICE BOX ADJUSTED TO GRADE</v>
          </cell>
          <cell r="F5649">
            <v>0</v>
          </cell>
          <cell r="G5649"/>
        </row>
        <row r="5650">
          <cell r="A5650" t="str">
            <v>638E10901</v>
          </cell>
          <cell r="B5650"/>
          <cell r="C5650" t="str">
            <v>EACH</v>
          </cell>
          <cell r="D5650" t="str">
            <v>SERVICE BOX ADJUSTED TO GRADE, AS PER PLAN</v>
          </cell>
          <cell r="F5650">
            <v>0</v>
          </cell>
          <cell r="G5650"/>
        </row>
        <row r="5651">
          <cell r="A5651" t="str">
            <v>638E11100</v>
          </cell>
          <cell r="B5651"/>
          <cell r="C5651" t="str">
            <v>EACH</v>
          </cell>
          <cell r="D5651" t="str">
            <v>METER AND CHAMBER REMOVED AND RESET</v>
          </cell>
          <cell r="F5651">
            <v>0</v>
          </cell>
          <cell r="G5651"/>
        </row>
        <row r="5652">
          <cell r="A5652" t="str">
            <v>638E11101</v>
          </cell>
          <cell r="B5652"/>
          <cell r="C5652" t="str">
            <v>EACH</v>
          </cell>
          <cell r="D5652" t="str">
            <v>METER AND CHAMBER REMOVED AND RESET, AS PER PLAN</v>
          </cell>
          <cell r="F5652">
            <v>0</v>
          </cell>
          <cell r="G5652"/>
        </row>
        <row r="5653">
          <cell r="A5653" t="str">
            <v>638E11102</v>
          </cell>
          <cell r="B5653"/>
          <cell r="C5653" t="str">
            <v>EACH</v>
          </cell>
          <cell r="D5653" t="str">
            <v>METER AND VAULT REMOVED AND RESET</v>
          </cell>
          <cell r="F5653">
            <v>0</v>
          </cell>
          <cell r="G5653"/>
        </row>
        <row r="5654">
          <cell r="A5654" t="str">
            <v>638E11103</v>
          </cell>
          <cell r="B5654"/>
          <cell r="C5654" t="str">
            <v>EACH</v>
          </cell>
          <cell r="D5654" t="str">
            <v>METER AND VAULT REMOVED AND RESET, AS PER PLAN</v>
          </cell>
          <cell r="F5654">
            <v>0</v>
          </cell>
          <cell r="G5654"/>
        </row>
        <row r="5655">
          <cell r="A5655" t="str">
            <v>638E11200</v>
          </cell>
          <cell r="B5655"/>
          <cell r="C5655" t="str">
            <v>EACH</v>
          </cell>
          <cell r="D5655" t="str">
            <v>METER, SETTING, STOP AND CHAMBER</v>
          </cell>
          <cell r="F5655">
            <v>0</v>
          </cell>
          <cell r="G5655"/>
        </row>
        <row r="5656">
          <cell r="A5656" t="str">
            <v>638E11201</v>
          </cell>
          <cell r="B5656"/>
          <cell r="C5656" t="str">
            <v>EACH</v>
          </cell>
          <cell r="D5656" t="str">
            <v>METER, SETTING, STOP AND CHAMBER, AS PER PLAN</v>
          </cell>
          <cell r="F5656">
            <v>0</v>
          </cell>
          <cell r="G5656"/>
        </row>
        <row r="5657">
          <cell r="A5657" t="str">
            <v>638E11296</v>
          </cell>
          <cell r="B5657"/>
          <cell r="C5657" t="str">
            <v>EACH</v>
          </cell>
          <cell r="D5657" t="str">
            <v>3/4" AIR RELEASE VALVE</v>
          </cell>
          <cell r="F5657">
            <v>0</v>
          </cell>
          <cell r="G5657"/>
        </row>
        <row r="5658">
          <cell r="A5658" t="str">
            <v>638E11297</v>
          </cell>
          <cell r="B5658"/>
          <cell r="C5658" t="str">
            <v>EACH</v>
          </cell>
          <cell r="D5658" t="str">
            <v>3/4" AIR RELEASE VALVE, AS PER PLAN</v>
          </cell>
          <cell r="F5658">
            <v>0</v>
          </cell>
          <cell r="G5658"/>
        </row>
        <row r="5659">
          <cell r="A5659" t="str">
            <v>638E11300</v>
          </cell>
          <cell r="B5659"/>
          <cell r="C5659" t="str">
            <v>EACH</v>
          </cell>
          <cell r="D5659" t="str">
            <v>1" AIR RELEASE VALVE</v>
          </cell>
          <cell r="F5659">
            <v>0</v>
          </cell>
          <cell r="G5659"/>
        </row>
        <row r="5660">
          <cell r="A5660" t="str">
            <v>638E11301</v>
          </cell>
          <cell r="B5660"/>
          <cell r="C5660" t="str">
            <v>EACH</v>
          </cell>
          <cell r="D5660" t="str">
            <v>1" AIR RELEASE VALVE, AS PER PLAN</v>
          </cell>
          <cell r="F5660">
            <v>0</v>
          </cell>
          <cell r="G5660"/>
        </row>
        <row r="5661">
          <cell r="A5661" t="str">
            <v>638E11310</v>
          </cell>
          <cell r="B5661"/>
          <cell r="C5661" t="str">
            <v>EACH</v>
          </cell>
          <cell r="D5661" t="str">
            <v>2" AIR RELEASE VALVE</v>
          </cell>
          <cell r="F5661">
            <v>0</v>
          </cell>
          <cell r="G5661"/>
        </row>
        <row r="5662">
          <cell r="A5662" t="str">
            <v>638E11500</v>
          </cell>
          <cell r="B5662"/>
          <cell r="C5662" t="str">
            <v>MBF</v>
          </cell>
          <cell r="D5662" t="str">
            <v>SHEETING AND BRACING ORDERED LEFT IN PLACE</v>
          </cell>
          <cell r="F5662">
            <v>0</v>
          </cell>
          <cell r="G5662"/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  <cell r="G6143"/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  <cell r="G6144"/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  <cell r="G6145"/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  <cell r="G6146"/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  <cell r="G6239"/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  <cell r="G6240"/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  <cell r="G6241"/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  <cell r="G6242"/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  <cell r="G6243"/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  <cell r="G6262"/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  <cell r="G6263"/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  <cell r="G6311"/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  <cell r="G6312"/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  <cell r="G6313"/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  <cell r="G6330"/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  <cell r="G6331"/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  <cell r="G6385"/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  <cell r="G6386"/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  <cell r="G6387"/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  <cell r="G6388"/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  <cell r="G6433"/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  <cell r="G6434"/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  <cell r="G6435"/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  <cell r="G6436"/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  <cell r="G6437"/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  <cell r="G6438"/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  <cell r="G6439"/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  <cell r="G6587"/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  <cell r="G6588"/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  <cell r="G6644"/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  <cell r="G6645"/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  <cell r="G6646"/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  <cell r="G6660"/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  <cell r="G6661"/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  <cell r="G6662"/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  <cell r="G6663"/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  <cell r="G6664"/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  <cell r="G6665"/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  <cell r="G6746"/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  <cell r="G6747"/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  <cell r="G6748"/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  <cell r="G6749"/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  <cell r="G6797"/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  <cell r="G6838"/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  <cell r="G6839"/>
        </row>
        <row r="6840">
          <cell r="A6840" t="str">
            <v>660E30001</v>
          </cell>
          <cell r="B6840"/>
          <cell r="C6840" t="str">
            <v>SY</v>
          </cell>
          <cell r="D6840" t="str">
            <v>SODDING UNSTAKED, AS PER PLAN</v>
          </cell>
          <cell r="F6840">
            <v>0</v>
          </cell>
          <cell r="G6840"/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  <cell r="G6891"/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  <cell r="G6892"/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B6932"/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  <cell r="G6933"/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  <cell r="G6934"/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  <cell r="G6935"/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  <cell r="G6936"/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  <cell r="G6937"/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  <cell r="G6944"/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  <cell r="G6985"/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  <cell r="G6986"/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  <cell r="G6987"/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  <cell r="G6988"/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  <cell r="G6989"/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  <cell r="G6990"/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  <cell r="G7005"/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  <cell r="G7006"/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  <cell r="G7014"/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  <cell r="G7015"/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  <cell r="G7016"/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  <cell r="G7017"/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  <cell r="G7018"/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  <cell r="G7019"/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  <cell r="G7029"/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  <cell r="G7049"/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  <cell r="G7050"/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  <cell r="G7051"/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  <cell r="G7052"/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  <cell r="G7053"/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  <cell r="G7054"/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  <cell r="G7087"/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  <cell r="G7088"/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  <cell r="G7089"/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  <cell r="G7090"/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  <cell r="G7091"/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  <cell r="G7092"/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  <cell r="G7119"/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  <cell r="G7163"/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  <cell r="G7164"/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  <cell r="G7165"/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B7170"/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B7171"/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B7172"/>
          <cell r="C7172" t="str">
            <v>FT</v>
          </cell>
          <cell r="D7172" t="str">
            <v>FIBER OPTIC CABLE, 18 FIBER</v>
          </cell>
          <cell r="F7172">
            <v>0</v>
          </cell>
          <cell r="G7172"/>
        </row>
        <row r="7173">
          <cell r="A7173" t="str">
            <v>804E15010</v>
          </cell>
          <cell r="B7173"/>
          <cell r="C7173" t="str">
            <v>FT</v>
          </cell>
          <cell r="D7173" t="str">
            <v>FIBER OPTIC CABLE, 24 FIBER</v>
          </cell>
          <cell r="F7173">
            <v>0</v>
          </cell>
          <cell r="G7173"/>
        </row>
        <row r="7174">
          <cell r="A7174" t="str">
            <v>804E15011</v>
          </cell>
          <cell r="B7174"/>
          <cell r="C7174" t="str">
            <v>FT</v>
          </cell>
          <cell r="D7174" t="str">
            <v>FIBER OPTIC CABLE, 24 FIBER, AS PER PLAN</v>
          </cell>
          <cell r="F7174">
            <v>0</v>
          </cell>
          <cell r="G7174"/>
        </row>
        <row r="7175">
          <cell r="A7175" t="str">
            <v>804E15020</v>
          </cell>
          <cell r="B7175"/>
          <cell r="C7175" t="str">
            <v>FT</v>
          </cell>
          <cell r="D7175" t="str">
            <v>FIBER OPTIC CABLE, 48 FIBER</v>
          </cell>
          <cell r="F7175">
            <v>0</v>
          </cell>
          <cell r="G7175"/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  <cell r="G7213"/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  <cell r="G7214"/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  <cell r="G7215"/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  <cell r="G7216"/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  <cell r="G7233"/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  <cell r="G7275"/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  <cell r="G7276"/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  <cell r="G7277"/>
        </row>
        <row r="7278">
          <cell r="A7278" t="str">
            <v>807E11300</v>
          </cell>
          <cell r="B7278"/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  <cell r="G7278"/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  <cell r="G7346"/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  <cell r="G7350"/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  <cell r="G7352"/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  <cell r="G7356"/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  <cell r="G7382"/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  <cell r="G7430"/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  <cell r="G7431"/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  <cell r="G7432"/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  <cell r="G7456"/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  <cell r="G7457"/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  <cell r="G7475"/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  <cell r="G7476"/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  <cell r="G7485"/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  <cell r="G7486"/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  <cell r="G7520"/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  <cell r="G7521"/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  <cell r="G7532"/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  <cell r="G7539"/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  <cell r="G7540"/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  <cell r="G7552"/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  <cell r="G7559"/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  <cell r="G7560"/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  <cell r="G7577"/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  <cell r="G7583"/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  <cell r="G7584"/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  <cell r="G7637"/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  <cell r="G7648"/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  <cell r="G7649"/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  <cell r="G7650"/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  <cell r="G7689"/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  <cell r="G7690"/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  <cell r="G7699"/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  <cell r="G7721"/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  <cell r="G7722"/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  <cell r="G7739"/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  <cell r="G7740"/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  <cell r="G7741"/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  <cell r="G7770"/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  <cell r="G7788"/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  <cell r="G7789"/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  <cell r="G7790"/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  <cell r="G7808"/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  <cell r="G7809"/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  <cell r="G7810"/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F7866"/>
          <cell r="G7866"/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63"/>
  <sheetViews>
    <sheetView showGridLines="0" tabSelected="1" topLeftCell="C4" zoomScale="80" zoomScaleNormal="80" workbookViewId="0">
      <selection activeCell="B12" sqref="B12:K63"/>
    </sheetView>
  </sheetViews>
  <sheetFormatPr defaultColWidth="9.140625"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70.570312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20" s="3" customFormat="1" ht="12.75" customHeight="1" x14ac:dyDescent="0.2">
      <c r="A1" s="1">
        <v>3</v>
      </c>
      <c r="B1" s="6"/>
      <c r="C1" s="7" t="s">
        <v>14</v>
      </c>
      <c r="D1" s="7" t="s">
        <v>26</v>
      </c>
      <c r="E1" s="8" t="s">
        <v>30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20" s="3" customFormat="1" ht="12.75" customHeight="1" x14ac:dyDescent="0.2">
      <c r="A2" s="1" t="s">
        <v>19</v>
      </c>
      <c r="B2" s="6"/>
      <c r="C2" s="7" t="s">
        <v>12</v>
      </c>
      <c r="D2" s="7" t="s">
        <v>27</v>
      </c>
      <c r="E2" s="8" t="s">
        <v>31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20" s="3" customFormat="1" ht="12.75" customHeight="1" x14ac:dyDescent="0.2">
      <c r="A3" s="1"/>
      <c r="B3" s="6"/>
      <c r="C3" s="7"/>
      <c r="D3" s="7" t="s">
        <v>28</v>
      </c>
      <c r="E3" s="8" t="s">
        <v>32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20" s="3" customFormat="1" ht="12.75" customHeight="1" x14ac:dyDescent="0.2">
      <c r="B4" s="6"/>
      <c r="C4" s="9"/>
      <c r="D4" s="7" t="s">
        <v>29</v>
      </c>
      <c r="E4" s="8" t="s">
        <v>33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20" s="3" customFormat="1" ht="12.75" customHeight="1" x14ac:dyDescent="0.2">
      <c r="B5" s="6"/>
      <c r="C5" s="9"/>
      <c r="D5" s="7"/>
      <c r="E5" s="8"/>
      <c r="F5" s="6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0" s="3" customFormat="1" ht="12.75" customHeight="1" x14ac:dyDescent="0.2">
      <c r="B6" s="47"/>
      <c r="C6" s="9"/>
      <c r="D6" s="7"/>
      <c r="E6" s="8"/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8" spans="1:20" ht="12.75" customHeight="1" thickBot="1" x14ac:dyDescent="0.25">
      <c r="B8" s="65" t="s">
        <v>17</v>
      </c>
      <c r="C8" s="65"/>
      <c r="D8" s="65"/>
      <c r="E8" s="65"/>
      <c r="F8" s="65"/>
      <c r="G8" s="66" t="s">
        <v>16</v>
      </c>
      <c r="H8" s="66"/>
      <c r="I8" s="66"/>
      <c r="J8" s="66"/>
      <c r="K8" s="66"/>
      <c r="L8" s="66"/>
      <c r="M8" s="66"/>
      <c r="N8" s="66"/>
      <c r="O8" s="66"/>
      <c r="P8" s="66"/>
      <c r="Q8" s="27"/>
      <c r="R8" s="27"/>
    </row>
    <row r="9" spans="1:20" ht="12.75" customHeight="1" thickBot="1" x14ac:dyDescent="0.25">
      <c r="N9" s="48" t="s">
        <v>25</v>
      </c>
      <c r="O9" s="59"/>
      <c r="P9" s="60"/>
    </row>
    <row r="10" spans="1:20" ht="12.75" customHeight="1" thickBot="1" x14ac:dyDescent="0.25">
      <c r="G10" s="1"/>
      <c r="H10" s="51" t="s">
        <v>9</v>
      </c>
      <c r="I10" s="52"/>
      <c r="J10" s="53" t="s">
        <v>11</v>
      </c>
      <c r="K10" s="54"/>
      <c r="N10" s="48" t="s">
        <v>22</v>
      </c>
      <c r="O10" s="59"/>
      <c r="P10" s="60"/>
    </row>
    <row r="11" spans="1:20" ht="12.75" customHeight="1" thickBot="1" x14ac:dyDescent="0.25">
      <c r="G11" s="1"/>
      <c r="H11" s="55" t="s">
        <v>10</v>
      </c>
      <c r="I11" s="56"/>
      <c r="J11" s="57" t="s">
        <v>11</v>
      </c>
      <c r="K11" s="58"/>
      <c r="N11" s="48" t="s">
        <v>23</v>
      </c>
      <c r="O11" s="59"/>
      <c r="P11" s="60"/>
    </row>
    <row r="12" spans="1:20" ht="12.75" customHeight="1" thickBot="1" x14ac:dyDescent="0.25">
      <c r="B12" s="78" t="str">
        <f>CONCATENATE("E S T I M A T E D     Q U A N T I T I E S"," (",O12,")")</f>
        <v>E S T I M A T E D     Q U A N T I T I E S (01/STR/05)</v>
      </c>
      <c r="C12" s="79"/>
      <c r="D12" s="79"/>
      <c r="E12" s="79"/>
      <c r="F12" s="79"/>
      <c r="G12" s="79"/>
      <c r="H12" s="79"/>
      <c r="I12" s="79"/>
      <c r="J12" s="79"/>
      <c r="K12" s="80"/>
      <c r="N12" s="49" t="s">
        <v>24</v>
      </c>
      <c r="O12" s="59" t="s">
        <v>36</v>
      </c>
      <c r="P12" s="60"/>
    </row>
    <row r="13" spans="1:20" ht="12.75" customHeight="1" thickBot="1" x14ac:dyDescent="0.25">
      <c r="B13" s="81"/>
      <c r="C13" s="82"/>
      <c r="D13" s="82"/>
      <c r="E13" s="82"/>
      <c r="F13" s="82"/>
      <c r="G13" s="82"/>
      <c r="H13" s="82"/>
      <c r="I13" s="82"/>
      <c r="J13" s="82"/>
      <c r="K13" s="83"/>
      <c r="N13" s="69" t="s">
        <v>20</v>
      </c>
      <c r="O13" s="75" t="s">
        <v>13</v>
      </c>
      <c r="P13" s="72" t="s">
        <v>21</v>
      </c>
      <c r="R13" s="61" t="s">
        <v>18</v>
      </c>
      <c r="S13" s="62"/>
    </row>
    <row r="14" spans="1:20" ht="12.75" customHeight="1" x14ac:dyDescent="0.2">
      <c r="B14" s="86" t="s">
        <v>0</v>
      </c>
      <c r="C14" s="67" t="s">
        <v>1</v>
      </c>
      <c r="D14" s="67" t="s">
        <v>2</v>
      </c>
      <c r="E14" s="67" t="s">
        <v>3</v>
      </c>
      <c r="F14" s="67" t="s">
        <v>4</v>
      </c>
      <c r="G14" s="67" t="s">
        <v>5</v>
      </c>
      <c r="H14" s="67" t="s">
        <v>8</v>
      </c>
      <c r="I14" s="67" t="s">
        <v>6</v>
      </c>
      <c r="J14" s="67" t="s">
        <v>7</v>
      </c>
      <c r="K14" s="84" t="s">
        <v>15</v>
      </c>
      <c r="N14" s="70"/>
      <c r="O14" s="76"/>
      <c r="P14" s="73"/>
      <c r="R14" s="63"/>
      <c r="S14" s="64"/>
    </row>
    <row r="15" spans="1:20" ht="12.75" customHeight="1" thickBot="1" x14ac:dyDescent="0.25">
      <c r="B15" s="87"/>
      <c r="C15" s="68"/>
      <c r="D15" s="68"/>
      <c r="E15" s="68"/>
      <c r="F15" s="68"/>
      <c r="G15" s="68"/>
      <c r="H15" s="68"/>
      <c r="I15" s="68"/>
      <c r="J15" s="68"/>
      <c r="K15" s="85"/>
      <c r="N15" s="71"/>
      <c r="O15" s="77"/>
      <c r="P15" s="74"/>
      <c r="R15" s="63"/>
      <c r="S15" s="64"/>
    </row>
    <row r="16" spans="1:20" ht="12.75" customHeight="1" x14ac:dyDescent="0.2">
      <c r="B16" s="12" t="str">
        <f t="shared" ref="B16:B46" si="0">IF(OR(TRIM(N16)=0,TRIM(N16)=""),"",IF(IFERROR(TRIM(INDEX(QryItemNamed,MATCH(TRIM(N16),ITEM,0),2)),"")="Y","SPECIAL",LEFT(IFERROR(TRIM(INDEX(ITEM,MATCH(TRIM(N16),ITEM,0))),""),3)))</f>
        <v/>
      </c>
      <c r="C16" s="13" t="str">
        <f t="shared" ref="C16:C46" si="1">IF(OR(TRIM(N16)=0,TRIM(N16)=""),"",IF(IFERROR(TRIM(INDEX(QryItemNamed,MATCH(TRIM(N16),ITEM,0),2)),"")="Y",LEFT(IFERROR(TRIM(INDEX(ITEM,MATCH(TRIM(N16),ITEM,0))),""),3)&amp;RIGHT(IFERROR(TRIM(INDEX(ITEM,MATCH(TRIM(N16),ITEM,0))),""),5),RIGHT(IFERROR(TRIM(INDEX(ITEM,MATCH(TRIM(N16),ITEM,0))),""),5)))</f>
        <v/>
      </c>
      <c r="D16" s="13" t="str">
        <f t="shared" ref="D16:D46" si="2">IF(OR(TRIM(N16)=0,TRIM(N16)=""),"",IF(IFERROR(TRIM(INDEX(QryItemNamed,MATCH(TRIM(N16),ITEM,0),3)),"")="LS","LS",IF((SUM(G16:J16)+O16)=0,"",SUM(G16:J16)+O16)))</f>
        <v/>
      </c>
      <c r="E16" s="14" t="str">
        <f t="shared" ref="E16:E46" si="3">IF(OR(TRIM(N16)=0,TRIM(N16)=""),"",IF(IFERROR(TRIM(INDEX(QryItemNamed,MATCH(TRIM(N16),ITEM,0),3)),"")="LS","",IFERROR(TRIM(INDEX(QryItemNamed,MATCH(TRIM(N16),ITEM,0),3)),"")))</f>
        <v/>
      </c>
      <c r="F16" s="15" t="str">
        <f t="shared" ref="F16:F46" si="4">IF(OR(TRIM(N16)=0,TRIM(N16)=""),IF(P16="","",P16),IF(IFERROR(TRIM(INDEX(QryItemNamed,MATCH(TRIM(N16),ITEM,0),2)),"")="Y",TRIM(RIGHT(IFERROR(TRIM(INDEX(QryItemNamed,MATCH(TRIM(N16),ITEM,0),4)),"123456789012"),LEN(IFERROR(TRIM(INDEX(QryItemNamed,MATCH(TRIM(N16),ITEM,0),4)),"123456789012"))-9))&amp;P16,IFERROR(TRIM(INDEX(QryItemNamed,MATCH(TRIM(N16),ITEM,0),4))&amp;P16,"ITEM CODE DOES NOT EXIST IN ITEM MASTER")))</f>
        <v/>
      </c>
      <c r="G16" s="28"/>
      <c r="H16" s="28"/>
      <c r="I16" s="28"/>
      <c r="J16" s="28"/>
      <c r="K16" s="29"/>
      <c r="L16" s="30"/>
      <c r="M16" s="30"/>
      <c r="N16" s="11"/>
      <c r="O16" s="38"/>
      <c r="P16" s="35"/>
      <c r="R16" s="45" t="str">
        <f t="shared" ref="R16:R46" si="5">IF(OR(TRIM(N16)=0,TRIM(N16)=""),"",IFERROR(TRIM(INDEX(QryItemNamed,MATCH(TRIM(N16),ITEM,0),6)),""))</f>
        <v/>
      </c>
      <c r="S16" s="46"/>
      <c r="T16" s="50" t="str">
        <f t="shared" ref="T16:T46" si="6">IF(OR(TRIM(N16)=0,TRIM(N16)=""),"",IFERROR(TRIM(INDEX(QryItemNamed,MATCH(TRIM(N16),ITEM,0),7)),""))</f>
        <v/>
      </c>
    </row>
    <row r="17" spans="2:20" ht="12.75" customHeight="1" x14ac:dyDescent="0.2">
      <c r="B17" s="16" t="str">
        <f t="shared" si="0"/>
        <v>254</v>
      </c>
      <c r="C17" s="17" t="str">
        <f t="shared" si="1"/>
        <v>01000</v>
      </c>
      <c r="D17" s="18">
        <f t="shared" si="2"/>
        <v>382</v>
      </c>
      <c r="E17" s="18" t="str">
        <f t="shared" si="3"/>
        <v>SY</v>
      </c>
      <c r="F17" s="19" t="str">
        <f t="shared" si="4"/>
        <v>PAVEMENT PLANING, ASPHALT CONCRETE, 1.5"</v>
      </c>
      <c r="G17" s="31"/>
      <c r="H17" s="31"/>
      <c r="I17" s="31">
        <v>278</v>
      </c>
      <c r="J17" s="31">
        <v>104</v>
      </c>
      <c r="K17" s="32"/>
      <c r="L17" s="30"/>
      <c r="M17" s="30"/>
      <c r="N17" s="10" t="s">
        <v>35</v>
      </c>
      <c r="O17" s="39"/>
      <c r="P17" s="36" t="s">
        <v>38</v>
      </c>
      <c r="R17" s="41" t="str">
        <f t="shared" si="5"/>
        <v>1</v>
      </c>
      <c r="S17" s="42"/>
      <c r="T17" s="50" t="str">
        <f t="shared" si="6"/>
        <v>SPECIFY DEPTH</v>
      </c>
    </row>
    <row r="18" spans="2:20" ht="12.75" customHeight="1" x14ac:dyDescent="0.2">
      <c r="B18" s="16" t="str">
        <f t="shared" si="0"/>
        <v>SPECIAL</v>
      </c>
      <c r="C18" s="17" t="str">
        <f t="shared" si="1"/>
        <v>51631200</v>
      </c>
      <c r="D18" s="18">
        <f t="shared" si="2"/>
        <v>137</v>
      </c>
      <c r="E18" s="18" t="str">
        <f t="shared" si="3"/>
        <v>FT</v>
      </c>
      <c r="F18" s="19" t="str">
        <f t="shared" si="4"/>
        <v>SAWING AND SEALING BITUMINOUS CONCRETE JOINTS</v>
      </c>
      <c r="G18" s="31"/>
      <c r="H18" s="31"/>
      <c r="I18" s="31"/>
      <c r="J18" s="31">
        <v>137</v>
      </c>
      <c r="K18" s="32"/>
      <c r="L18" s="30"/>
      <c r="M18" s="30"/>
      <c r="N18" s="10" t="s">
        <v>34</v>
      </c>
      <c r="O18" s="39"/>
      <c r="P18" s="36"/>
      <c r="R18" s="41" t="str">
        <f t="shared" si="5"/>
        <v>0</v>
      </c>
      <c r="S18" s="42"/>
      <c r="T18" s="50" t="str">
        <f t="shared" si="6"/>
        <v>STRUCTURE ITEM ONLY</v>
      </c>
    </row>
    <row r="19" spans="2:20" ht="12.75" customHeight="1" x14ac:dyDescent="0.2">
      <c r="B19" s="16" t="str">
        <f t="shared" si="0"/>
        <v>519</v>
      </c>
      <c r="C19" s="17" t="str">
        <f t="shared" si="1"/>
        <v>11100</v>
      </c>
      <c r="D19" s="18">
        <f t="shared" si="2"/>
        <v>57</v>
      </c>
      <c r="E19" s="18" t="str">
        <f t="shared" si="3"/>
        <v>SF</v>
      </c>
      <c r="F19" s="19" t="str">
        <f t="shared" si="4"/>
        <v>PATCHING CONCRETE STRUCTURE</v>
      </c>
      <c r="G19" s="31"/>
      <c r="H19" s="31"/>
      <c r="I19" s="31">
        <v>57</v>
      </c>
      <c r="J19" s="31"/>
      <c r="K19" s="32"/>
      <c r="L19" s="30"/>
      <c r="M19" s="30"/>
      <c r="N19" s="10" t="s">
        <v>37</v>
      </c>
      <c r="O19" s="39"/>
      <c r="P19" s="36"/>
      <c r="R19" s="41" t="str">
        <f t="shared" si="5"/>
        <v>0</v>
      </c>
      <c r="S19" s="42"/>
      <c r="T19" s="50" t="str">
        <f t="shared" si="6"/>
        <v/>
      </c>
    </row>
    <row r="20" spans="2:20" ht="12.75" hidden="1" customHeight="1" x14ac:dyDescent="0.2">
      <c r="B20" s="16" t="str">
        <f t="shared" si="0"/>
        <v/>
      </c>
      <c r="C20" s="17" t="str">
        <f t="shared" si="1"/>
        <v/>
      </c>
      <c r="D20" s="18" t="str">
        <f t="shared" si="2"/>
        <v/>
      </c>
      <c r="E20" s="18" t="str">
        <f t="shared" si="3"/>
        <v/>
      </c>
      <c r="F20" s="19" t="str">
        <f t="shared" si="4"/>
        <v/>
      </c>
      <c r="G20" s="31"/>
      <c r="H20" s="31"/>
      <c r="I20" s="31"/>
      <c r="J20" s="31"/>
      <c r="K20" s="32"/>
      <c r="L20" s="30"/>
      <c r="M20" s="30"/>
      <c r="N20" s="10"/>
      <c r="O20" s="39"/>
      <c r="P20" s="36"/>
      <c r="R20" s="41" t="str">
        <f t="shared" si="5"/>
        <v/>
      </c>
      <c r="S20" s="42"/>
      <c r="T20" s="50" t="str">
        <f t="shared" si="6"/>
        <v/>
      </c>
    </row>
    <row r="21" spans="2:20" ht="12.75" hidden="1" customHeight="1" x14ac:dyDescent="0.2">
      <c r="B21" s="16" t="str">
        <f t="shared" si="0"/>
        <v/>
      </c>
      <c r="C21" s="17" t="str">
        <f t="shared" si="1"/>
        <v/>
      </c>
      <c r="D21" s="18" t="str">
        <f t="shared" si="2"/>
        <v/>
      </c>
      <c r="E21" s="18" t="str">
        <f t="shared" si="3"/>
        <v/>
      </c>
      <c r="F21" s="19" t="str">
        <f t="shared" si="4"/>
        <v/>
      </c>
      <c r="G21" s="31"/>
      <c r="H21" s="31"/>
      <c r="I21" s="31"/>
      <c r="J21" s="31"/>
      <c r="K21" s="32"/>
      <c r="L21" s="30"/>
      <c r="M21" s="30"/>
      <c r="N21" s="10"/>
      <c r="O21" s="39"/>
      <c r="P21" s="36"/>
      <c r="R21" s="41" t="str">
        <f t="shared" si="5"/>
        <v/>
      </c>
      <c r="S21" s="42"/>
      <c r="T21" s="50" t="str">
        <f t="shared" si="6"/>
        <v/>
      </c>
    </row>
    <row r="22" spans="2:20" ht="12.75" hidden="1" customHeight="1" x14ac:dyDescent="0.2">
      <c r="B22" s="16" t="str">
        <f t="shared" si="0"/>
        <v/>
      </c>
      <c r="C22" s="17" t="str">
        <f t="shared" si="1"/>
        <v/>
      </c>
      <c r="D22" s="18" t="str">
        <f t="shared" si="2"/>
        <v/>
      </c>
      <c r="E22" s="18" t="str">
        <f t="shared" si="3"/>
        <v/>
      </c>
      <c r="F22" s="19" t="str">
        <f t="shared" si="4"/>
        <v/>
      </c>
      <c r="G22" s="31"/>
      <c r="H22" s="31"/>
      <c r="I22" s="31"/>
      <c r="J22" s="31"/>
      <c r="K22" s="32"/>
      <c r="L22" s="30"/>
      <c r="M22" s="30"/>
      <c r="N22" s="10"/>
      <c r="O22" s="39"/>
      <c r="P22" s="36"/>
      <c r="R22" s="41" t="str">
        <f t="shared" si="5"/>
        <v/>
      </c>
      <c r="S22" s="42"/>
      <c r="T22" s="50" t="str">
        <f t="shared" si="6"/>
        <v/>
      </c>
    </row>
    <row r="23" spans="2:20" ht="12.75" hidden="1" customHeight="1" x14ac:dyDescent="0.2">
      <c r="B23" s="16" t="str">
        <f t="shared" si="0"/>
        <v/>
      </c>
      <c r="C23" s="17" t="str">
        <f t="shared" si="1"/>
        <v/>
      </c>
      <c r="D23" s="18" t="str">
        <f t="shared" si="2"/>
        <v/>
      </c>
      <c r="E23" s="18" t="str">
        <f t="shared" si="3"/>
        <v/>
      </c>
      <c r="F23" s="19" t="str">
        <f t="shared" si="4"/>
        <v/>
      </c>
      <c r="G23" s="31"/>
      <c r="H23" s="31"/>
      <c r="I23" s="31"/>
      <c r="J23" s="31"/>
      <c r="K23" s="32"/>
      <c r="L23" s="30"/>
      <c r="M23" s="30"/>
      <c r="N23" s="10"/>
      <c r="O23" s="39"/>
      <c r="P23" s="36"/>
      <c r="R23" s="41" t="str">
        <f t="shared" si="5"/>
        <v/>
      </c>
      <c r="S23" s="42"/>
      <c r="T23" s="50" t="str">
        <f t="shared" si="6"/>
        <v/>
      </c>
    </row>
    <row r="24" spans="2:20" ht="12.75" hidden="1" customHeight="1" x14ac:dyDescent="0.2">
      <c r="B24" s="16" t="str">
        <f t="shared" si="0"/>
        <v/>
      </c>
      <c r="C24" s="17" t="str">
        <f t="shared" si="1"/>
        <v/>
      </c>
      <c r="D24" s="18" t="str">
        <f t="shared" si="2"/>
        <v/>
      </c>
      <c r="E24" s="18" t="str">
        <f t="shared" si="3"/>
        <v/>
      </c>
      <c r="F24" s="19" t="str">
        <f t="shared" si="4"/>
        <v/>
      </c>
      <c r="G24" s="31"/>
      <c r="H24" s="31"/>
      <c r="I24" s="31"/>
      <c r="J24" s="31"/>
      <c r="K24" s="32"/>
      <c r="L24" s="30"/>
      <c r="M24" s="30"/>
      <c r="N24" s="10"/>
      <c r="O24" s="39"/>
      <c r="P24" s="36"/>
      <c r="R24" s="41" t="str">
        <f t="shared" si="5"/>
        <v/>
      </c>
      <c r="S24" s="42"/>
      <c r="T24" s="50" t="str">
        <f t="shared" si="6"/>
        <v/>
      </c>
    </row>
    <row r="25" spans="2:20" ht="12.75" hidden="1" customHeight="1" x14ac:dyDescent="0.2">
      <c r="B25" s="16" t="str">
        <f t="shared" si="0"/>
        <v/>
      </c>
      <c r="C25" s="17" t="str">
        <f t="shared" si="1"/>
        <v/>
      </c>
      <c r="D25" s="18" t="str">
        <f t="shared" si="2"/>
        <v/>
      </c>
      <c r="E25" s="18" t="str">
        <f t="shared" si="3"/>
        <v/>
      </c>
      <c r="F25" s="19" t="str">
        <f t="shared" si="4"/>
        <v/>
      </c>
      <c r="G25" s="31"/>
      <c r="H25" s="31"/>
      <c r="I25" s="31"/>
      <c r="J25" s="31"/>
      <c r="K25" s="32"/>
      <c r="L25" s="30"/>
      <c r="M25" s="30"/>
      <c r="N25" s="10"/>
      <c r="O25" s="39"/>
      <c r="P25" s="36"/>
      <c r="R25" s="41" t="str">
        <f t="shared" si="5"/>
        <v/>
      </c>
      <c r="S25" s="42"/>
      <c r="T25" s="50" t="str">
        <f t="shared" si="6"/>
        <v/>
      </c>
    </row>
    <row r="26" spans="2:20" ht="12.75" hidden="1" customHeight="1" x14ac:dyDescent="0.2">
      <c r="B26" s="16" t="str">
        <f t="shared" si="0"/>
        <v/>
      </c>
      <c r="C26" s="17" t="str">
        <f t="shared" si="1"/>
        <v/>
      </c>
      <c r="D26" s="18" t="str">
        <f t="shared" si="2"/>
        <v/>
      </c>
      <c r="E26" s="18" t="str">
        <f t="shared" si="3"/>
        <v/>
      </c>
      <c r="F26" s="19" t="str">
        <f t="shared" si="4"/>
        <v/>
      </c>
      <c r="G26" s="31"/>
      <c r="H26" s="31"/>
      <c r="I26" s="31"/>
      <c r="J26" s="31"/>
      <c r="K26" s="32"/>
      <c r="L26" s="30"/>
      <c r="M26" s="30"/>
      <c r="N26" s="10"/>
      <c r="O26" s="39"/>
      <c r="P26" s="36"/>
      <c r="R26" s="41" t="str">
        <f t="shared" si="5"/>
        <v/>
      </c>
      <c r="S26" s="42"/>
      <c r="T26" s="50" t="str">
        <f t="shared" si="6"/>
        <v/>
      </c>
    </row>
    <row r="27" spans="2:20" ht="12.75" hidden="1" customHeight="1" x14ac:dyDescent="0.2">
      <c r="B27" s="16" t="str">
        <f t="shared" si="0"/>
        <v/>
      </c>
      <c r="C27" s="17" t="str">
        <f t="shared" si="1"/>
        <v/>
      </c>
      <c r="D27" s="18" t="str">
        <f t="shared" si="2"/>
        <v/>
      </c>
      <c r="E27" s="18" t="str">
        <f t="shared" si="3"/>
        <v/>
      </c>
      <c r="F27" s="19" t="str">
        <f t="shared" si="4"/>
        <v/>
      </c>
      <c r="G27" s="31"/>
      <c r="H27" s="31"/>
      <c r="I27" s="31"/>
      <c r="J27" s="31"/>
      <c r="K27" s="32"/>
      <c r="L27" s="30"/>
      <c r="M27" s="30"/>
      <c r="N27" s="10"/>
      <c r="O27" s="39"/>
      <c r="P27" s="36"/>
      <c r="R27" s="41" t="str">
        <f t="shared" si="5"/>
        <v/>
      </c>
      <c r="S27" s="42"/>
      <c r="T27" s="50" t="str">
        <f t="shared" si="6"/>
        <v/>
      </c>
    </row>
    <row r="28" spans="2:20" ht="12.75" hidden="1" customHeight="1" x14ac:dyDescent="0.2">
      <c r="B28" s="16" t="str">
        <f t="shared" si="0"/>
        <v/>
      </c>
      <c r="C28" s="17" t="str">
        <f t="shared" si="1"/>
        <v/>
      </c>
      <c r="D28" s="18" t="str">
        <f t="shared" si="2"/>
        <v/>
      </c>
      <c r="E28" s="18" t="str">
        <f t="shared" si="3"/>
        <v/>
      </c>
      <c r="F28" s="19" t="str">
        <f t="shared" si="4"/>
        <v/>
      </c>
      <c r="G28" s="31"/>
      <c r="H28" s="31"/>
      <c r="I28" s="31"/>
      <c r="J28" s="31"/>
      <c r="K28" s="32"/>
      <c r="L28" s="30"/>
      <c r="M28" s="30"/>
      <c r="N28" s="10"/>
      <c r="O28" s="39"/>
      <c r="P28" s="36"/>
      <c r="R28" s="41" t="str">
        <f t="shared" si="5"/>
        <v/>
      </c>
      <c r="S28" s="42"/>
      <c r="T28" s="50" t="str">
        <f t="shared" si="6"/>
        <v/>
      </c>
    </row>
    <row r="29" spans="2:20" ht="12.75" hidden="1" customHeight="1" x14ac:dyDescent="0.2">
      <c r="B29" s="16" t="str">
        <f t="shared" si="0"/>
        <v/>
      </c>
      <c r="C29" s="17" t="str">
        <f t="shared" si="1"/>
        <v/>
      </c>
      <c r="D29" s="18" t="str">
        <f t="shared" si="2"/>
        <v/>
      </c>
      <c r="E29" s="18" t="str">
        <f t="shared" si="3"/>
        <v/>
      </c>
      <c r="F29" s="19" t="str">
        <f t="shared" si="4"/>
        <v/>
      </c>
      <c r="G29" s="31"/>
      <c r="H29" s="31"/>
      <c r="I29" s="31"/>
      <c r="J29" s="31"/>
      <c r="K29" s="32"/>
      <c r="L29" s="30"/>
      <c r="M29" s="30"/>
      <c r="N29" s="10"/>
      <c r="O29" s="39"/>
      <c r="P29" s="36"/>
      <c r="R29" s="41" t="str">
        <f t="shared" si="5"/>
        <v/>
      </c>
      <c r="S29" s="42"/>
      <c r="T29" s="50" t="str">
        <f t="shared" si="6"/>
        <v/>
      </c>
    </row>
    <row r="30" spans="2:20" ht="12.75" hidden="1" customHeight="1" x14ac:dyDescent="0.2">
      <c r="B30" s="16" t="str">
        <f t="shared" si="0"/>
        <v/>
      </c>
      <c r="C30" s="17" t="str">
        <f t="shared" si="1"/>
        <v/>
      </c>
      <c r="D30" s="18" t="str">
        <f t="shared" si="2"/>
        <v/>
      </c>
      <c r="E30" s="18" t="str">
        <f t="shared" si="3"/>
        <v/>
      </c>
      <c r="F30" s="19" t="str">
        <f t="shared" si="4"/>
        <v/>
      </c>
      <c r="G30" s="31"/>
      <c r="H30" s="31"/>
      <c r="I30" s="31"/>
      <c r="J30" s="31"/>
      <c r="K30" s="32"/>
      <c r="L30" s="30"/>
      <c r="M30" s="30"/>
      <c r="N30" s="10"/>
      <c r="O30" s="39"/>
      <c r="P30" s="36"/>
      <c r="R30" s="41" t="str">
        <f t="shared" si="5"/>
        <v/>
      </c>
      <c r="S30" s="42"/>
      <c r="T30" s="50" t="str">
        <f t="shared" si="6"/>
        <v/>
      </c>
    </row>
    <row r="31" spans="2:20" ht="12.75" hidden="1" customHeight="1" x14ac:dyDescent="0.2">
      <c r="B31" s="16" t="str">
        <f t="shared" si="0"/>
        <v/>
      </c>
      <c r="C31" s="17" t="str">
        <f t="shared" si="1"/>
        <v/>
      </c>
      <c r="D31" s="18" t="str">
        <f t="shared" si="2"/>
        <v/>
      </c>
      <c r="E31" s="18" t="str">
        <f t="shared" si="3"/>
        <v/>
      </c>
      <c r="F31" s="19" t="str">
        <f t="shared" si="4"/>
        <v/>
      </c>
      <c r="G31" s="31"/>
      <c r="H31" s="31"/>
      <c r="I31" s="31"/>
      <c r="J31" s="31"/>
      <c r="K31" s="32"/>
      <c r="L31" s="30"/>
      <c r="M31" s="30"/>
      <c r="N31" s="10"/>
      <c r="O31" s="39"/>
      <c r="P31" s="36"/>
      <c r="R31" s="41" t="str">
        <f t="shared" si="5"/>
        <v/>
      </c>
      <c r="S31" s="42"/>
      <c r="T31" s="50" t="str">
        <f t="shared" si="6"/>
        <v/>
      </c>
    </row>
    <row r="32" spans="2:20" ht="12.75" hidden="1" customHeight="1" x14ac:dyDescent="0.2">
      <c r="B32" s="16" t="str">
        <f t="shared" si="0"/>
        <v/>
      </c>
      <c r="C32" s="17" t="str">
        <f t="shared" si="1"/>
        <v/>
      </c>
      <c r="D32" s="18" t="str">
        <f t="shared" si="2"/>
        <v/>
      </c>
      <c r="E32" s="18" t="str">
        <f t="shared" si="3"/>
        <v/>
      </c>
      <c r="F32" s="19" t="str">
        <f t="shared" si="4"/>
        <v/>
      </c>
      <c r="G32" s="31"/>
      <c r="H32" s="31"/>
      <c r="I32" s="31"/>
      <c r="J32" s="31"/>
      <c r="K32" s="32"/>
      <c r="L32" s="30"/>
      <c r="M32" s="30"/>
      <c r="N32" s="10"/>
      <c r="O32" s="39"/>
      <c r="P32" s="36"/>
      <c r="R32" s="41" t="str">
        <f t="shared" si="5"/>
        <v/>
      </c>
      <c r="S32" s="42"/>
      <c r="T32" s="50" t="str">
        <f t="shared" si="6"/>
        <v/>
      </c>
    </row>
    <row r="33" spans="2:20" ht="12.75" hidden="1" customHeight="1" x14ac:dyDescent="0.2">
      <c r="B33" s="16" t="str">
        <f t="shared" si="0"/>
        <v/>
      </c>
      <c r="C33" s="17" t="str">
        <f t="shared" si="1"/>
        <v/>
      </c>
      <c r="D33" s="18" t="str">
        <f t="shared" si="2"/>
        <v/>
      </c>
      <c r="E33" s="18" t="str">
        <f t="shared" si="3"/>
        <v/>
      </c>
      <c r="F33" s="19" t="str">
        <f t="shared" si="4"/>
        <v/>
      </c>
      <c r="G33" s="31"/>
      <c r="H33" s="31"/>
      <c r="I33" s="31"/>
      <c r="J33" s="31"/>
      <c r="K33" s="32"/>
      <c r="L33" s="30"/>
      <c r="M33" s="30"/>
      <c r="N33" s="10"/>
      <c r="O33" s="39"/>
      <c r="P33" s="36"/>
      <c r="R33" s="41" t="str">
        <f t="shared" si="5"/>
        <v/>
      </c>
      <c r="S33" s="42"/>
      <c r="T33" s="50" t="str">
        <f t="shared" si="6"/>
        <v/>
      </c>
    </row>
    <row r="34" spans="2:20" ht="12.75" hidden="1" customHeight="1" x14ac:dyDescent="0.2">
      <c r="B34" s="16" t="str">
        <f t="shared" si="0"/>
        <v/>
      </c>
      <c r="C34" s="17" t="str">
        <f t="shared" si="1"/>
        <v/>
      </c>
      <c r="D34" s="18" t="str">
        <f t="shared" si="2"/>
        <v/>
      </c>
      <c r="E34" s="18" t="str">
        <f t="shared" si="3"/>
        <v/>
      </c>
      <c r="F34" s="19" t="str">
        <f t="shared" si="4"/>
        <v/>
      </c>
      <c r="G34" s="31"/>
      <c r="H34" s="31"/>
      <c r="I34" s="31"/>
      <c r="J34" s="31"/>
      <c r="K34" s="32"/>
      <c r="L34" s="30"/>
      <c r="M34" s="30"/>
      <c r="N34" s="10"/>
      <c r="O34" s="39"/>
      <c r="P34" s="36"/>
      <c r="R34" s="41" t="str">
        <f t="shared" si="5"/>
        <v/>
      </c>
      <c r="S34" s="42"/>
      <c r="T34" s="50" t="str">
        <f t="shared" si="6"/>
        <v/>
      </c>
    </row>
    <row r="35" spans="2:20" ht="12.75" hidden="1" customHeight="1" x14ac:dyDescent="0.2">
      <c r="B35" s="16" t="str">
        <f t="shared" si="0"/>
        <v/>
      </c>
      <c r="C35" s="17" t="str">
        <f t="shared" si="1"/>
        <v/>
      </c>
      <c r="D35" s="18" t="str">
        <f t="shared" si="2"/>
        <v/>
      </c>
      <c r="E35" s="18" t="str">
        <f t="shared" si="3"/>
        <v/>
      </c>
      <c r="F35" s="19" t="str">
        <f t="shared" si="4"/>
        <v/>
      </c>
      <c r="G35" s="31"/>
      <c r="H35" s="31"/>
      <c r="I35" s="31"/>
      <c r="J35" s="31"/>
      <c r="K35" s="32"/>
      <c r="L35" s="30"/>
      <c r="M35" s="30"/>
      <c r="N35" s="10"/>
      <c r="O35" s="39"/>
      <c r="P35" s="36"/>
      <c r="R35" s="41" t="str">
        <f t="shared" si="5"/>
        <v/>
      </c>
      <c r="S35" s="42"/>
      <c r="T35" s="50" t="str">
        <f t="shared" si="6"/>
        <v/>
      </c>
    </row>
    <row r="36" spans="2:20" ht="12.75" hidden="1" customHeight="1" x14ac:dyDescent="0.2">
      <c r="B36" s="16" t="str">
        <f t="shared" si="0"/>
        <v/>
      </c>
      <c r="C36" s="17" t="str">
        <f t="shared" si="1"/>
        <v/>
      </c>
      <c r="D36" s="18" t="str">
        <f t="shared" si="2"/>
        <v/>
      </c>
      <c r="E36" s="18" t="str">
        <f t="shared" si="3"/>
        <v/>
      </c>
      <c r="F36" s="19" t="str">
        <f t="shared" si="4"/>
        <v/>
      </c>
      <c r="G36" s="31"/>
      <c r="H36" s="31"/>
      <c r="I36" s="31"/>
      <c r="J36" s="31"/>
      <c r="K36" s="32"/>
      <c r="L36" s="30"/>
      <c r="M36" s="30"/>
      <c r="N36" s="10"/>
      <c r="O36" s="39"/>
      <c r="P36" s="36"/>
      <c r="R36" s="41" t="str">
        <f t="shared" si="5"/>
        <v/>
      </c>
      <c r="S36" s="42"/>
      <c r="T36" s="50" t="str">
        <f t="shared" si="6"/>
        <v/>
      </c>
    </row>
    <row r="37" spans="2:20" ht="12.75" hidden="1" customHeight="1" x14ac:dyDescent="0.2">
      <c r="B37" s="16" t="str">
        <f t="shared" si="0"/>
        <v/>
      </c>
      <c r="C37" s="17" t="str">
        <f t="shared" si="1"/>
        <v/>
      </c>
      <c r="D37" s="18" t="str">
        <f t="shared" si="2"/>
        <v/>
      </c>
      <c r="E37" s="18" t="str">
        <f t="shared" si="3"/>
        <v/>
      </c>
      <c r="F37" s="19" t="str">
        <f t="shared" si="4"/>
        <v/>
      </c>
      <c r="G37" s="31"/>
      <c r="H37" s="31"/>
      <c r="I37" s="31"/>
      <c r="J37" s="31"/>
      <c r="K37" s="32"/>
      <c r="L37" s="30"/>
      <c r="M37" s="30"/>
      <c r="N37" s="10"/>
      <c r="O37" s="39"/>
      <c r="P37" s="36"/>
      <c r="R37" s="41" t="str">
        <f t="shared" si="5"/>
        <v/>
      </c>
      <c r="S37" s="42"/>
      <c r="T37" s="50" t="str">
        <f t="shared" si="6"/>
        <v/>
      </c>
    </row>
    <row r="38" spans="2:20" ht="12.75" hidden="1" customHeight="1" x14ac:dyDescent="0.2">
      <c r="B38" s="16" t="str">
        <f t="shared" si="0"/>
        <v/>
      </c>
      <c r="C38" s="17" t="str">
        <f t="shared" si="1"/>
        <v/>
      </c>
      <c r="D38" s="18" t="str">
        <f t="shared" si="2"/>
        <v/>
      </c>
      <c r="E38" s="18" t="str">
        <f t="shared" si="3"/>
        <v/>
      </c>
      <c r="F38" s="19" t="str">
        <f t="shared" si="4"/>
        <v/>
      </c>
      <c r="G38" s="31"/>
      <c r="H38" s="31"/>
      <c r="I38" s="31"/>
      <c r="J38" s="31"/>
      <c r="K38" s="32"/>
      <c r="L38" s="30"/>
      <c r="M38" s="30"/>
      <c r="N38" s="10"/>
      <c r="O38" s="39"/>
      <c r="P38" s="36"/>
      <c r="R38" s="41" t="str">
        <f t="shared" si="5"/>
        <v/>
      </c>
      <c r="S38" s="42"/>
      <c r="T38" s="50" t="str">
        <f t="shared" si="6"/>
        <v/>
      </c>
    </row>
    <row r="39" spans="2:20" ht="12.75" hidden="1" customHeight="1" x14ac:dyDescent="0.2">
      <c r="B39" s="16" t="str">
        <f t="shared" si="0"/>
        <v/>
      </c>
      <c r="C39" s="17" t="str">
        <f t="shared" si="1"/>
        <v/>
      </c>
      <c r="D39" s="18" t="str">
        <f t="shared" si="2"/>
        <v/>
      </c>
      <c r="E39" s="18" t="str">
        <f t="shared" si="3"/>
        <v/>
      </c>
      <c r="F39" s="19" t="str">
        <f t="shared" si="4"/>
        <v/>
      </c>
      <c r="G39" s="31"/>
      <c r="H39" s="31"/>
      <c r="I39" s="31"/>
      <c r="J39" s="31"/>
      <c r="K39" s="32"/>
      <c r="L39" s="30"/>
      <c r="M39" s="30"/>
      <c r="N39" s="10"/>
      <c r="O39" s="39"/>
      <c r="P39" s="36"/>
      <c r="R39" s="41" t="str">
        <f t="shared" si="5"/>
        <v/>
      </c>
      <c r="S39" s="42"/>
      <c r="T39" s="50" t="str">
        <f t="shared" si="6"/>
        <v/>
      </c>
    </row>
    <row r="40" spans="2:20" ht="12.75" hidden="1" customHeight="1" x14ac:dyDescent="0.2">
      <c r="B40" s="16" t="str">
        <f t="shared" si="0"/>
        <v/>
      </c>
      <c r="C40" s="17" t="str">
        <f t="shared" si="1"/>
        <v/>
      </c>
      <c r="D40" s="18" t="str">
        <f t="shared" si="2"/>
        <v/>
      </c>
      <c r="E40" s="18" t="str">
        <f t="shared" si="3"/>
        <v/>
      </c>
      <c r="F40" s="19" t="str">
        <f t="shared" si="4"/>
        <v/>
      </c>
      <c r="G40" s="31"/>
      <c r="H40" s="31"/>
      <c r="I40" s="31"/>
      <c r="J40" s="31"/>
      <c r="K40" s="32"/>
      <c r="L40" s="30"/>
      <c r="M40" s="30"/>
      <c r="N40" s="10"/>
      <c r="O40" s="39"/>
      <c r="P40" s="36"/>
      <c r="R40" s="41" t="str">
        <f t="shared" si="5"/>
        <v/>
      </c>
      <c r="S40" s="42"/>
      <c r="T40" s="50" t="str">
        <f t="shared" si="6"/>
        <v/>
      </c>
    </row>
    <row r="41" spans="2:20" ht="12.75" hidden="1" customHeight="1" x14ac:dyDescent="0.2">
      <c r="B41" s="16" t="str">
        <f t="shared" si="0"/>
        <v/>
      </c>
      <c r="C41" s="17" t="str">
        <f t="shared" si="1"/>
        <v/>
      </c>
      <c r="D41" s="18" t="str">
        <f t="shared" si="2"/>
        <v/>
      </c>
      <c r="E41" s="18" t="str">
        <f t="shared" si="3"/>
        <v/>
      </c>
      <c r="F41" s="19" t="str">
        <f t="shared" si="4"/>
        <v/>
      </c>
      <c r="G41" s="31"/>
      <c r="H41" s="31"/>
      <c r="I41" s="31"/>
      <c r="J41" s="31"/>
      <c r="K41" s="32"/>
      <c r="L41" s="30"/>
      <c r="M41" s="30"/>
      <c r="N41" s="10"/>
      <c r="O41" s="39"/>
      <c r="P41" s="36"/>
      <c r="R41" s="41" t="str">
        <f t="shared" si="5"/>
        <v/>
      </c>
      <c r="S41" s="42"/>
      <c r="T41" s="50" t="str">
        <f t="shared" si="6"/>
        <v/>
      </c>
    </row>
    <row r="42" spans="2:20" ht="12.75" hidden="1" customHeight="1" x14ac:dyDescent="0.2">
      <c r="B42" s="16" t="str">
        <f t="shared" si="0"/>
        <v/>
      </c>
      <c r="C42" s="17" t="str">
        <f t="shared" si="1"/>
        <v/>
      </c>
      <c r="D42" s="18" t="str">
        <f t="shared" si="2"/>
        <v/>
      </c>
      <c r="E42" s="18" t="str">
        <f t="shared" si="3"/>
        <v/>
      </c>
      <c r="F42" s="19" t="str">
        <f t="shared" si="4"/>
        <v/>
      </c>
      <c r="G42" s="31"/>
      <c r="H42" s="31"/>
      <c r="I42" s="31"/>
      <c r="J42" s="31"/>
      <c r="K42" s="32"/>
      <c r="L42" s="30"/>
      <c r="M42" s="30"/>
      <c r="N42" s="10"/>
      <c r="O42" s="39"/>
      <c r="P42" s="36"/>
      <c r="R42" s="41" t="str">
        <f t="shared" si="5"/>
        <v/>
      </c>
      <c r="S42" s="42"/>
      <c r="T42" s="50" t="str">
        <f t="shared" si="6"/>
        <v/>
      </c>
    </row>
    <row r="43" spans="2:20" ht="12.75" hidden="1" customHeight="1" x14ac:dyDescent="0.2">
      <c r="B43" s="16" t="str">
        <f t="shared" si="0"/>
        <v/>
      </c>
      <c r="C43" s="17" t="str">
        <f t="shared" si="1"/>
        <v/>
      </c>
      <c r="D43" s="18" t="str">
        <f t="shared" si="2"/>
        <v/>
      </c>
      <c r="E43" s="18" t="str">
        <f t="shared" si="3"/>
        <v/>
      </c>
      <c r="F43" s="19" t="str">
        <f t="shared" si="4"/>
        <v/>
      </c>
      <c r="G43" s="31"/>
      <c r="H43" s="31"/>
      <c r="I43" s="31"/>
      <c r="J43" s="31"/>
      <c r="K43" s="32"/>
      <c r="L43" s="30"/>
      <c r="M43" s="30"/>
      <c r="N43" s="10"/>
      <c r="O43" s="39"/>
      <c r="P43" s="36"/>
      <c r="R43" s="41" t="str">
        <f t="shared" si="5"/>
        <v/>
      </c>
      <c r="S43" s="42"/>
      <c r="T43" s="50" t="str">
        <f t="shared" si="6"/>
        <v/>
      </c>
    </row>
    <row r="44" spans="2:20" ht="12.75" hidden="1" customHeight="1" x14ac:dyDescent="0.2">
      <c r="B44" s="16" t="str">
        <f t="shared" si="0"/>
        <v/>
      </c>
      <c r="C44" s="17" t="str">
        <f t="shared" si="1"/>
        <v/>
      </c>
      <c r="D44" s="18" t="str">
        <f t="shared" si="2"/>
        <v/>
      </c>
      <c r="E44" s="18" t="str">
        <f t="shared" si="3"/>
        <v/>
      </c>
      <c r="F44" s="19" t="str">
        <f t="shared" si="4"/>
        <v/>
      </c>
      <c r="G44" s="31"/>
      <c r="H44" s="31"/>
      <c r="I44" s="31"/>
      <c r="J44" s="31"/>
      <c r="K44" s="32"/>
      <c r="L44" s="30"/>
      <c r="M44" s="30"/>
      <c r="N44" s="10"/>
      <c r="O44" s="39"/>
      <c r="P44" s="36"/>
      <c r="R44" s="41" t="str">
        <f t="shared" si="5"/>
        <v/>
      </c>
      <c r="S44" s="42"/>
      <c r="T44" s="50" t="str">
        <f t="shared" si="6"/>
        <v/>
      </c>
    </row>
    <row r="45" spans="2:20" ht="12.75" hidden="1" customHeight="1" x14ac:dyDescent="0.2">
      <c r="B45" s="16" t="str">
        <f t="shared" si="0"/>
        <v/>
      </c>
      <c r="C45" s="17" t="str">
        <f t="shared" si="1"/>
        <v/>
      </c>
      <c r="D45" s="18" t="str">
        <f t="shared" si="2"/>
        <v/>
      </c>
      <c r="E45" s="18" t="str">
        <f t="shared" si="3"/>
        <v/>
      </c>
      <c r="F45" s="19" t="str">
        <f t="shared" si="4"/>
        <v/>
      </c>
      <c r="G45" s="31"/>
      <c r="H45" s="31"/>
      <c r="I45" s="31"/>
      <c r="J45" s="31"/>
      <c r="K45" s="32"/>
      <c r="L45" s="30"/>
      <c r="M45" s="30"/>
      <c r="N45" s="10"/>
      <c r="O45" s="39"/>
      <c r="P45" s="36"/>
      <c r="R45" s="41" t="str">
        <f t="shared" si="5"/>
        <v/>
      </c>
      <c r="S45" s="42"/>
      <c r="T45" s="50" t="str">
        <f t="shared" si="6"/>
        <v/>
      </c>
    </row>
    <row r="46" spans="2:20" ht="12.75" hidden="1" customHeight="1" x14ac:dyDescent="0.2">
      <c r="B46" s="16" t="str">
        <f t="shared" si="0"/>
        <v/>
      </c>
      <c r="C46" s="17" t="str">
        <f t="shared" si="1"/>
        <v/>
      </c>
      <c r="D46" s="18" t="str">
        <f t="shared" si="2"/>
        <v/>
      </c>
      <c r="E46" s="18" t="str">
        <f t="shared" si="3"/>
        <v/>
      </c>
      <c r="F46" s="19" t="str">
        <f t="shared" si="4"/>
        <v/>
      </c>
      <c r="G46" s="31"/>
      <c r="H46" s="31"/>
      <c r="I46" s="31"/>
      <c r="J46" s="31"/>
      <c r="K46" s="32"/>
      <c r="L46" s="30"/>
      <c r="M46" s="30"/>
      <c r="N46" s="10"/>
      <c r="O46" s="39"/>
      <c r="P46" s="36"/>
      <c r="R46" s="41" t="str">
        <f t="shared" si="5"/>
        <v/>
      </c>
      <c r="S46" s="42"/>
      <c r="T46" s="50" t="str">
        <f t="shared" si="6"/>
        <v/>
      </c>
    </row>
    <row r="47" spans="2:20" ht="12.75" hidden="1" customHeight="1" x14ac:dyDescent="0.2">
      <c r="B47" s="16" t="str">
        <f t="shared" ref="B47:B63" si="7">IF(OR(TRIM(N47)=0,TRIM(N47)=""),"",IF(IFERROR(TRIM(INDEX(QryItemNamed,MATCH(TRIM(N47),ITEM,0),2)),"")="Y","SPECIAL",LEFT(IFERROR(TRIM(INDEX(ITEM,MATCH(TRIM(N47),ITEM,0))),""),3)))</f>
        <v/>
      </c>
      <c r="C47" s="17" t="str">
        <f t="shared" ref="C47:C63" si="8">IF(OR(TRIM(N47)=0,TRIM(N47)=""),"",IF(IFERROR(TRIM(INDEX(QryItemNamed,MATCH(TRIM(N47),ITEM,0),2)),"")="Y",LEFT(IFERROR(TRIM(INDEX(ITEM,MATCH(TRIM(N47),ITEM,0))),""),3)&amp;RIGHT(IFERROR(TRIM(INDEX(ITEM,MATCH(TRIM(N47),ITEM,0))),""),5),RIGHT(IFERROR(TRIM(INDEX(ITEM,MATCH(TRIM(N47),ITEM,0))),""),5)))</f>
        <v/>
      </c>
      <c r="D47" s="18" t="str">
        <f t="shared" ref="D47:D63" si="9">IF(OR(TRIM(N47)=0,TRIM(N47)=""),"",IF(IFERROR(TRIM(INDEX(QryItemNamed,MATCH(TRIM(N47),ITEM,0),3)),"")="LS","LS",IF((SUM(G47:J47)+O47)=0,"",SUM(G47:J47)+O47)))</f>
        <v/>
      </c>
      <c r="E47" s="18" t="str">
        <f t="shared" ref="E47:E63" si="10">IF(OR(TRIM(N47)=0,TRIM(N47)=""),"",IF(IFERROR(TRIM(INDEX(QryItemNamed,MATCH(TRIM(N47),ITEM,0),3)),"")="LS","",IFERROR(TRIM(INDEX(QryItemNamed,MATCH(TRIM(N47),ITEM,0),3)),"")))</f>
        <v/>
      </c>
      <c r="F47" s="19" t="str">
        <f t="shared" ref="F47:F63" si="11">IF(OR(TRIM(N47)=0,TRIM(N47)=""),IF(P47="","",P47),IF(IFERROR(TRIM(INDEX(QryItemNamed,MATCH(TRIM(N47),ITEM,0),2)),"")="Y",TRIM(RIGHT(IFERROR(TRIM(INDEX(QryItemNamed,MATCH(TRIM(N47),ITEM,0),4)),"123456789012"),LEN(IFERROR(TRIM(INDEX(QryItemNamed,MATCH(TRIM(N47),ITEM,0),4)),"123456789012"))-9))&amp;P47,IFERROR(TRIM(INDEX(QryItemNamed,MATCH(TRIM(N47),ITEM,0),4))&amp;P47,"ITEM CODE DOES NOT EXIST IN ITEM MASTER")))</f>
        <v/>
      </c>
      <c r="G47" s="31"/>
      <c r="H47" s="31"/>
      <c r="I47" s="31"/>
      <c r="J47" s="31"/>
      <c r="K47" s="32"/>
      <c r="L47" s="30"/>
      <c r="M47" s="30"/>
      <c r="N47" s="10"/>
      <c r="O47" s="39"/>
      <c r="P47" s="36"/>
      <c r="R47" s="41" t="str">
        <f t="shared" ref="R47:R63" si="12">IF(OR(TRIM(N47)=0,TRIM(N47)=""),"",IFERROR(TRIM(INDEX(QryItemNamed,MATCH(TRIM(N47),ITEM,0),6)),""))</f>
        <v/>
      </c>
      <c r="S47" s="42"/>
      <c r="T47" s="50" t="str">
        <f t="shared" ref="T47:T63" si="13">IF(OR(TRIM(N47)=0,TRIM(N47)=""),"",IFERROR(TRIM(INDEX(QryItemNamed,MATCH(TRIM(N47),ITEM,0),7)),""))</f>
        <v/>
      </c>
    </row>
    <row r="48" spans="2:20" ht="12.75" hidden="1" customHeight="1" x14ac:dyDescent="0.2">
      <c r="B48" s="16" t="str">
        <f t="shared" si="7"/>
        <v/>
      </c>
      <c r="C48" s="17" t="str">
        <f t="shared" si="8"/>
        <v/>
      </c>
      <c r="D48" s="18" t="str">
        <f t="shared" si="9"/>
        <v/>
      </c>
      <c r="E48" s="18" t="str">
        <f t="shared" si="10"/>
        <v/>
      </c>
      <c r="F48" s="19" t="str">
        <f t="shared" si="11"/>
        <v/>
      </c>
      <c r="G48" s="31"/>
      <c r="H48" s="31"/>
      <c r="I48" s="31"/>
      <c r="J48" s="31"/>
      <c r="K48" s="32"/>
      <c r="L48" s="30"/>
      <c r="M48" s="30"/>
      <c r="N48" s="10"/>
      <c r="O48" s="39"/>
      <c r="P48" s="36"/>
      <c r="R48" s="41" t="str">
        <f t="shared" si="12"/>
        <v/>
      </c>
      <c r="S48" s="42"/>
      <c r="T48" s="50" t="str">
        <f t="shared" si="13"/>
        <v/>
      </c>
    </row>
    <row r="49" spans="2:20" ht="12.75" hidden="1" customHeight="1" x14ac:dyDescent="0.2">
      <c r="B49" s="16" t="str">
        <f t="shared" si="7"/>
        <v/>
      </c>
      <c r="C49" s="17" t="str">
        <f t="shared" si="8"/>
        <v/>
      </c>
      <c r="D49" s="18" t="str">
        <f t="shared" si="9"/>
        <v/>
      </c>
      <c r="E49" s="18" t="str">
        <f t="shared" si="10"/>
        <v/>
      </c>
      <c r="F49" s="19" t="str">
        <f t="shared" si="11"/>
        <v/>
      </c>
      <c r="G49" s="31"/>
      <c r="H49" s="31"/>
      <c r="I49" s="31"/>
      <c r="J49" s="31"/>
      <c r="K49" s="32"/>
      <c r="L49" s="30"/>
      <c r="M49" s="30"/>
      <c r="N49" s="10"/>
      <c r="O49" s="39"/>
      <c r="P49" s="36"/>
      <c r="R49" s="41" t="str">
        <f t="shared" si="12"/>
        <v/>
      </c>
      <c r="S49" s="42"/>
      <c r="T49" s="50" t="str">
        <f t="shared" si="13"/>
        <v/>
      </c>
    </row>
    <row r="50" spans="2:20" ht="12.75" hidden="1" customHeight="1" x14ac:dyDescent="0.2">
      <c r="B50" s="16" t="str">
        <f t="shared" si="7"/>
        <v/>
      </c>
      <c r="C50" s="17" t="str">
        <f t="shared" si="8"/>
        <v/>
      </c>
      <c r="D50" s="18" t="str">
        <f t="shared" si="9"/>
        <v/>
      </c>
      <c r="E50" s="18" t="str">
        <f t="shared" si="10"/>
        <v/>
      </c>
      <c r="F50" s="19" t="str">
        <f t="shared" si="11"/>
        <v/>
      </c>
      <c r="G50" s="31"/>
      <c r="H50" s="31"/>
      <c r="I50" s="31"/>
      <c r="J50" s="31"/>
      <c r="K50" s="32"/>
      <c r="L50" s="30"/>
      <c r="M50" s="30"/>
      <c r="N50" s="10"/>
      <c r="O50" s="39"/>
      <c r="P50" s="36"/>
      <c r="R50" s="41" t="str">
        <f t="shared" si="12"/>
        <v/>
      </c>
      <c r="S50" s="42"/>
      <c r="T50" s="50" t="str">
        <f t="shared" si="13"/>
        <v/>
      </c>
    </row>
    <row r="51" spans="2:20" ht="12.75" hidden="1" customHeight="1" x14ac:dyDescent="0.2">
      <c r="B51" s="16" t="str">
        <f t="shared" si="7"/>
        <v/>
      </c>
      <c r="C51" s="17" t="str">
        <f t="shared" si="8"/>
        <v/>
      </c>
      <c r="D51" s="18" t="str">
        <f t="shared" si="9"/>
        <v/>
      </c>
      <c r="E51" s="18" t="str">
        <f t="shared" si="10"/>
        <v/>
      </c>
      <c r="F51" s="19" t="str">
        <f t="shared" si="11"/>
        <v/>
      </c>
      <c r="G51" s="31"/>
      <c r="H51" s="31"/>
      <c r="I51" s="31"/>
      <c r="J51" s="31"/>
      <c r="K51" s="32"/>
      <c r="L51" s="30"/>
      <c r="M51" s="30"/>
      <c r="N51" s="10"/>
      <c r="O51" s="39"/>
      <c r="P51" s="36"/>
      <c r="R51" s="41" t="str">
        <f t="shared" si="12"/>
        <v/>
      </c>
      <c r="S51" s="42"/>
      <c r="T51" s="50" t="str">
        <f t="shared" si="13"/>
        <v/>
      </c>
    </row>
    <row r="52" spans="2:20" ht="12.75" hidden="1" customHeight="1" x14ac:dyDescent="0.2">
      <c r="B52" s="16" t="str">
        <f t="shared" si="7"/>
        <v/>
      </c>
      <c r="C52" s="17" t="str">
        <f t="shared" si="8"/>
        <v/>
      </c>
      <c r="D52" s="18" t="str">
        <f t="shared" si="9"/>
        <v/>
      </c>
      <c r="E52" s="18" t="str">
        <f t="shared" si="10"/>
        <v/>
      </c>
      <c r="F52" s="19" t="str">
        <f t="shared" si="11"/>
        <v/>
      </c>
      <c r="G52" s="31"/>
      <c r="H52" s="31"/>
      <c r="I52" s="31"/>
      <c r="J52" s="31"/>
      <c r="K52" s="32"/>
      <c r="L52" s="30"/>
      <c r="M52" s="30"/>
      <c r="N52" s="10"/>
      <c r="O52" s="39"/>
      <c r="P52" s="36"/>
      <c r="R52" s="41" t="str">
        <f t="shared" si="12"/>
        <v/>
      </c>
      <c r="S52" s="42"/>
      <c r="T52" s="50" t="str">
        <f t="shared" si="13"/>
        <v/>
      </c>
    </row>
    <row r="53" spans="2:20" ht="12.75" hidden="1" customHeight="1" x14ac:dyDescent="0.2">
      <c r="B53" s="16" t="str">
        <f t="shared" si="7"/>
        <v/>
      </c>
      <c r="C53" s="17" t="str">
        <f t="shared" si="8"/>
        <v/>
      </c>
      <c r="D53" s="18" t="str">
        <f t="shared" si="9"/>
        <v/>
      </c>
      <c r="E53" s="18" t="str">
        <f t="shared" si="10"/>
        <v/>
      </c>
      <c r="F53" s="19" t="str">
        <f t="shared" si="11"/>
        <v/>
      </c>
      <c r="G53" s="31"/>
      <c r="H53" s="31"/>
      <c r="I53" s="31"/>
      <c r="J53" s="31"/>
      <c r="K53" s="32"/>
      <c r="L53" s="30"/>
      <c r="M53" s="30"/>
      <c r="N53" s="10"/>
      <c r="O53" s="39"/>
      <c r="P53" s="36"/>
      <c r="R53" s="41" t="str">
        <f t="shared" si="12"/>
        <v/>
      </c>
      <c r="S53" s="42"/>
      <c r="T53" s="50" t="str">
        <f t="shared" si="13"/>
        <v/>
      </c>
    </row>
    <row r="54" spans="2:20" ht="12.75" hidden="1" customHeight="1" x14ac:dyDescent="0.2">
      <c r="B54" s="16" t="str">
        <f t="shared" si="7"/>
        <v/>
      </c>
      <c r="C54" s="17" t="str">
        <f t="shared" si="8"/>
        <v/>
      </c>
      <c r="D54" s="18" t="str">
        <f t="shared" si="9"/>
        <v/>
      </c>
      <c r="E54" s="18" t="str">
        <f t="shared" si="10"/>
        <v/>
      </c>
      <c r="F54" s="19" t="str">
        <f t="shared" si="11"/>
        <v/>
      </c>
      <c r="G54" s="31"/>
      <c r="H54" s="31"/>
      <c r="I54" s="31"/>
      <c r="J54" s="31"/>
      <c r="K54" s="32"/>
      <c r="L54" s="30"/>
      <c r="M54" s="30"/>
      <c r="N54" s="10"/>
      <c r="O54" s="39"/>
      <c r="P54" s="36"/>
      <c r="R54" s="41" t="str">
        <f t="shared" si="12"/>
        <v/>
      </c>
      <c r="S54" s="42"/>
      <c r="T54" s="50" t="str">
        <f t="shared" si="13"/>
        <v/>
      </c>
    </row>
    <row r="55" spans="2:20" ht="12.75" hidden="1" customHeight="1" x14ac:dyDescent="0.2">
      <c r="B55" s="16" t="str">
        <f t="shared" si="7"/>
        <v/>
      </c>
      <c r="C55" s="17" t="str">
        <f t="shared" si="8"/>
        <v/>
      </c>
      <c r="D55" s="18" t="str">
        <f t="shared" si="9"/>
        <v/>
      </c>
      <c r="E55" s="18" t="str">
        <f t="shared" si="10"/>
        <v/>
      </c>
      <c r="F55" s="19" t="str">
        <f t="shared" si="11"/>
        <v/>
      </c>
      <c r="G55" s="31"/>
      <c r="H55" s="31"/>
      <c r="I55" s="31"/>
      <c r="J55" s="31"/>
      <c r="K55" s="32"/>
      <c r="L55" s="30"/>
      <c r="M55" s="30"/>
      <c r="N55" s="10"/>
      <c r="O55" s="39"/>
      <c r="P55" s="36"/>
      <c r="R55" s="41" t="str">
        <f t="shared" si="12"/>
        <v/>
      </c>
      <c r="S55" s="42"/>
      <c r="T55" s="50" t="str">
        <f t="shared" si="13"/>
        <v/>
      </c>
    </row>
    <row r="56" spans="2:20" ht="12.75" hidden="1" customHeight="1" x14ac:dyDescent="0.2">
      <c r="B56" s="16" t="str">
        <f t="shared" si="7"/>
        <v/>
      </c>
      <c r="C56" s="17" t="str">
        <f t="shared" si="8"/>
        <v/>
      </c>
      <c r="D56" s="18" t="str">
        <f t="shared" si="9"/>
        <v/>
      </c>
      <c r="E56" s="18" t="str">
        <f t="shared" si="10"/>
        <v/>
      </c>
      <c r="F56" s="19" t="str">
        <f t="shared" si="11"/>
        <v/>
      </c>
      <c r="G56" s="31"/>
      <c r="H56" s="31"/>
      <c r="I56" s="31"/>
      <c r="J56" s="31"/>
      <c r="K56" s="32"/>
      <c r="L56" s="30"/>
      <c r="M56" s="30"/>
      <c r="N56" s="10"/>
      <c r="O56" s="39"/>
      <c r="P56" s="36"/>
      <c r="R56" s="41" t="str">
        <f t="shared" si="12"/>
        <v/>
      </c>
      <c r="S56" s="42"/>
      <c r="T56" s="50" t="str">
        <f t="shared" si="13"/>
        <v/>
      </c>
    </row>
    <row r="57" spans="2:20" ht="12.75" hidden="1" customHeight="1" x14ac:dyDescent="0.2">
      <c r="B57" s="16" t="str">
        <f t="shared" si="7"/>
        <v/>
      </c>
      <c r="C57" s="17" t="str">
        <f t="shared" si="8"/>
        <v/>
      </c>
      <c r="D57" s="18" t="str">
        <f t="shared" si="9"/>
        <v/>
      </c>
      <c r="E57" s="18" t="str">
        <f t="shared" si="10"/>
        <v/>
      </c>
      <c r="F57" s="19" t="str">
        <f t="shared" si="11"/>
        <v/>
      </c>
      <c r="G57" s="31"/>
      <c r="H57" s="31"/>
      <c r="I57" s="31"/>
      <c r="J57" s="31"/>
      <c r="K57" s="32"/>
      <c r="L57" s="30"/>
      <c r="M57" s="30"/>
      <c r="N57" s="10"/>
      <c r="O57" s="39"/>
      <c r="P57" s="36"/>
      <c r="R57" s="41" t="str">
        <f t="shared" si="12"/>
        <v/>
      </c>
      <c r="S57" s="42"/>
      <c r="T57" s="50" t="str">
        <f t="shared" si="13"/>
        <v/>
      </c>
    </row>
    <row r="58" spans="2:20" ht="12.75" hidden="1" customHeight="1" x14ac:dyDescent="0.2">
      <c r="B58" s="16" t="str">
        <f t="shared" si="7"/>
        <v/>
      </c>
      <c r="C58" s="17" t="str">
        <f t="shared" si="8"/>
        <v/>
      </c>
      <c r="D58" s="18" t="str">
        <f t="shared" si="9"/>
        <v/>
      </c>
      <c r="E58" s="18" t="str">
        <f t="shared" si="10"/>
        <v/>
      </c>
      <c r="F58" s="19" t="str">
        <f t="shared" si="11"/>
        <v/>
      </c>
      <c r="G58" s="31"/>
      <c r="H58" s="31"/>
      <c r="I58" s="31"/>
      <c r="J58" s="31"/>
      <c r="K58" s="32"/>
      <c r="L58" s="30"/>
      <c r="M58" s="30"/>
      <c r="N58" s="10"/>
      <c r="O58" s="39"/>
      <c r="P58" s="36"/>
      <c r="R58" s="41" t="str">
        <f t="shared" si="12"/>
        <v/>
      </c>
      <c r="S58" s="42"/>
      <c r="T58" s="50" t="str">
        <f t="shared" si="13"/>
        <v/>
      </c>
    </row>
    <row r="59" spans="2:20" ht="12.75" hidden="1" customHeight="1" x14ac:dyDescent="0.2">
      <c r="B59" s="16" t="str">
        <f t="shared" si="7"/>
        <v/>
      </c>
      <c r="C59" s="17" t="str">
        <f t="shared" si="8"/>
        <v/>
      </c>
      <c r="D59" s="18" t="str">
        <f t="shared" si="9"/>
        <v/>
      </c>
      <c r="E59" s="18" t="str">
        <f t="shared" si="10"/>
        <v/>
      </c>
      <c r="F59" s="19" t="str">
        <f t="shared" si="11"/>
        <v/>
      </c>
      <c r="G59" s="31"/>
      <c r="H59" s="31"/>
      <c r="I59" s="31"/>
      <c r="J59" s="31"/>
      <c r="K59" s="32"/>
      <c r="L59" s="30"/>
      <c r="M59" s="30"/>
      <c r="N59" s="10"/>
      <c r="O59" s="39"/>
      <c r="P59" s="36"/>
      <c r="R59" s="41" t="str">
        <f t="shared" si="12"/>
        <v/>
      </c>
      <c r="S59" s="42"/>
      <c r="T59" s="50" t="str">
        <f t="shared" si="13"/>
        <v/>
      </c>
    </row>
    <row r="60" spans="2:20" ht="12.75" hidden="1" customHeight="1" x14ac:dyDescent="0.2">
      <c r="B60" s="16" t="str">
        <f t="shared" si="7"/>
        <v/>
      </c>
      <c r="C60" s="17" t="str">
        <f t="shared" si="8"/>
        <v/>
      </c>
      <c r="D60" s="18" t="str">
        <f t="shared" si="9"/>
        <v/>
      </c>
      <c r="E60" s="18" t="str">
        <f t="shared" si="10"/>
        <v/>
      </c>
      <c r="F60" s="19" t="str">
        <f t="shared" si="11"/>
        <v/>
      </c>
      <c r="G60" s="31"/>
      <c r="H60" s="31"/>
      <c r="I60" s="31"/>
      <c r="J60" s="31"/>
      <c r="K60" s="32"/>
      <c r="L60" s="30"/>
      <c r="M60" s="30"/>
      <c r="N60" s="10"/>
      <c r="O60" s="39"/>
      <c r="P60" s="36"/>
      <c r="R60" s="41" t="str">
        <f t="shared" si="12"/>
        <v/>
      </c>
      <c r="S60" s="42"/>
      <c r="T60" s="50" t="str">
        <f t="shared" si="13"/>
        <v/>
      </c>
    </row>
    <row r="61" spans="2:20" ht="12.75" hidden="1" customHeight="1" x14ac:dyDescent="0.2">
      <c r="B61" s="16" t="str">
        <f t="shared" si="7"/>
        <v/>
      </c>
      <c r="C61" s="17" t="str">
        <f t="shared" si="8"/>
        <v/>
      </c>
      <c r="D61" s="18" t="str">
        <f t="shared" si="9"/>
        <v/>
      </c>
      <c r="E61" s="18" t="str">
        <f t="shared" si="10"/>
        <v/>
      </c>
      <c r="F61" s="19" t="str">
        <f t="shared" si="11"/>
        <v/>
      </c>
      <c r="G61" s="31"/>
      <c r="H61" s="31"/>
      <c r="I61" s="31"/>
      <c r="J61" s="31"/>
      <c r="K61" s="32"/>
      <c r="L61" s="30"/>
      <c r="M61" s="30"/>
      <c r="N61" s="10"/>
      <c r="O61" s="39"/>
      <c r="P61" s="36"/>
      <c r="R61" s="41" t="str">
        <f t="shared" si="12"/>
        <v/>
      </c>
      <c r="S61" s="42"/>
      <c r="T61" s="50" t="str">
        <f t="shared" si="13"/>
        <v/>
      </c>
    </row>
    <row r="62" spans="2:20" ht="12.75" hidden="1" customHeight="1" x14ac:dyDescent="0.2">
      <c r="B62" s="16" t="str">
        <f t="shared" si="7"/>
        <v/>
      </c>
      <c r="C62" s="17" t="str">
        <f t="shared" si="8"/>
        <v/>
      </c>
      <c r="D62" s="18" t="str">
        <f t="shared" si="9"/>
        <v/>
      </c>
      <c r="E62" s="18" t="str">
        <f t="shared" si="10"/>
        <v/>
      </c>
      <c r="F62" s="19" t="str">
        <f t="shared" si="11"/>
        <v/>
      </c>
      <c r="G62" s="31"/>
      <c r="H62" s="31"/>
      <c r="I62" s="31"/>
      <c r="J62" s="31"/>
      <c r="K62" s="32"/>
      <c r="L62" s="30"/>
      <c r="M62" s="30"/>
      <c r="N62" s="10"/>
      <c r="O62" s="39"/>
      <c r="P62" s="36"/>
      <c r="R62" s="41" t="str">
        <f t="shared" si="12"/>
        <v/>
      </c>
      <c r="S62" s="42"/>
      <c r="T62" s="50" t="str">
        <f t="shared" si="13"/>
        <v/>
      </c>
    </row>
    <row r="63" spans="2:20" ht="12.75" customHeight="1" thickBot="1" x14ac:dyDescent="0.25">
      <c r="B63" s="20" t="str">
        <f t="shared" si="7"/>
        <v/>
      </c>
      <c r="C63" s="21" t="str">
        <f t="shared" si="8"/>
        <v/>
      </c>
      <c r="D63" s="22" t="str">
        <f t="shared" si="9"/>
        <v/>
      </c>
      <c r="E63" s="22" t="str">
        <f t="shared" si="10"/>
        <v/>
      </c>
      <c r="F63" s="23" t="str">
        <f t="shared" si="11"/>
        <v/>
      </c>
      <c r="G63" s="33"/>
      <c r="H63" s="33"/>
      <c r="I63" s="33"/>
      <c r="J63" s="33"/>
      <c r="K63" s="34"/>
      <c r="L63" s="30"/>
      <c r="M63" s="30"/>
      <c r="N63" s="24"/>
      <c r="O63" s="40"/>
      <c r="P63" s="37"/>
      <c r="R63" s="43" t="str">
        <f t="shared" si="12"/>
        <v/>
      </c>
      <c r="S63" s="44"/>
      <c r="T63" s="50" t="str">
        <f t="shared" si="13"/>
        <v/>
      </c>
    </row>
  </sheetData>
  <mergeCells count="21">
    <mergeCell ref="C14:C15"/>
    <mergeCell ref="D14:D15"/>
    <mergeCell ref="E14:E15"/>
    <mergeCell ref="F14:F15"/>
    <mergeCell ref="G14:G15"/>
    <mergeCell ref="O9:P9"/>
    <mergeCell ref="R13:S15"/>
    <mergeCell ref="B8:F8"/>
    <mergeCell ref="G8:P8"/>
    <mergeCell ref="O12:P12"/>
    <mergeCell ref="O11:P11"/>
    <mergeCell ref="O10:P10"/>
    <mergeCell ref="H14:H15"/>
    <mergeCell ref="I14:I15"/>
    <mergeCell ref="N13:N15"/>
    <mergeCell ref="P13:P15"/>
    <mergeCell ref="O13:O15"/>
    <mergeCell ref="J14:J15"/>
    <mergeCell ref="B12:K13"/>
    <mergeCell ref="K14:K15"/>
    <mergeCell ref="B14:B15"/>
  </mergeCells>
  <phoneticPr fontId="0" type="noConversion"/>
  <conditionalFormatting sqref="F16:F63">
    <cfRule type="expression" priority="3" stopIfTrue="1">
      <formula>N16=""</formula>
    </cfRule>
    <cfRule type="expression" dxfId="1" priority="4">
      <formula>$F16="ITEM CODE DOES NOT EXIST IN ITEM MASTER"</formula>
    </cfRule>
  </conditionalFormatting>
  <conditionalFormatting sqref="P16:P63">
    <cfRule type="expression" priority="1" stopIfTrue="1">
      <formula>$N16=""</formula>
    </cfRule>
    <cfRule type="expression" dxfId="0" priority="2">
      <formula>$T16=1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Geckle, David</cp:lastModifiedBy>
  <cp:lastPrinted>2015-05-19T20:08:47Z</cp:lastPrinted>
  <dcterms:created xsi:type="dcterms:W3CDTF">2005-08-16T18:59:51Z</dcterms:created>
  <dcterms:modified xsi:type="dcterms:W3CDTF">2023-09-06T17:04:51Z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