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675651\"/>
    </mc:Choice>
  </mc:AlternateContent>
  <xr:revisionPtr revIDLastSave="0" documentId="13_ncr:1_{1620A2C3-BBBB-45F9-AFBE-BA08B62873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2" i="1" l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T62" i="1" l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E62" i="1" l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3" i="1"/>
  <c r="D23" i="1"/>
  <c r="C23" i="1"/>
  <c r="B23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<sst xmlns="http://schemas.openxmlformats.org/spreadsheetml/2006/main" count="39" uniqueCount="38">
  <si>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</si>
  <si>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</si>
  <si>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</si>
  <si>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</si>
  <si>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</si>
  <si>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</si>
  <si>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</si>
  <si>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</si>
  <si>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</si>
  <si>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</si>
  <si>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</si>
  <si>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</si>
  <si>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</si>
  <si>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</si>
  <si>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</si>
  <si>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</si>
  <si>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</si>
  <si>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</si>
  <si>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</si>
  <si>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</si>
  <si>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</si>
  <si>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</si>
  <si>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</si>
  <si>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</si>
  <si>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</si>
  <si>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</si>
  <si>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</si>
  <si>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</si>
  <si>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</si>
  <si>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</si>
  <si>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</si>
  <si>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</si>
  <si>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</si>
  <si>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</si>
  <si>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516E31200</t>
  </si>
  <si>
    <t>, 3.5"</t>
  </si>
  <si>
    <t>254E01000</t>
  </si>
  <si>
    <t>01/STR/05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</si>
</sst>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2"/>
  <sheetViews>
    <sheetView showGridLines="0" tabSelected="1" topLeftCell="A4" zoomScale="80" zoomScaleNormal="80" workbookViewId="0">
      <selection activeCell="J62" sqref="J62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0.570312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7" t="s">
        <v>17</v>
      </c>
      <c r="C8" s="67"/>
      <c r="D8" s="67"/>
      <c r="E8" s="67"/>
      <c r="F8" s="67"/>
      <c r="G8" s="68" t="s">
        <v>16</v>
      </c>
      <c r="H8" s="68"/>
      <c r="I8" s="68"/>
      <c r="J8" s="68"/>
      <c r="K8" s="68"/>
      <c r="L8" s="68"/>
      <c r="M8" s="68"/>
      <c r="N8" s="68"/>
      <c r="O8" s="68"/>
      <c r="P8" s="68"/>
      <c r="Q8" s="27"/>
      <c r="R8" s="27"/>
    </row>
    <row r="9" spans="1:20" ht="12.75" customHeight="1" thickBot="1" x14ac:dyDescent="0.25">
      <c r="N9" s="48" t="s">
        <v>25</v>
      </c>
      <c r="O9" s="61"/>
      <c r="P9" s="62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61"/>
      <c r="P10" s="62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61"/>
      <c r="P11" s="62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61" t="s">
        <v>37</v>
      </c>
      <c r="P12" s="62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3" t="s">
        <v>18</v>
      </c>
      <c r="S13" s="64"/>
    </row>
    <row r="14" spans="1:20" ht="12.75" customHeight="1" x14ac:dyDescent="0.2">
      <c r="B14" s="86" t="s">
        <v>0</v>
      </c>
      <c r="C14" s="59" t="s">
        <v>1</v>
      </c>
      <c r="D14" s="59" t="s">
        <v>2</v>
      </c>
      <c r="E14" s="59" t="s">
        <v>3</v>
      </c>
      <c r="F14" s="59" t="s">
        <v>4</v>
      </c>
      <c r="G14" s="59" t="s">
        <v>5</v>
      </c>
      <c r="H14" s="59" t="s">
        <v>8</v>
      </c>
      <c r="I14" s="59" t="s">
        <v>6</v>
      </c>
      <c r="J14" s="59" t="s">
        <v>7</v>
      </c>
      <c r="K14" s="84" t="s">
        <v>15</v>
      </c>
      <c r="N14" s="70"/>
      <c r="O14" s="76"/>
      <c r="P14" s="73"/>
      <c r="R14" s="65"/>
      <c r="S14" s="66"/>
    </row>
    <row r="15" spans="1:20" ht="12.75" customHeight="1" thickBot="1" x14ac:dyDescent="0.25">
      <c r="B15" s="87"/>
      <c r="C15" s="60"/>
      <c r="D15" s="60"/>
      <c r="E15" s="60"/>
      <c r="F15" s="60"/>
      <c r="G15" s="60"/>
      <c r="H15" s="60"/>
      <c r="I15" s="60"/>
      <c r="J15" s="60"/>
      <c r="K15" s="85"/>
      <c r="N15" s="71"/>
      <c r="O15" s="77"/>
      <c r="P15" s="74"/>
      <c r="R15" s="65"/>
      <c r="S15" s="66"/>
    </row>
    <row r="16" spans="1:20" ht="12.75" customHeight="1" x14ac:dyDescent="0.2">
      <c r="B16" s="12" t="str">
        <f t="shared" ref="B16:B45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45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45" si="2">IF(OR(TRIM(N16)=0,TRIM(N16)=""),"",IF(IFERROR(TRIM(INDEX(QryItemNamed,MATCH(TRIM(N16),ITEM,0),3)),"")="LS","LS",IF((SUM(G16:J16)+O16)=0,"",SUM(G16:J16)+O16)))</f>
        <v/>
      </c>
      <c r="E16" s="14" t="str">
        <f t="shared" ref="E16:E45" si="3">IF(OR(TRIM(N16)=0,TRIM(N16)=""),"",IF(IFERROR(TRIM(INDEX(QryItemNamed,MATCH(TRIM(N16),ITEM,0),3)),"")="LS","",IFERROR(TRIM(INDEX(QryItemNamed,MATCH(TRIM(N16),ITEM,0),3)),"")))</f>
        <v/>
      </c>
      <c r="F16" s="15" t="str">
        <f t="shared" ref="F16:F45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45" si="5">IF(OR(TRIM(N16)=0,TRIM(N16)=""),"",IFERROR(TRIM(INDEX(QryItemNamed,MATCH(TRIM(N16),ITEM,0),6)),""))</f>
        <v/>
      </c>
      <c r="S16" s="46"/>
      <c r="T16" s="50" t="str">
        <f t="shared" ref="T16:T45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254</v>
      </c>
      <c r="C17" s="17" t="str">
        <f t="shared" si="1"/>
        <v>01000</v>
      </c>
      <c r="D17" s="18">
        <f t="shared" si="2"/>
        <v>461</v>
      </c>
      <c r="E17" s="18" t="str">
        <f t="shared" si="3"/>
        <v>SY</v>
      </c>
      <c r="F17" s="19" t="str">
        <f t="shared" si="4"/>
        <v>PAVEMENT PLANING, ASPHALT CONCRETE, 3.5"</v>
      </c>
      <c r="G17" s="31"/>
      <c r="H17" s="31"/>
      <c r="I17" s="31">
        <v>376</v>
      </c>
      <c r="J17" s="31">
        <v>85</v>
      </c>
      <c r="K17" s="32"/>
      <c r="L17" s="30"/>
      <c r="M17" s="30"/>
      <c r="N17" s="10" t="s">
        <v>36</v>
      </c>
      <c r="O17" s="39"/>
      <c r="P17" s="36" t="s">
        <v>35</v>
      </c>
      <c r="R17" s="41" t="str">
        <f t="shared" si="5"/>
        <v>1</v>
      </c>
      <c r="S17" s="42"/>
      <c r="T17" s="50" t="str">
        <f t="shared" si="6"/>
        <v>SPECIFY DEPTH</v>
      </c>
    </row>
    <row r="18" spans="2:20" ht="12.75" customHeight="1" x14ac:dyDescent="0.2">
      <c r="B18" s="16" t="str">
        <f t="shared" si="0"/>
        <v>SPECIAL</v>
      </c>
      <c r="C18" s="17" t="str">
        <f t="shared" si="1"/>
        <v>51631200</v>
      </c>
      <c r="D18" s="18">
        <f t="shared" si="2"/>
        <v>108</v>
      </c>
      <c r="E18" s="18" t="str">
        <f t="shared" si="3"/>
        <v>FT</v>
      </c>
      <c r="F18" s="19" t="str">
        <f t="shared" si="4"/>
        <v>SAWING AND SEALING BITUMINOUS CONCRETE JOINTS</v>
      </c>
      <c r="G18" s="31"/>
      <c r="H18" s="31"/>
      <c r="I18" s="31"/>
      <c r="J18" s="31">
        <v>108</v>
      </c>
      <c r="K18" s="32"/>
      <c r="L18" s="30"/>
      <c r="M18" s="30"/>
      <c r="N18" s="10" t="s">
        <v>34</v>
      </c>
      <c r="O18" s="39"/>
      <c r="P18" s="36"/>
      <c r="R18" s="41" t="str">
        <f t="shared" si="5"/>
        <v>0</v>
      </c>
      <c r="S18" s="42"/>
      <c r="T18" s="50" t="str">
        <f t="shared" si="6"/>
        <v>STRUCTURE ITEM ONLY</v>
      </c>
    </row>
    <row r="19" spans="2:20" ht="12.75" hidden="1" customHeight="1" x14ac:dyDescent="0.2">
      <c r="B19" s="16" t="str">
        <f t="shared" si="0"/>
        <v/>
      </c>
      <c r="C19" s="17" t="str">
        <f t="shared" si="1"/>
        <v/>
      </c>
      <c r="D19" s="18" t="str">
        <f t="shared" si="2"/>
        <v/>
      </c>
      <c r="E19" s="18" t="str">
        <f t="shared" si="3"/>
        <v/>
      </c>
      <c r="F19" s="19" t="str">
        <f t="shared" si="4"/>
        <v/>
      </c>
      <c r="G19" s="31"/>
      <c r="H19" s="31"/>
      <c r="I19" s="31"/>
      <c r="J19" s="31"/>
      <c r="K19" s="32"/>
      <c r="L19" s="30"/>
      <c r="M19" s="30"/>
      <c r="N19" s="10"/>
      <c r="O19" s="39"/>
      <c r="P19" s="36"/>
      <c r="R19" s="41" t="str">
        <f t="shared" si="5"/>
        <v/>
      </c>
      <c r="S19" s="42"/>
      <c r="T19" s="50" t="str">
        <f t="shared" si="6"/>
        <v/>
      </c>
    </row>
    <row r="20" spans="2:20" ht="12.75" hidden="1" customHeight="1" x14ac:dyDescent="0.2">
      <c r="B20" s="16" t="str">
        <f t="shared" si="0"/>
        <v/>
      </c>
      <c r="C20" s="17" t="str">
        <f t="shared" si="1"/>
        <v/>
      </c>
      <c r="D20" s="18" t="str">
        <f t="shared" si="2"/>
        <v/>
      </c>
      <c r="E20" s="18" t="str">
        <f t="shared" si="3"/>
        <v/>
      </c>
      <c r="F20" s="19" t="str">
        <f t="shared" si="4"/>
        <v/>
      </c>
      <c r="G20" s="31"/>
      <c r="H20" s="31"/>
      <c r="I20" s="31"/>
      <c r="J20" s="31"/>
      <c r="K20" s="32"/>
      <c r="L20" s="30"/>
      <c r="M20" s="30"/>
      <c r="N20" s="10"/>
      <c r="O20" s="39"/>
      <c r="P20" s="36"/>
      <c r="R20" s="41" t="str">
        <f t="shared" si="5"/>
        <v/>
      </c>
      <c r="S20" s="42"/>
      <c r="T20" s="50" t="str">
        <f t="shared" si="6"/>
        <v/>
      </c>
    </row>
    <row r="21" spans="2:20" ht="12.75" hidden="1" customHeight="1" x14ac:dyDescent="0.2">
      <c r="B21" s="16" t="str">
        <f t="shared" si="0"/>
        <v/>
      </c>
      <c r="C21" s="17" t="str">
        <f t="shared" si="1"/>
        <v/>
      </c>
      <c r="D21" s="18" t="str">
        <f t="shared" si="2"/>
        <v/>
      </c>
      <c r="E21" s="18" t="str">
        <f t="shared" si="3"/>
        <v/>
      </c>
      <c r="F21" s="19" t="str">
        <f t="shared" si="4"/>
        <v/>
      </c>
      <c r="G21" s="31"/>
      <c r="H21" s="31"/>
      <c r="I21" s="31"/>
      <c r="J21" s="31"/>
      <c r="K21" s="32"/>
      <c r="L21" s="30"/>
      <c r="M21" s="30"/>
      <c r="N21" s="10"/>
      <c r="O21" s="39"/>
      <c r="P21" s="36"/>
      <c r="R21" s="41" t="str">
        <f t="shared" si="5"/>
        <v/>
      </c>
      <c r="S21" s="42"/>
      <c r="T21" s="50" t="str">
        <f t="shared" si="6"/>
        <v/>
      </c>
    </row>
    <row r="22" spans="2:20" ht="12.75" hidden="1" customHeight="1" x14ac:dyDescent="0.2">
      <c r="B22" s="16" t="str">
        <f t="shared" si="0"/>
        <v/>
      </c>
      <c r="C22" s="17" t="str">
        <f t="shared" si="1"/>
        <v/>
      </c>
      <c r="D22" s="18" t="str">
        <f t="shared" si="2"/>
        <v/>
      </c>
      <c r="E22" s="18" t="str">
        <f t="shared" si="3"/>
        <v/>
      </c>
      <c r="F22" s="19" t="str">
        <f t="shared" si="4"/>
        <v/>
      </c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 t="str">
        <f t="shared" si="5"/>
        <v/>
      </c>
      <c r="S22" s="42"/>
      <c r="T22" s="50" t="str">
        <f t="shared" si="6"/>
        <v/>
      </c>
    </row>
    <row r="23" spans="2:20" ht="12.75" hidden="1" customHeight="1" x14ac:dyDescent="0.2">
      <c r="B23" s="16" t="str">
        <f t="shared" si="0"/>
        <v/>
      </c>
      <c r="C23" s="17" t="str">
        <f t="shared" si="1"/>
        <v/>
      </c>
      <c r="D23" s="18" t="str">
        <f t="shared" si="2"/>
        <v/>
      </c>
      <c r="E23" s="18" t="str">
        <f t="shared" si="3"/>
        <v/>
      </c>
      <c r="F23" s="19" t="str">
        <f t="shared" si="4"/>
        <v/>
      </c>
      <c r="G23" s="31"/>
      <c r="H23" s="31"/>
      <c r="I23" s="31"/>
      <c r="J23" s="31"/>
      <c r="K23" s="32"/>
      <c r="L23" s="30"/>
      <c r="M23" s="30"/>
      <c r="N23" s="10"/>
      <c r="O23" s="39"/>
      <c r="P23" s="36"/>
      <c r="R23" s="41" t="str">
        <f t="shared" si="5"/>
        <v/>
      </c>
      <c r="S23" s="42"/>
      <c r="T23" s="50" t="str">
        <f t="shared" si="6"/>
        <v/>
      </c>
    </row>
    <row r="24" spans="2:20" ht="12.75" hidden="1" customHeight="1" x14ac:dyDescent="0.2"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8" t="str">
        <f t="shared" si="3"/>
        <v/>
      </c>
      <c r="F24" s="19" t="str">
        <f t="shared" si="4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5"/>
        <v/>
      </c>
      <c r="S24" s="42"/>
      <c r="T24" s="50" t="str">
        <f t="shared" si="6"/>
        <v/>
      </c>
    </row>
    <row r="25" spans="2:20" ht="12.75" hidden="1" customHeight="1" x14ac:dyDescent="0.2"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8" t="str">
        <f t="shared" si="3"/>
        <v/>
      </c>
      <c r="F25" s="19" t="str">
        <f t="shared" si="4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5"/>
        <v/>
      </c>
      <c r="S25" s="42"/>
      <c r="T25" s="50" t="str">
        <f t="shared" si="6"/>
        <v/>
      </c>
    </row>
    <row r="26" spans="2:20" ht="12.75" hidden="1" customHeight="1" x14ac:dyDescent="0.2"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8" t="str">
        <f t="shared" si="3"/>
        <v/>
      </c>
      <c r="F26" s="19" t="str">
        <f t="shared" si="4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5"/>
        <v/>
      </c>
      <c r="S26" s="42"/>
      <c r="T26" s="50" t="str">
        <f t="shared" si="6"/>
        <v/>
      </c>
    </row>
    <row r="27" spans="2:20" ht="12.75" hidden="1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hidden="1" customHeight="1" x14ac:dyDescent="0.2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hidden="1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hidden="1" customHeight="1" x14ac:dyDescent="0.2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hidden="1" customHeight="1" x14ac:dyDescent="0.2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hidden="1" customHeight="1" x14ac:dyDescent="0.2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hidden="1" customHeight="1" x14ac:dyDescent="0.2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hidden="1" customHeight="1" x14ac:dyDescent="0.2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hidden="1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hidden="1" customHeight="1" x14ac:dyDescent="0.2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hidden="1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hidden="1" customHeight="1" x14ac:dyDescent="0.2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hidden="1" customHeight="1" x14ac:dyDescent="0.2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hidden="1" customHeight="1" x14ac:dyDescent="0.2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hidden="1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hidden="1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hidden="1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hidden="1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hidden="1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hidden="1" customHeight="1" x14ac:dyDescent="0.2">
      <c r="B46" s="16" t="str">
        <f t="shared" ref="B46:B62" si="7">IF(OR(TRIM(N46)=0,TRIM(N46)=""),"",IF(IFERROR(TRIM(INDEX(QryItemNamed,MATCH(TRIM(N46),ITEM,0),2)),"")="Y","SPECIAL",LEFT(IFERROR(TRIM(INDEX(ITEM,MATCH(TRIM(N46),ITEM,0))),""),3)))</f>
        <v/>
      </c>
      <c r="C46" s="17" t="str">
        <f t="shared" ref="C46:C62" si="8">IF(OR(TRIM(N46)=0,TRIM(N46)=""),"",IF(IFERROR(TRIM(INDEX(QryItemNamed,MATCH(TRIM(N46),ITEM,0),2)),"")="Y",LEFT(IFERROR(TRIM(INDEX(ITEM,MATCH(TRIM(N46),ITEM,0))),""),3)&amp;RIGHT(IFERROR(TRIM(INDEX(ITEM,MATCH(TRIM(N46),ITEM,0))),""),5),RIGHT(IFERROR(TRIM(INDEX(ITEM,MATCH(TRIM(N46),ITEM,0))),""),5)))</f>
        <v/>
      </c>
      <c r="D46" s="18" t="str">
        <f t="shared" ref="D46:D62" si="9">IF(OR(TRIM(N46)=0,TRIM(N46)=""),"",IF(IFERROR(TRIM(INDEX(QryItemNamed,MATCH(TRIM(N46),ITEM,0),3)),"")="LS","LS",IF((SUM(G46:J46)+O46)=0,"",SUM(G46:J46)+O46)))</f>
        <v/>
      </c>
      <c r="E46" s="18" t="str">
        <f t="shared" ref="E46:E62" si="10">IF(OR(TRIM(N46)=0,TRIM(N46)=""),"",IF(IFERROR(TRIM(INDEX(QryItemNamed,MATCH(TRIM(N46),ITEM,0),3)),"")="LS","",IFERROR(TRIM(INDEX(QryItemNamed,MATCH(TRIM(N46),ITEM,0),3)),"")))</f>
        <v/>
      </c>
      <c r="F46" s="19" t="str">
        <f t="shared" ref="F46:F62" si="11">IF(OR(TRIM(N46)=0,TRIM(N46)=""),IF(P46="","",P46),IF(IFERROR(TRIM(INDEX(QryItemNamed,MATCH(TRIM(N46),ITEM,0),2)),"")="Y",TRIM(RIGHT(IFERROR(TRIM(INDEX(QryItemNamed,MATCH(TRIM(N46),ITEM,0),4)),"123456789012"),LEN(IFERROR(TRIM(INDEX(QryItemNamed,MATCH(TRIM(N46),ITEM,0),4)),"123456789012"))-9))&amp;P46,IFERROR(TRIM(INDEX(QryItemNamed,MATCH(TRIM(N46),ITEM,0),4))&amp;P46,"ITEM CODE DOES NOT EXIST IN ITEM MASTER")))</f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ref="R46:R62" si="12">IF(OR(TRIM(N46)=0,TRIM(N46)=""),"",IFERROR(TRIM(INDEX(QryItemNamed,MATCH(TRIM(N46),ITEM,0),6)),""))</f>
        <v/>
      </c>
      <c r="S46" s="42"/>
      <c r="T46" s="50" t="str">
        <f t="shared" ref="T46:T62" si="13">IF(OR(TRIM(N46)=0,TRIM(N46)=""),"",IFERROR(TRIM(INDEX(QryItemNamed,MATCH(TRIM(N46),ITEM,0),7)),""))</f>
        <v/>
      </c>
    </row>
    <row r="47" spans="2:20" ht="12.75" hidden="1" customHeight="1" x14ac:dyDescent="0.2">
      <c r="B47" s="16" t="str">
        <f t="shared" si="7"/>
        <v/>
      </c>
      <c r="C47" s="17" t="str">
        <f t="shared" si="8"/>
        <v/>
      </c>
      <c r="D47" s="18" t="str">
        <f t="shared" si="9"/>
        <v/>
      </c>
      <c r="E47" s="18" t="str">
        <f t="shared" si="10"/>
        <v/>
      </c>
      <c r="F47" s="19" t="str">
        <f t="shared" si="11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12"/>
        <v/>
      </c>
      <c r="S47" s="42"/>
      <c r="T47" s="50" t="str">
        <f t="shared" si="13"/>
        <v/>
      </c>
    </row>
    <row r="48" spans="2:20" ht="12.75" hidden="1" customHeight="1" x14ac:dyDescent="0.2">
      <c r="B48" s="16" t="str">
        <f t="shared" si="7"/>
        <v/>
      </c>
      <c r="C48" s="17" t="str">
        <f t="shared" si="8"/>
        <v/>
      </c>
      <c r="D48" s="18" t="str">
        <f t="shared" si="9"/>
        <v/>
      </c>
      <c r="E48" s="18" t="str">
        <f t="shared" si="10"/>
        <v/>
      </c>
      <c r="F48" s="19" t="str">
        <f t="shared" si="11"/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si="12"/>
        <v/>
      </c>
      <c r="S48" s="42"/>
      <c r="T48" s="50" t="str">
        <f t="shared" si="13"/>
        <v/>
      </c>
    </row>
    <row r="49" spans="2:20" ht="12.75" hidden="1" customHeight="1" x14ac:dyDescent="0.2">
      <c r="B49" s="16" t="str">
        <f t="shared" si="7"/>
        <v/>
      </c>
      <c r="C49" s="17" t="str">
        <f t="shared" si="8"/>
        <v/>
      </c>
      <c r="D49" s="18" t="str">
        <f t="shared" si="9"/>
        <v/>
      </c>
      <c r="E49" s="18" t="str">
        <f t="shared" si="10"/>
        <v/>
      </c>
      <c r="F49" s="19" t="str">
        <f t="shared" si="11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12"/>
        <v/>
      </c>
      <c r="S49" s="42"/>
      <c r="T49" s="50" t="str">
        <f t="shared" si="13"/>
        <v/>
      </c>
    </row>
    <row r="50" spans="2:20" ht="12.75" hidden="1" customHeight="1" x14ac:dyDescent="0.2">
      <c r="B50" s="16" t="str">
        <f t="shared" si="7"/>
        <v/>
      </c>
      <c r="C50" s="17" t="str">
        <f t="shared" si="8"/>
        <v/>
      </c>
      <c r="D50" s="18" t="str">
        <f t="shared" si="9"/>
        <v/>
      </c>
      <c r="E50" s="18" t="str">
        <f t="shared" si="10"/>
        <v/>
      </c>
      <c r="F50" s="19" t="str">
        <f t="shared" si="11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12"/>
        <v/>
      </c>
      <c r="S50" s="42"/>
      <c r="T50" s="50" t="str">
        <f t="shared" si="13"/>
        <v/>
      </c>
    </row>
    <row r="51" spans="2:20" ht="12.75" hidden="1" customHeight="1" x14ac:dyDescent="0.2">
      <c r="B51" s="16" t="str">
        <f t="shared" si="7"/>
        <v/>
      </c>
      <c r="C51" s="17" t="str">
        <f t="shared" si="8"/>
        <v/>
      </c>
      <c r="D51" s="18" t="str">
        <f t="shared" si="9"/>
        <v/>
      </c>
      <c r="E51" s="18" t="str">
        <f t="shared" si="10"/>
        <v/>
      </c>
      <c r="F51" s="19" t="str">
        <f t="shared" si="11"/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si="12"/>
        <v/>
      </c>
      <c r="S51" s="42"/>
      <c r="T51" s="50" t="str">
        <f t="shared" si="13"/>
        <v/>
      </c>
    </row>
    <row r="52" spans="2:20" ht="12.75" hidden="1" customHeight="1" x14ac:dyDescent="0.2">
      <c r="B52" s="16" t="str">
        <f t="shared" si="7"/>
        <v/>
      </c>
      <c r="C52" s="17" t="str">
        <f t="shared" si="8"/>
        <v/>
      </c>
      <c r="D52" s="18" t="str">
        <f t="shared" si="9"/>
        <v/>
      </c>
      <c r="E52" s="18" t="str">
        <f t="shared" si="10"/>
        <v/>
      </c>
      <c r="F52" s="19" t="str">
        <f t="shared" si="11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12"/>
        <v/>
      </c>
      <c r="S52" s="42"/>
      <c r="T52" s="50" t="str">
        <f t="shared" si="13"/>
        <v/>
      </c>
    </row>
    <row r="53" spans="2:20" ht="12.75" hidden="1" customHeight="1" x14ac:dyDescent="0.2">
      <c r="B53" s="16" t="str">
        <f t="shared" si="7"/>
        <v/>
      </c>
      <c r="C53" s="17" t="str">
        <f t="shared" si="8"/>
        <v/>
      </c>
      <c r="D53" s="18" t="str">
        <f t="shared" si="9"/>
        <v/>
      </c>
      <c r="E53" s="18" t="str">
        <f t="shared" si="10"/>
        <v/>
      </c>
      <c r="F53" s="19" t="str">
        <f t="shared" si="11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12"/>
        <v/>
      </c>
      <c r="S53" s="42"/>
      <c r="T53" s="50" t="str">
        <f t="shared" si="13"/>
        <v/>
      </c>
    </row>
    <row r="54" spans="2:20" ht="12.75" hidden="1" customHeight="1" x14ac:dyDescent="0.2">
      <c r="B54" s="16" t="str">
        <f t="shared" si="7"/>
        <v/>
      </c>
      <c r="C54" s="17" t="str">
        <f t="shared" si="8"/>
        <v/>
      </c>
      <c r="D54" s="18" t="str">
        <f t="shared" si="9"/>
        <v/>
      </c>
      <c r="E54" s="18" t="str">
        <f t="shared" si="10"/>
        <v/>
      </c>
      <c r="F54" s="19" t="str">
        <f t="shared" si="11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12"/>
        <v/>
      </c>
      <c r="S54" s="42"/>
      <c r="T54" s="50" t="str">
        <f t="shared" si="13"/>
        <v/>
      </c>
    </row>
    <row r="55" spans="2:20" ht="12.75" hidden="1" customHeight="1" x14ac:dyDescent="0.2">
      <c r="B55" s="16" t="str">
        <f t="shared" si="7"/>
        <v/>
      </c>
      <c r="C55" s="17" t="str">
        <f t="shared" si="8"/>
        <v/>
      </c>
      <c r="D55" s="18" t="str">
        <f t="shared" si="9"/>
        <v/>
      </c>
      <c r="E55" s="18" t="str">
        <f t="shared" si="10"/>
        <v/>
      </c>
      <c r="F55" s="19" t="str">
        <f t="shared" si="11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12"/>
        <v/>
      </c>
      <c r="S55" s="42"/>
      <c r="T55" s="50" t="str">
        <f t="shared" si="13"/>
        <v/>
      </c>
    </row>
    <row r="56" spans="2:20" ht="12.75" hidden="1" customHeight="1" x14ac:dyDescent="0.2">
      <c r="B56" s="16" t="str">
        <f t="shared" si="7"/>
        <v/>
      </c>
      <c r="C56" s="17" t="str">
        <f t="shared" si="8"/>
        <v/>
      </c>
      <c r="D56" s="18" t="str">
        <f t="shared" si="9"/>
        <v/>
      </c>
      <c r="E56" s="18" t="str">
        <f t="shared" si="10"/>
        <v/>
      </c>
      <c r="F56" s="19" t="str">
        <f t="shared" si="11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12"/>
        <v/>
      </c>
      <c r="S56" s="42"/>
      <c r="T56" s="50" t="str">
        <f t="shared" si="13"/>
        <v/>
      </c>
    </row>
    <row r="57" spans="2:20" ht="12.75" hidden="1" customHeight="1" x14ac:dyDescent="0.2">
      <c r="B57" s="16" t="str">
        <f t="shared" si="7"/>
        <v/>
      </c>
      <c r="C57" s="17" t="str">
        <f t="shared" si="8"/>
        <v/>
      </c>
      <c r="D57" s="18" t="str">
        <f t="shared" si="9"/>
        <v/>
      </c>
      <c r="E57" s="18" t="str">
        <f t="shared" si="10"/>
        <v/>
      </c>
      <c r="F57" s="19" t="str">
        <f t="shared" si="11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12"/>
        <v/>
      </c>
      <c r="S57" s="42"/>
      <c r="T57" s="50" t="str">
        <f t="shared" si="13"/>
        <v/>
      </c>
    </row>
    <row r="58" spans="2:20" ht="12.75" hidden="1" customHeight="1" x14ac:dyDescent="0.2">
      <c r="B58" s="16" t="str">
        <f t="shared" si="7"/>
        <v/>
      </c>
      <c r="C58" s="17" t="str">
        <f t="shared" si="8"/>
        <v/>
      </c>
      <c r="D58" s="18" t="str">
        <f t="shared" si="9"/>
        <v/>
      </c>
      <c r="E58" s="18" t="str">
        <f t="shared" si="10"/>
        <v/>
      </c>
      <c r="F58" s="19" t="str">
        <f t="shared" si="11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12"/>
        <v/>
      </c>
      <c r="S58" s="42"/>
      <c r="T58" s="50" t="str">
        <f t="shared" si="13"/>
        <v/>
      </c>
    </row>
    <row r="59" spans="2:20" ht="12.75" hidden="1" customHeight="1" x14ac:dyDescent="0.2">
      <c r="B59" s="16" t="str">
        <f t="shared" si="7"/>
        <v/>
      </c>
      <c r="C59" s="17" t="str">
        <f t="shared" si="8"/>
        <v/>
      </c>
      <c r="D59" s="18" t="str">
        <f t="shared" si="9"/>
        <v/>
      </c>
      <c r="E59" s="18" t="str">
        <f t="shared" si="10"/>
        <v/>
      </c>
      <c r="F59" s="19" t="str">
        <f t="shared" si="11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12"/>
        <v/>
      </c>
      <c r="S59" s="42"/>
      <c r="T59" s="50" t="str">
        <f t="shared" si="13"/>
        <v/>
      </c>
    </row>
    <row r="60" spans="2:20" ht="12.75" hidden="1" customHeight="1" x14ac:dyDescent="0.2">
      <c r="B60" s="16" t="str">
        <f t="shared" si="7"/>
        <v/>
      </c>
      <c r="C60" s="17" t="str">
        <f t="shared" si="8"/>
        <v/>
      </c>
      <c r="D60" s="18" t="str">
        <f t="shared" si="9"/>
        <v/>
      </c>
      <c r="E60" s="18" t="str">
        <f t="shared" si="10"/>
        <v/>
      </c>
      <c r="F60" s="19" t="str">
        <f t="shared" si="11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12"/>
        <v/>
      </c>
      <c r="S60" s="42"/>
      <c r="T60" s="50" t="str">
        <f t="shared" si="13"/>
        <v/>
      </c>
    </row>
    <row r="61" spans="2:20" ht="12.75" hidden="1" customHeight="1" x14ac:dyDescent="0.2">
      <c r="B61" s="16" t="str">
        <f t="shared" si="7"/>
        <v/>
      </c>
      <c r="C61" s="17" t="str">
        <f t="shared" si="8"/>
        <v/>
      </c>
      <c r="D61" s="18" t="str">
        <f t="shared" si="9"/>
        <v/>
      </c>
      <c r="E61" s="18" t="str">
        <f t="shared" si="10"/>
        <v/>
      </c>
      <c r="F61" s="19" t="str">
        <f t="shared" si="11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12"/>
        <v/>
      </c>
      <c r="S61" s="42"/>
      <c r="T61" s="50" t="str">
        <f t="shared" si="13"/>
        <v/>
      </c>
    </row>
    <row r="62" spans="2:20" ht="12.75" customHeight="1" thickBot="1" x14ac:dyDescent="0.25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3"/>
      <c r="H62" s="33"/>
      <c r="I62" s="33"/>
      <c r="J62" s="33"/>
      <c r="K62" s="34"/>
      <c r="L62" s="30"/>
      <c r="M62" s="30"/>
      <c r="N62" s="24"/>
      <c r="O62" s="40"/>
      <c r="P62" s="37"/>
      <c r="R62" s="43" t="str">
        <f t="shared" si="12"/>
        <v/>
      </c>
      <c r="S62" s="44"/>
      <c r="T62" s="50" t="str">
        <f t="shared" si="13"/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62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2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David Geckle</cp:lastModifiedBy>
  <cp:lastPrinted>2015-05-19T20:08:47Z</cp:lastPrinted>
  <dcterms:created xsi:type="dcterms:W3CDTF">2005-08-16T18:59:51Z</dcterms:created>
  <dcterms:modified xsi:type="dcterms:W3CDTF">2022-10-03T14:37:38Z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