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geckle\appdata\local\bentley\projectwise\workingdir\ohiodot-pw.bentley.com_ohiodot-pw-02\david.geckle@dot.ohio.gov\d0675659\"/>
    </mc:Choice>
  </mc:AlternateContent>
  <xr:revisionPtr revIDLastSave="0" documentId="13_ncr:1_{F36DC5AD-917C-44BB-AAB7-070200375592}" xr6:coauthVersionLast="47" xr6:coauthVersionMax="47" xr10:uidLastSave="{00000000-0000-0000-0000-000000000000}"/>
  <bookViews>
    <workbookView xWindow="3120" yWindow="3120" windowWidth="21600" windowHeight="11145" xr2:uid="{00000000-000D-0000-FFFF-FFFF00000000}"/>
  </bookViews>
  <sheets>
    <sheet name="Single_Bridge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1" i="1" l="1"/>
  <c r="C21" i="1"/>
  <c r="D21" i="1"/>
  <c r="E21" i="1"/>
  <c r="F21" i="1"/>
  <c r="B23" i="1"/>
  <c r="C23" i="1"/>
  <c r="D23" i="1"/>
  <c r="E23" i="1"/>
  <c r="F23" i="1"/>
  <c r="B19" i="1"/>
  <c r="C19" i="1"/>
  <c r="D19" i="1"/>
  <c r="E19" i="1"/>
  <c r="F19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0" i="1"/>
  <c r="F18" i="1"/>
  <c r="F17" i="1"/>
  <c r="F16" i="1"/>
  <c r="T67" i="1" l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0" i="1"/>
  <c r="T18" i="1"/>
  <c r="T17" i="1"/>
  <c r="T16" i="1"/>
  <c r="E67" i="1" l="1"/>
  <c r="D67" i="1"/>
  <c r="C67" i="1"/>
  <c r="B67" i="1"/>
  <c r="E66" i="1"/>
  <c r="D66" i="1"/>
  <c r="C66" i="1"/>
  <c r="B66" i="1"/>
  <c r="E65" i="1"/>
  <c r="D65" i="1"/>
  <c r="C65" i="1"/>
  <c r="B65" i="1"/>
  <c r="E64" i="1"/>
  <c r="D64" i="1"/>
  <c r="C64" i="1"/>
  <c r="B64" i="1"/>
  <c r="E63" i="1"/>
  <c r="D63" i="1"/>
  <c r="C63" i="1"/>
  <c r="B63" i="1"/>
  <c r="E62" i="1"/>
  <c r="D62" i="1"/>
  <c r="C62" i="1"/>
  <c r="B62" i="1"/>
  <c r="E61" i="1"/>
  <c r="D61" i="1"/>
  <c r="C61" i="1"/>
  <c r="B61" i="1"/>
  <c r="E60" i="1"/>
  <c r="D60" i="1"/>
  <c r="C60" i="1"/>
  <c r="B60" i="1"/>
  <c r="E59" i="1"/>
  <c r="D59" i="1"/>
  <c r="C59" i="1"/>
  <c r="B59" i="1"/>
  <c r="E58" i="1"/>
  <c r="D58" i="1"/>
  <c r="C58" i="1"/>
  <c r="B58" i="1"/>
  <c r="E57" i="1"/>
  <c r="D57" i="1"/>
  <c r="C57" i="1"/>
  <c r="B57" i="1"/>
  <c r="E56" i="1"/>
  <c r="D56" i="1"/>
  <c r="C56" i="1"/>
  <c r="B56" i="1"/>
  <c r="E55" i="1"/>
  <c r="D55" i="1"/>
  <c r="C55" i="1"/>
  <c r="B55" i="1"/>
  <c r="E54" i="1"/>
  <c r="D54" i="1"/>
  <c r="C54" i="1"/>
  <c r="B54" i="1"/>
  <c r="E53" i="1"/>
  <c r="D53" i="1"/>
  <c r="C53" i="1"/>
  <c r="B53" i="1"/>
  <c r="E52" i="1"/>
  <c r="D52" i="1"/>
  <c r="C52" i="1"/>
  <c r="B52" i="1"/>
  <c r="E51" i="1"/>
  <c r="D51" i="1"/>
  <c r="C51" i="1"/>
  <c r="B51" i="1"/>
  <c r="E50" i="1"/>
  <c r="D50" i="1"/>
  <c r="C50" i="1"/>
  <c r="B50" i="1"/>
  <c r="E49" i="1"/>
  <c r="D49" i="1"/>
  <c r="C49" i="1"/>
  <c r="B49" i="1"/>
  <c r="E48" i="1"/>
  <c r="D48" i="1"/>
  <c r="C48" i="1"/>
  <c r="B48" i="1"/>
  <c r="E47" i="1"/>
  <c r="D47" i="1"/>
  <c r="C47" i="1"/>
  <c r="B47" i="1"/>
  <c r="E46" i="1"/>
  <c r="D46" i="1"/>
  <c r="C46" i="1"/>
  <c r="B46" i="1"/>
  <c r="E45" i="1"/>
  <c r="D45" i="1"/>
  <c r="C45" i="1"/>
  <c r="B45" i="1"/>
  <c r="E44" i="1"/>
  <c r="D44" i="1"/>
  <c r="C44" i="1"/>
  <c r="B44" i="1"/>
  <c r="E43" i="1"/>
  <c r="D43" i="1"/>
  <c r="C43" i="1"/>
  <c r="B43" i="1"/>
  <c r="E42" i="1"/>
  <c r="D42" i="1"/>
  <c r="C42" i="1"/>
  <c r="B42" i="1"/>
  <c r="E41" i="1"/>
  <c r="D41" i="1"/>
  <c r="C41" i="1"/>
  <c r="B41" i="1"/>
  <c r="E40" i="1"/>
  <c r="D40" i="1"/>
  <c r="C40" i="1"/>
  <c r="B40" i="1"/>
  <c r="E39" i="1"/>
  <c r="D39" i="1"/>
  <c r="C39" i="1"/>
  <c r="B39" i="1"/>
  <c r="E38" i="1"/>
  <c r="D38" i="1"/>
  <c r="C38" i="1"/>
  <c r="B38" i="1"/>
  <c r="E37" i="1"/>
  <c r="D37" i="1"/>
  <c r="C37" i="1"/>
  <c r="B37" i="1"/>
  <c r="E36" i="1"/>
  <c r="D36" i="1"/>
  <c r="C36" i="1"/>
  <c r="B36" i="1"/>
  <c r="E35" i="1"/>
  <c r="D35" i="1"/>
  <c r="C35" i="1"/>
  <c r="B35" i="1"/>
  <c r="E34" i="1"/>
  <c r="D34" i="1"/>
  <c r="C34" i="1"/>
  <c r="B34" i="1"/>
  <c r="E33" i="1"/>
  <c r="D33" i="1"/>
  <c r="C33" i="1"/>
  <c r="B33" i="1"/>
  <c r="E32" i="1"/>
  <c r="D32" i="1"/>
  <c r="C32" i="1"/>
  <c r="B32" i="1"/>
  <c r="E31" i="1"/>
  <c r="D31" i="1"/>
  <c r="C31" i="1"/>
  <c r="B31" i="1"/>
  <c r="E30" i="1"/>
  <c r="D30" i="1"/>
  <c r="C30" i="1"/>
  <c r="B30" i="1"/>
  <c r="E29" i="1"/>
  <c r="D29" i="1"/>
  <c r="C29" i="1"/>
  <c r="B29" i="1"/>
  <c r="E28" i="1"/>
  <c r="D28" i="1"/>
  <c r="C28" i="1"/>
  <c r="B28" i="1"/>
  <c r="E27" i="1"/>
  <c r="D27" i="1"/>
  <c r="C27" i="1"/>
  <c r="B27" i="1"/>
  <c r="E26" i="1"/>
  <c r="D26" i="1"/>
  <c r="C26" i="1"/>
  <c r="B26" i="1"/>
  <c r="E25" i="1"/>
  <c r="D25" i="1"/>
  <c r="C25" i="1"/>
  <c r="B25" i="1"/>
  <c r="E24" i="1"/>
  <c r="D24" i="1"/>
  <c r="C24" i="1"/>
  <c r="B24" i="1"/>
  <c r="E20" i="1"/>
  <c r="D20" i="1"/>
  <c r="C20" i="1"/>
  <c r="B20" i="1"/>
  <c r="E18" i="1"/>
  <c r="D18" i="1"/>
  <c r="C18" i="1"/>
  <c r="B18" i="1"/>
  <c r="E17" i="1"/>
  <c r="D17" i="1"/>
  <c r="C17" i="1"/>
  <c r="B17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0" i="1"/>
  <c r="R18" i="1"/>
  <c r="R17" i="1"/>
  <c r="R16" i="1"/>
  <c r="D16" i="1"/>
  <c r="E16" i="1"/>
  <c r="C16" i="1"/>
  <c r="B16" i="1"/>
  <c r="B12" i="1" l="1"/>
</calcChain>
</file>

<file path=xl/sharedStrings.xml><?xml version="1.0" encoding="utf-8"?>
<sst xmlns="http://schemas.openxmlformats.org/spreadsheetml/2006/main" count="43" uniqueCount="42">
  <si>
    <t>ITEM</t>
  </si>
  <si>
    <t>EXTENSION</t>
  </si>
  <si>
    <t>TOTAL</t>
  </si>
  <si>
    <t>UNIT</t>
  </si>
  <si>
    <t>DESCRIPTION</t>
  </si>
  <si>
    <t>ABUT.</t>
  </si>
  <si>
    <t>SUPER.</t>
  </si>
  <si>
    <t>GEN.</t>
  </si>
  <si>
    <t>PIERS</t>
  </si>
  <si>
    <t>CALC:</t>
  </si>
  <si>
    <t>CHECKED:</t>
  </si>
  <si>
    <t>DATE:</t>
  </si>
  <si>
    <t>INSTRUCTIONS:</t>
  </si>
  <si>
    <t>QTY NOT FROM SHEET</t>
  </si>
  <si>
    <t>SPREADSHEET</t>
  </si>
  <si>
    <t>SEE               SHEET</t>
  </si>
  <si>
    <t>ENTER DATA IN THESE COLUMNS ONLY</t>
  </si>
  <si>
    <t>DO NOT ENTER DATA IN THESE COLUMNS</t>
  </si>
  <si>
    <t>SUPPLEMENTAL INFO</t>
  </si>
  <si>
    <t>S</t>
  </si>
  <si>
    <t>ITEM_CODE</t>
  </si>
  <si>
    <t>ADDITIONAL_DESCRIPTION</t>
  </si>
  <si>
    <t>Bridge_Name</t>
  </si>
  <si>
    <t>SFN</t>
  </si>
  <si>
    <t>Split_Name</t>
  </si>
  <si>
    <t>Page #</t>
  </si>
  <si>
    <t>1)</t>
  </si>
  <si>
    <t>2)</t>
  </si>
  <si>
    <t>3)</t>
  </si>
  <si>
    <t>4)</t>
  </si>
  <si>
    <t>SAVE THIS FILE TO THE PROPER FOLDER FOR YOUR PROJECT AS THE SAME NAME AS YOUR DGN (I.E. #####GS001.XLSX)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</si>
  <si>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</si>
  <si>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</si>
  <si>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</si>
  <si>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516E31200</t>
  </si>
  <si>
    <t>, 3.5"</t>
  </si>
  <si>
    <t>202E23501</t>
  </si>
  <si>
    <t>254E01000</t>
  </si>
  <si>
    <t>518E22300</t>
  </si>
  <si>
    <t>01/STR/05</t>
  </si>
  <si>
    <t>512E33010</t>
  </si>
  <si>
    <t>519E12300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</si>
</sst>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b/>
      <sz val="9"/>
      <color indexed="10"/>
      <name val="Arial"/>
      <family val="2"/>
    </font>
    <font>
      <sz val="10"/>
      <color theme="0"/>
      <name val="Arial"/>
      <family val="2"/>
    </font>
    <font>
      <sz val="10"/>
      <name val="Verdana"/>
      <family val="2"/>
    </font>
    <font>
      <sz val="1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center" vertical="center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0" fontId="1" fillId="0" borderId="4" xfId="0" applyFont="1" applyBorder="1" applyAlignment="1">
      <alignment horizontal="center"/>
    </xf>
    <xf numFmtId="164" fontId="1" fillId="0" borderId="5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/>
    <xf numFmtId="0" fontId="1" fillId="0" borderId="8" xfId="0" applyFont="1" applyBorder="1" applyAlignment="1">
      <alignment horizontal="center"/>
    </xf>
    <xf numFmtId="164" fontId="1" fillId="0" borderId="9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4" fillId="2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vertical="center"/>
    </xf>
    <xf numFmtId="0" fontId="2" fillId="0" borderId="0" xfId="0" applyFont="1" applyAlignment="1">
      <alignment vertical="center"/>
    </xf>
    <xf numFmtId="0" fontId="1" fillId="0" borderId="5" xfId="0" applyFont="1" applyBorder="1" applyAlignment="1" applyProtection="1">
      <alignment horizontal="center"/>
      <protection locked="0"/>
    </xf>
    <xf numFmtId="0" fontId="1" fillId="0" borderId="14" xfId="0" applyFont="1" applyBorder="1" applyAlignment="1" applyProtection="1">
      <alignment horizontal="center"/>
      <protection locked="0"/>
    </xf>
    <xf numFmtId="0" fontId="1" fillId="0" borderId="0" xfId="0" applyFont="1" applyProtection="1"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7" xfId="0" applyFont="1" applyBorder="1" applyAlignment="1" applyProtection="1">
      <alignment horizontal="center"/>
      <protection locked="0"/>
    </xf>
    <xf numFmtId="0" fontId="1" fillId="0" borderId="9" xfId="0" applyFont="1" applyBorder="1" applyAlignment="1" applyProtection="1">
      <alignment horizontal="center"/>
      <protection locked="0"/>
    </xf>
    <xf numFmtId="0" fontId="1" fillId="0" borderId="10" xfId="0" applyFont="1" applyBorder="1" applyAlignment="1" applyProtection="1">
      <alignment horizontal="center"/>
      <protection locked="0"/>
    </xf>
    <xf numFmtId="0" fontId="1" fillId="3" borderId="14" xfId="0" applyFont="1" applyFill="1" applyBorder="1" applyAlignment="1" applyProtection="1">
      <alignment vertical="center"/>
      <protection locked="0"/>
    </xf>
    <xf numFmtId="0" fontId="1" fillId="3" borderId="7" xfId="0" applyFont="1" applyFill="1" applyBorder="1" applyAlignment="1" applyProtection="1">
      <alignment vertical="center"/>
      <protection locked="0"/>
    </xf>
    <xf numFmtId="0" fontId="1" fillId="3" borderId="10" xfId="0" applyFont="1" applyFill="1" applyBorder="1" applyAlignment="1" applyProtection="1">
      <alignment vertical="center"/>
      <protection locked="0"/>
    </xf>
    <xf numFmtId="0" fontId="1" fillId="3" borderId="5" xfId="0" applyFont="1" applyFill="1" applyBorder="1" applyAlignment="1" applyProtection="1">
      <alignment horizontal="center" vertical="center"/>
      <protection locked="0"/>
    </xf>
    <xf numFmtId="0" fontId="1" fillId="3" borderId="6" xfId="0" applyFont="1" applyFill="1" applyBorder="1" applyAlignment="1" applyProtection="1">
      <alignment horizontal="center" vertical="center"/>
      <protection locked="0"/>
    </xf>
    <xf numFmtId="0" fontId="1" fillId="3" borderId="9" xfId="0" applyFont="1" applyFill="1" applyBorder="1" applyAlignment="1" applyProtection="1">
      <alignment horizontal="center" vertical="center"/>
      <protection locked="0"/>
    </xf>
    <xf numFmtId="0" fontId="1" fillId="0" borderId="33" xfId="0" applyFont="1" applyBorder="1"/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6" fillId="0" borderId="11" xfId="0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0" fontId="7" fillId="2" borderId="0" xfId="0" applyFont="1" applyFill="1"/>
    <xf numFmtId="0" fontId="2" fillId="0" borderId="38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8" fillId="0" borderId="0" xfId="0" applyFont="1"/>
    <xf numFmtId="0" fontId="9" fillId="0" borderId="11" xfId="0" applyFont="1" applyBorder="1" applyAlignment="1">
      <alignment horizontal="right"/>
    </xf>
    <xf numFmtId="0" fontId="9" fillId="0" borderId="12" xfId="0" applyFont="1" applyBorder="1" applyAlignment="1" applyProtection="1">
      <alignment horizontal="center"/>
      <protection locked="0"/>
    </xf>
    <xf numFmtId="0" fontId="9" fillId="0" borderId="12" xfId="0" applyFont="1" applyBorder="1" applyAlignment="1">
      <alignment horizontal="right"/>
    </xf>
    <xf numFmtId="14" fontId="9" fillId="0" borderId="13" xfId="0" applyNumberFormat="1" applyFont="1" applyBorder="1" applyAlignment="1" applyProtection="1">
      <alignment horizontal="right"/>
      <protection locked="0"/>
    </xf>
    <xf numFmtId="0" fontId="9" fillId="0" borderId="1" xfId="0" applyFont="1" applyBorder="1" applyAlignment="1">
      <alignment horizontal="right"/>
    </xf>
    <xf numFmtId="0" fontId="9" fillId="0" borderId="0" xfId="0" applyFont="1" applyAlignment="1" applyProtection="1">
      <alignment horizontal="center"/>
      <protection locked="0"/>
    </xf>
    <xf numFmtId="0" fontId="9" fillId="0" borderId="0" xfId="0" applyFont="1" applyAlignment="1">
      <alignment horizontal="right"/>
    </xf>
    <xf numFmtId="14" fontId="9" fillId="0" borderId="2" xfId="0" applyNumberFormat="1" applyFont="1" applyBorder="1" applyAlignment="1" applyProtection="1">
      <alignment horizontal="right"/>
      <protection locked="0"/>
    </xf>
    <xf numFmtId="0" fontId="1" fillId="3" borderId="38" xfId="0" applyFont="1" applyFill="1" applyBorder="1" applyAlignment="1" applyProtection="1">
      <alignment horizontal="center" vertical="center"/>
      <protection locked="0"/>
    </xf>
    <xf numFmtId="0" fontId="1" fillId="3" borderId="41" xfId="0" applyFont="1" applyFill="1" applyBorder="1" applyAlignment="1" applyProtection="1">
      <alignment horizontal="center" vertical="center"/>
      <protection locked="0"/>
    </xf>
    <xf numFmtId="0" fontId="6" fillId="0" borderId="23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2" fillId="4" borderId="0" xfId="0" applyFont="1" applyFill="1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9" fontId="1" fillId="3" borderId="37" xfId="0" applyNumberFormat="1" applyFont="1" applyFill="1" applyBorder="1" applyAlignment="1">
      <alignment horizontal="center" vertical="center" wrapText="1"/>
    </xf>
    <xf numFmtId="49" fontId="1" fillId="3" borderId="17" xfId="0" applyNumberFormat="1" applyFont="1" applyFill="1" applyBorder="1" applyAlignment="1">
      <alignment horizontal="center" vertical="center" wrapText="1"/>
    </xf>
    <xf numFmtId="49" fontId="1" fillId="3" borderId="18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/>
    </xf>
    <xf numFmtId="0" fontId="1" fillId="3" borderId="19" xfId="0" applyFont="1" applyFill="1" applyBorder="1" applyAlignment="1">
      <alignment horizontal="center" vertical="center"/>
    </xf>
    <xf numFmtId="0" fontId="1" fillId="3" borderId="20" xfId="0" applyFont="1" applyFill="1" applyBorder="1" applyAlignment="1">
      <alignment horizontal="center" vertical="center"/>
    </xf>
    <xf numFmtId="49" fontId="1" fillId="3" borderId="39" xfId="0" applyNumberFormat="1" applyFont="1" applyFill="1" applyBorder="1" applyAlignment="1">
      <alignment horizontal="center" vertical="center" wrapText="1"/>
    </xf>
    <xf numFmtId="49" fontId="1" fillId="3" borderId="21" xfId="0" applyNumberFormat="1" applyFont="1" applyFill="1" applyBorder="1" applyAlignment="1">
      <alignment horizontal="center" vertical="center" wrapText="1"/>
    </xf>
    <xf numFmtId="49" fontId="1" fillId="3" borderId="22" xfId="0" applyNumberFormat="1" applyFont="1" applyFill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 wrapText="1"/>
    </xf>
    <xf numFmtId="0" fontId="10" fillId="0" borderId="30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</cellXfs>
  <cellStyles count="3">
    <cellStyle name="Hyperlink" xfId="1" builtinId="8"/>
    <cellStyle name="Normal" xfId="0" builtinId="0"/>
    <cellStyle name="Normal 7" xfId="2" xr:uid="{00000000-0005-0000-0000-000002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  <cell r="G433"/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  <cell r="G468"/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B472"/>
          <cell r="C472" t="str">
            <v>GAL</v>
          </cell>
          <cell r="D472" t="str">
            <v>TACK COAT</v>
          </cell>
          <cell r="F472">
            <v>0</v>
          </cell>
          <cell r="G472"/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  <cell r="G479"/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  <cell r="G500"/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  <cell r="G529"/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  <cell r="G540"/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  <cell r="G542"/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  <cell r="G548"/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  <cell r="G559"/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  <cell r="G564"/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  <cell r="G566"/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  <cell r="G568"/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  <cell r="G572"/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  <cell r="G574"/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  <cell r="G576"/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  <cell r="G589"/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  <cell r="G595"/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  <cell r="G598"/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  <cell r="G600"/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  <cell r="G610"/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  <cell r="G615"/>
        </row>
        <row r="616">
          <cell r="A616" t="str">
            <v>442E20180</v>
          </cell>
          <cell r="B616"/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  <cell r="G616"/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  <cell r="G661"/>
        </row>
        <row r="662">
          <cell r="A662" t="str">
            <v>451E11021</v>
          </cell>
          <cell r="B662"/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B663"/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B664"/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B665"/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B666"/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B667"/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B668"/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  <cell r="G669"/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  <cell r="G746"/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  <cell r="G747"/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  <cell r="G756"/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  <cell r="G757"/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  <cell r="G758"/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  <cell r="G759"/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  <cell r="G760"/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  <cell r="G761"/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  <cell r="G762"/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  <cell r="G763"/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  <cell r="G764"/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  <cell r="G765"/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  <cell r="G766"/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  <cell r="G767"/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  <cell r="G768"/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  <cell r="G769"/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  <cell r="G770"/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  <cell r="G776"/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  <cell r="G777"/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B831"/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B832"/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B833"/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  <cell r="G840"/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  <cell r="G865"/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  <cell r="G870"/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  <cell r="G871"/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  <cell r="G872"/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  <cell r="G873"/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  <cell r="G874"/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  <cell r="G875"/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  <cell r="G879"/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  <cell r="G880"/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  <cell r="G881"/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  <cell r="G882"/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  <cell r="G883"/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  <cell r="G884"/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  <cell r="G885"/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  <cell r="G886"/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  <cell r="G887"/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  <cell r="G888"/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  <cell r="G889"/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  <cell r="G890"/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  <cell r="G891"/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  <cell r="G892"/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  <cell r="G893"/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  <cell r="G896"/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  <cell r="G897"/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  <cell r="G898"/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  <cell r="G899"/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  <cell r="G928"/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  <cell r="G929"/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  <cell r="G934"/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  <cell r="G935"/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  <cell r="G936"/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  <cell r="G937"/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  <cell r="G1008"/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  <cell r="G1009"/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B1014"/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  <cell r="G1015"/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  <cell r="G1016"/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  <cell r="G1017"/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  <cell r="G1018"/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  <cell r="G1019"/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  <cell r="G1020"/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  <cell r="G1021"/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  <cell r="G1022"/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  <cell r="G1024"/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B1035"/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  <cell r="G1036"/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  <cell r="G1037"/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  <cell r="G1038"/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  <cell r="G1039"/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  <cell r="G1040"/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  <cell r="G1041"/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  <cell r="G1048"/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B1053"/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B1054"/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B1055"/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B1056"/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B1057"/>
          <cell r="C1057" t="str">
            <v>SY</v>
          </cell>
          <cell r="D1057" t="str">
            <v>SEALING OF CONCRETE SURFACES</v>
          </cell>
          <cell r="F1057">
            <v>0</v>
          </cell>
          <cell r="G1057"/>
        </row>
        <row r="1058">
          <cell r="A1058" t="str">
            <v>512E10001</v>
          </cell>
          <cell r="B1058"/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B1059"/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B1060"/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B1061"/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B1062"/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B1070"/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B1071"/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B1072"/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B1073"/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  <cell r="G1087"/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  <cell r="G1088"/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  <cell r="G1093"/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  <cell r="G1094"/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  <cell r="G1095"/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  <cell r="G1096"/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  <cell r="G1097"/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  <cell r="G1098"/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  <cell r="G1099"/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  <cell r="G1100"/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  <cell r="G1101"/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  <cell r="G1144"/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  <cell r="G1145"/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B1152"/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B1153"/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B1154"/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  <cell r="G1154"/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  <cell r="G1155"/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  <cell r="G1156"/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  <cell r="G1157"/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  <cell r="G1158"/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  <cell r="G1159"/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  <cell r="G1160"/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  <cell r="G1161"/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  <cell r="G1162"/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  <cell r="G1163"/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  <cell r="G1164"/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  <cell r="G1165"/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  <cell r="G1166"/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  <cell r="G1167"/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  <cell r="G1168"/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  <cell r="G1169"/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  <cell r="G1170"/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  <cell r="G1171"/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  <cell r="G1172"/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  <cell r="G1173"/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  <cell r="G1174"/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  <cell r="G1175"/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  <cell r="G1176"/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  <cell r="G1177"/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  <cell r="G1182"/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  <cell r="G1183"/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  <cell r="G1184"/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  <cell r="G1185"/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  <cell r="G1186"/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  <cell r="G1187"/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B1269"/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  <cell r="G1280"/>
        </row>
        <row r="1281">
          <cell r="A1281" t="str">
            <v>516E01300</v>
          </cell>
          <cell r="B1281"/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B1286"/>
          <cell r="C1286" t="str">
            <v>FT</v>
          </cell>
          <cell r="D1286" t="str">
            <v>ARMORLESS PREFORMED JOINT SEAL, AS PER PLAN</v>
          </cell>
          <cell r="F1286">
            <v>0</v>
          </cell>
          <cell r="G1286"/>
        </row>
        <row r="1287">
          <cell r="A1287" t="str">
            <v>516E10500</v>
          </cell>
          <cell r="B1287"/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  <cell r="G1287"/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  <cell r="G1288"/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  <cell r="G1289"/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  <cell r="G1290"/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  <cell r="G1291"/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B1300"/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B1301"/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  <cell r="G1302"/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  <cell r="G1303"/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  <cell r="G1304"/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  <cell r="G1305"/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  <cell r="G1306"/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  <cell r="G1307"/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  <cell r="G1308"/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  <cell r="G1309"/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  <cell r="G1310"/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  <cell r="G1311"/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  <cell r="G1312"/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  <cell r="G1313"/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  <cell r="G1315"/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  <cell r="G1316"/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  <cell r="G1317"/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  <cell r="G1318"/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  <cell r="G1319"/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  <cell r="G1326"/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  <cell r="G1327"/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  <cell r="G1328"/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  <cell r="G1329"/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  <cell r="G1330"/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B1333"/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  <cell r="G1335"/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B1347"/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  <cell r="G1410"/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  <cell r="G1411"/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  <cell r="G1417"/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  <cell r="G1418"/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  <cell r="G1419"/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  <cell r="G1420"/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  <cell r="G1421"/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  <cell r="G1422"/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  <cell r="G1429"/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  <cell r="G1430"/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  <cell r="G1431"/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  <cell r="G1432"/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  <cell r="G1433"/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  <cell r="G1434"/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  <cell r="G1435"/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  <cell r="G1436"/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  <cell r="G1437"/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  <cell r="G1438"/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  <cell r="G1439"/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  <cell r="G1440"/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  <cell r="G1441"/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  <cell r="G1442"/>
        </row>
        <row r="1443">
          <cell r="A1443" t="str">
            <v>517E76300</v>
          </cell>
          <cell r="B1443"/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  <cell r="G1477"/>
        </row>
        <row r="1478">
          <cell r="A1478" t="str">
            <v>518E39801</v>
          </cell>
          <cell r="B1478"/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  <cell r="G1479"/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  <cell r="G1480"/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  <cell r="G1481"/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  <cell r="G1482"/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  <cell r="G1483"/>
        </row>
        <row r="1484">
          <cell r="A1484" t="str">
            <v>518E40012</v>
          </cell>
          <cell r="B1484"/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B1488"/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  <cell r="G1488"/>
        </row>
        <row r="1489">
          <cell r="A1489" t="str">
            <v>518E42000</v>
          </cell>
          <cell r="B1489"/>
          <cell r="C1489" t="str">
            <v>FT</v>
          </cell>
          <cell r="D1489" t="str">
            <v>8" PERFORATED CORRUGATED PLASTIC PIPE</v>
          </cell>
          <cell r="F1489">
            <v>0</v>
          </cell>
          <cell r="G1489"/>
        </row>
        <row r="1490">
          <cell r="A1490" t="str">
            <v>518E42010</v>
          </cell>
          <cell r="B1490"/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  <cell r="G1490"/>
        </row>
        <row r="1491">
          <cell r="A1491" t="str">
            <v>518E42200</v>
          </cell>
          <cell r="B1491"/>
          <cell r="C1491" t="str">
            <v>FT</v>
          </cell>
          <cell r="D1491" t="str">
            <v>8" PERFORATED CORRUGATED STEEL PIPE, 707.01</v>
          </cell>
          <cell r="F1491">
            <v>0</v>
          </cell>
          <cell r="G1491"/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B1495"/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B1496"/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B1497"/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B1498"/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B1499"/>
          <cell r="C1499" t="str">
            <v>FT</v>
          </cell>
          <cell r="D1499" t="str">
            <v>6" PIPE DOWNSPOUT, INCLUDING SPECIALS, AS PER PLAN</v>
          </cell>
          <cell r="F1499">
            <v>0</v>
          </cell>
          <cell r="G1499"/>
        </row>
        <row r="1500">
          <cell r="A1500" t="str">
            <v>518E51100</v>
          </cell>
          <cell r="B1500"/>
          <cell r="C1500" t="str">
            <v>FT</v>
          </cell>
          <cell r="D1500" t="str">
            <v>8" PIPE DOWNSPOUT, INCLUDING SPECIALS</v>
          </cell>
          <cell r="F1500">
            <v>0</v>
          </cell>
          <cell r="G1500"/>
        </row>
        <row r="1501">
          <cell r="A1501" t="str">
            <v>518E51101</v>
          </cell>
          <cell r="B1501"/>
          <cell r="C1501" t="str">
            <v>FT</v>
          </cell>
          <cell r="D1501" t="str">
            <v>8" PIPE DOWNSPOUT, INCLUDING SPECIALS, AS PER PLAN</v>
          </cell>
          <cell r="F1501">
            <v>0</v>
          </cell>
          <cell r="G1501"/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  <cell r="G1578"/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  <cell r="G1579"/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  <cell r="G1580"/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  <cell r="G1581"/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  <cell r="G1664"/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  <cell r="G1665"/>
        </row>
        <row r="1666">
          <cell r="A1666" t="str">
            <v>524E95532</v>
          </cell>
          <cell r="B1666"/>
          <cell r="C1666" t="str">
            <v>FT</v>
          </cell>
          <cell r="D1666" t="str">
            <v>DRILLED SHAFTS, 96" DIAMETER, ABOVE BEDROCK WITH QC/QA</v>
          </cell>
          <cell r="F1666">
            <v>0</v>
          </cell>
          <cell r="G1666"/>
        </row>
        <row r="1667">
          <cell r="A1667" t="str">
            <v>524E95533</v>
          </cell>
          <cell r="B1667"/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  <cell r="G1667"/>
        </row>
        <row r="1668">
          <cell r="A1668" t="str">
            <v>524E95534</v>
          </cell>
          <cell r="B1668"/>
          <cell r="C1668" t="str">
            <v>FT</v>
          </cell>
          <cell r="D1668" t="str">
            <v>DRILLED SHAFTS, 96" DIAMETER, INTO BEDROCK WITH QC/QA</v>
          </cell>
          <cell r="F1668">
            <v>0</v>
          </cell>
          <cell r="G1668"/>
        </row>
        <row r="1669">
          <cell r="A1669" t="str">
            <v>524E95535</v>
          </cell>
          <cell r="B1669"/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  <cell r="G1669"/>
        </row>
        <row r="1670">
          <cell r="A1670" t="str">
            <v>524E95542</v>
          </cell>
          <cell r="B1670"/>
          <cell r="C1670" t="str">
            <v>FT</v>
          </cell>
          <cell r="D1670" t="str">
            <v>DRILLED SHAFTS, 102" DIAMETER, ABOVE BEDROCK WITH QC/QA</v>
          </cell>
          <cell r="F1670">
            <v>0</v>
          </cell>
          <cell r="G1670"/>
        </row>
        <row r="1671">
          <cell r="A1671" t="str">
            <v>524E95543</v>
          </cell>
          <cell r="B1671"/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  <cell r="G1671"/>
        </row>
        <row r="1672">
          <cell r="A1672" t="str">
            <v>526E10000</v>
          </cell>
          <cell r="B1672"/>
          <cell r="C1672" t="str">
            <v>SY</v>
          </cell>
          <cell r="D1672" t="str">
            <v>REINFORCED CONCRETE APPROACH SLABS (T=12")</v>
          </cell>
          <cell r="F1672">
            <v>0</v>
          </cell>
          <cell r="G1672"/>
        </row>
        <row r="1673">
          <cell r="A1673" t="str">
            <v>526E10001</v>
          </cell>
          <cell r="B1673"/>
          <cell r="C1673" t="str">
            <v>SY</v>
          </cell>
          <cell r="D1673" t="str">
            <v>REINFORCED CONCRETE APPROACH SLABS (T=12"), AS PER PLAN</v>
          </cell>
          <cell r="F1673">
            <v>0</v>
          </cell>
          <cell r="G1673"/>
        </row>
        <row r="1674">
          <cell r="A1674" t="str">
            <v>526E10010</v>
          </cell>
          <cell r="B1674"/>
          <cell r="C1674" t="str">
            <v>SY</v>
          </cell>
          <cell r="D1674" t="str">
            <v>REINFORCED CONCRETE APPROACH SLABS WITH QC/QA (T=12")</v>
          </cell>
          <cell r="F1674">
            <v>0</v>
          </cell>
          <cell r="G1674"/>
        </row>
        <row r="1675">
          <cell r="A1675" t="str">
            <v>526E10011</v>
          </cell>
          <cell r="B1675"/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  <cell r="G1675"/>
        </row>
        <row r="1676">
          <cell r="A1676" t="str">
            <v>526E15000</v>
          </cell>
          <cell r="B1676"/>
          <cell r="C1676" t="str">
            <v>SY</v>
          </cell>
          <cell r="D1676" t="str">
            <v>REINFORCED CONCRETE APPROACH SLABS (T=13")</v>
          </cell>
          <cell r="F1676">
            <v>0</v>
          </cell>
          <cell r="G1676"/>
        </row>
        <row r="1677">
          <cell r="A1677" t="str">
            <v>526E15001</v>
          </cell>
          <cell r="B1677"/>
          <cell r="C1677" t="str">
            <v>SY</v>
          </cell>
          <cell r="D1677" t="str">
            <v>REINFORCED CONCRETE APPROACH SLABS (T=13"), AS PER PLAN</v>
          </cell>
          <cell r="F1677">
            <v>0</v>
          </cell>
          <cell r="G1677"/>
        </row>
        <row r="1678">
          <cell r="A1678" t="str">
            <v>526E15010</v>
          </cell>
          <cell r="B1678"/>
          <cell r="C1678" t="str">
            <v>SY</v>
          </cell>
          <cell r="D1678" t="str">
            <v>REINFORCED CONCRETE APPROACH SLABS WITH QC/QA (T=13")</v>
          </cell>
          <cell r="F1678">
            <v>0</v>
          </cell>
          <cell r="G1678"/>
        </row>
        <row r="1679">
          <cell r="A1679" t="str">
            <v>526E15011</v>
          </cell>
          <cell r="B1679"/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  <cell r="G1679"/>
        </row>
        <row r="1680">
          <cell r="A1680" t="str">
            <v>526E25000</v>
          </cell>
          <cell r="B1680"/>
          <cell r="C1680" t="str">
            <v>SY</v>
          </cell>
          <cell r="D1680" t="str">
            <v>REINFORCED CONCRETE APPROACH SLABS (T=15")</v>
          </cell>
          <cell r="F1680">
            <v>0</v>
          </cell>
          <cell r="G1680"/>
        </row>
        <row r="1681">
          <cell r="A1681" t="str">
            <v>526E25001</v>
          </cell>
          <cell r="B1681"/>
          <cell r="C1681" t="str">
            <v>SY</v>
          </cell>
          <cell r="D1681" t="str">
            <v>REINFORCED CONCRETE APPROACH SLABS (T=15"), AS PER PLAN</v>
          </cell>
          <cell r="F1681">
            <v>0</v>
          </cell>
          <cell r="G1681"/>
        </row>
        <row r="1682">
          <cell r="A1682" t="str">
            <v>526E25010</v>
          </cell>
          <cell r="B1682"/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B1683"/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B1684"/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B1685"/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B1686"/>
          <cell r="C1686" t="str">
            <v>SY</v>
          </cell>
          <cell r="D1686" t="str">
            <v>REINFORCED CONCRETE APPROACH SLABS WITH QC/QA (T=17")</v>
          </cell>
          <cell r="F1686">
            <v>0</v>
          </cell>
          <cell r="G1686"/>
        </row>
        <row r="1687">
          <cell r="A1687" t="str">
            <v>526E30011</v>
          </cell>
          <cell r="B1687"/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  <cell r="G1687"/>
        </row>
        <row r="1688">
          <cell r="A1688" t="str">
            <v>526E35000</v>
          </cell>
          <cell r="B1688"/>
          <cell r="C1688" t="str">
            <v>SY</v>
          </cell>
          <cell r="D1688" t="str">
            <v>REINFORCED CONCRETE APPROACH SLABS (VARIABLE THICKNESS)</v>
          </cell>
          <cell r="F1688">
            <v>0</v>
          </cell>
          <cell r="G1688"/>
        </row>
        <row r="1689">
          <cell r="A1689" t="str">
            <v>526E35001</v>
          </cell>
          <cell r="B1689"/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  <cell r="G1689"/>
        </row>
        <row r="1690">
          <cell r="A1690" t="str">
            <v>526E35010</v>
          </cell>
          <cell r="B1690"/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B1691"/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B1692"/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B1693"/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B1694"/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B1695"/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B1696"/>
          <cell r="C1696" t="str">
            <v>FT</v>
          </cell>
          <cell r="D1696" t="str">
            <v>TYPE C INSTALLATION, AS PER PLAN</v>
          </cell>
          <cell r="F1696">
            <v>0</v>
          </cell>
          <cell r="G1696"/>
        </row>
        <row r="1697">
          <cell r="A1697" t="str">
            <v>526E98100</v>
          </cell>
          <cell r="B1697"/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B1698"/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  <cell r="G1723"/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  <cell r="G1724"/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  <cell r="G1725"/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  <cell r="G1726"/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  <cell r="G1743"/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B1778"/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  <cell r="G1779"/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  <cell r="G1780"/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  <cell r="G1796"/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  <cell r="G1801"/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  <cell r="G1802"/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  <cell r="G1803"/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  <cell r="G1804"/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  <cell r="G1811"/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  <cell r="G1814"/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  <cell r="G1815"/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  <cell r="G1863"/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  <cell r="G1864"/>
        </row>
        <row r="1865">
          <cell r="A1865" t="str">
            <v>605E06020</v>
          </cell>
          <cell r="B1865"/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B1866"/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B1867"/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B1868"/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B1869"/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B1870"/>
          <cell r="C1870" t="str">
            <v>FT</v>
          </cell>
          <cell r="D1870" t="str">
            <v>6" SHALLOW PIPE UNDERDRAINS, AS PER PLAN</v>
          </cell>
          <cell r="F1870">
            <v>0</v>
          </cell>
          <cell r="G1870"/>
        </row>
        <row r="1871">
          <cell r="A1871" t="str">
            <v>605E11110</v>
          </cell>
          <cell r="B1871"/>
          <cell r="C1871" t="str">
            <v>FT</v>
          </cell>
          <cell r="D1871" t="str">
            <v>6" SHALLOW PIPE UNDERDRAINS WITH GEOTEXTILE FABRIC</v>
          </cell>
          <cell r="F1871">
            <v>0</v>
          </cell>
          <cell r="G1871"/>
        </row>
        <row r="1872">
          <cell r="A1872" t="str">
            <v>605E11111</v>
          </cell>
          <cell r="B1872"/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  <cell r="G1872"/>
        </row>
        <row r="1873">
          <cell r="A1873" t="str">
            <v>605E12200</v>
          </cell>
          <cell r="B1873"/>
          <cell r="C1873" t="str">
            <v>FT</v>
          </cell>
          <cell r="D1873" t="str">
            <v>6" DEEP PIPE UNDERDRAINS</v>
          </cell>
          <cell r="F1873">
            <v>0</v>
          </cell>
          <cell r="G1873"/>
        </row>
        <row r="1874">
          <cell r="A1874" t="str">
            <v>605E12201</v>
          </cell>
          <cell r="B1874"/>
          <cell r="C1874" t="str">
            <v>FT</v>
          </cell>
          <cell r="D1874" t="str">
            <v>6" DEEP PIPE UNDERDRAINS, AS PER PLAN</v>
          </cell>
          <cell r="F1874">
            <v>0</v>
          </cell>
          <cell r="G1874"/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  <cell r="G1877"/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  <cell r="G1878"/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  <cell r="G1879"/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  <cell r="G1880"/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  <cell r="G1881"/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  <cell r="G1882"/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  <cell r="G1883"/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  <cell r="G1884"/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  <cell r="G1885"/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  <cell r="G1886"/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  <cell r="G1887"/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  <cell r="G1888"/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  <cell r="G1889"/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  <cell r="G1890"/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  <cell r="G1891"/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  <cell r="G1892"/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  <cell r="G1893"/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  <cell r="G1894"/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  <cell r="G1909"/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  <cell r="G1930"/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  <cell r="G1931"/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  <cell r="G1940"/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  <cell r="G1941"/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  <cell r="G1946"/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  <cell r="G1947"/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  <cell r="G1948"/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  <cell r="G1949"/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  <cell r="G1969"/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  <cell r="G1970"/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  <cell r="G1971"/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  <cell r="G1972"/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  <cell r="G1978"/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  <cell r="G1983"/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  <cell r="G1989"/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  <cell r="G1992"/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  <cell r="G1993"/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  <cell r="G1996"/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  <cell r="G1997"/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  <cell r="G2000"/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  <cell r="G2001"/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  <cell r="G2006"/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  <cell r="G2007"/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  <cell r="G2008"/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  <cell r="G2010"/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  <cell r="G2017"/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  <cell r="G2018"/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  <cell r="G2019"/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  <cell r="G2020"/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  <cell r="G2023"/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  <cell r="G2024"/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  <cell r="G2027"/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  <cell r="G2028"/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  <cell r="G2031"/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  <cell r="G2032"/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  <cell r="G2035"/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  <cell r="G2036"/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  <cell r="G2071"/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  <cell r="G2072"/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B2077"/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B2078"/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B2079"/>
          <cell r="C2079" t="str">
            <v>EACH</v>
          </cell>
          <cell r="D2079" t="str">
            <v>MGS BRIDGE TERMINAL ASSEMBLY, TYPE 1, BARRIER DESIGN</v>
          </cell>
          <cell r="F2079">
            <v>0</v>
          </cell>
          <cell r="G2079"/>
        </row>
        <row r="2080">
          <cell r="A2080" t="str">
            <v>606E35007</v>
          </cell>
          <cell r="B2080"/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  <cell r="G2080"/>
        </row>
        <row r="2081">
          <cell r="A2081" t="str">
            <v>606E35008</v>
          </cell>
          <cell r="B2081"/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B2082"/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B2083"/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B2084"/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B2085"/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B2086"/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B2087"/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B2088"/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B2089"/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B2090"/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B2091"/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B2092"/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B2093"/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B2094"/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B2095"/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  <cell r="G2110"/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  <cell r="G2111"/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  <cell r="G2116"/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  <cell r="G2117"/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  <cell r="G2118"/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  <cell r="G2119"/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  <cell r="G2120"/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  <cell r="G2121"/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  <cell r="G2130"/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B2155"/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B2156"/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  <cell r="G2168"/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  <cell r="G2169"/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  <cell r="G2170"/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  <cell r="G2171"/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  <cell r="G2201"/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  <cell r="G2202"/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  <cell r="G2203"/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  <cell r="G2236"/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  <cell r="G2237"/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  <cell r="G2238"/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  <cell r="G2239"/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  <cell r="G2240"/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  <cell r="G2241"/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  <cell r="G2242"/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  <cell r="G2243"/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  <cell r="G2244"/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  <cell r="G2245"/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  <cell r="G2246"/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  <cell r="G2247"/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  <cell r="G2248"/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  <cell r="G2249"/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  <cell r="G2258"/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  <cell r="G2259"/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  <cell r="G2260"/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  <cell r="G2261"/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  <cell r="G2262"/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  <cell r="G2263"/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  <cell r="G2278"/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  <cell r="G2279"/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  <cell r="G2280"/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  <cell r="G2281"/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  <cell r="G2282"/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  <cell r="G2283"/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  <cell r="G2284"/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  <cell r="G2285"/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  <cell r="G2301"/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  <cell r="G2302"/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  <cell r="G2303"/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  <cell r="G2304"/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  <cell r="G2615"/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  <cell r="G2616"/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  <cell r="G2617"/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  <cell r="G2618"/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  <cell r="G2619"/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  <cell r="G2620"/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  <cell r="G2621"/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  <cell r="G2622"/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  <cell r="G2623"/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  <cell r="G2624"/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  <cell r="G2625"/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  <cell r="G2626"/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  <cell r="G2627"/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  <cell r="G2628"/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  <cell r="G2771"/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  <cell r="G2772"/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  <cell r="G2773"/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  <cell r="G2774"/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  <cell r="G2775"/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  <cell r="G2776"/>
        </row>
        <row r="2777">
          <cell r="A2777" t="str">
            <v>611E96476</v>
          </cell>
          <cell r="B2777"/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  <cell r="G2778"/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  <cell r="G2779"/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  <cell r="G2780"/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  <cell r="G2781"/>
        </row>
        <row r="2782">
          <cell r="A2782" t="str">
            <v>611E96481</v>
          </cell>
          <cell r="B2782"/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  <cell r="G2783"/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  <cell r="G2784"/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  <cell r="G2785"/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  <cell r="G2786"/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  <cell r="G2787"/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  <cell r="G2788"/>
        </row>
        <row r="2789">
          <cell r="A2789" t="str">
            <v>611E96488</v>
          </cell>
          <cell r="B2789"/>
          <cell r="C2789" t="str">
            <v>FT</v>
          </cell>
          <cell r="D2789" t="str">
            <v>20' X 5' CONDUIT, TYPE A, 706.05</v>
          </cell>
          <cell r="F2789">
            <v>0</v>
          </cell>
          <cell r="G2789"/>
        </row>
        <row r="2790">
          <cell r="A2790" t="str">
            <v>611E96489</v>
          </cell>
          <cell r="B2790"/>
          <cell r="C2790" t="str">
            <v>FT</v>
          </cell>
          <cell r="D2790" t="str">
            <v>20' X 5' CONDUIT, TYPE A, 706.05, AS PER PLAN</v>
          </cell>
          <cell r="F2790">
            <v>0</v>
          </cell>
          <cell r="G2790"/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  <cell r="G2862"/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  <cell r="G2953"/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  <cell r="G2980"/>
        </row>
        <row r="2981">
          <cell r="A2981" t="str">
            <v>611E99500</v>
          </cell>
          <cell r="B2981"/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B2991"/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B2992"/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B2997"/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  <cell r="G2998"/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  <cell r="G2999"/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  <cell r="G3000"/>
        </row>
        <row r="3001">
          <cell r="A3001" t="str">
            <v>611E99645</v>
          </cell>
          <cell r="B3001"/>
          <cell r="C3001" t="str">
            <v>EACH</v>
          </cell>
          <cell r="D3001" t="str">
            <v>MANHOLE COVER, AS PER PLAN</v>
          </cell>
          <cell r="F3001">
            <v>0</v>
          </cell>
          <cell r="G3001"/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B3016"/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B3021"/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  <cell r="G3023"/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  <cell r="G3032"/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  <cell r="G3039"/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  <cell r="G3040"/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B3050"/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B3051"/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B3056"/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  <cell r="G3061"/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  <cell r="G3062"/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  <cell r="G3063"/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  <cell r="G3064"/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  <cell r="G3065"/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B3075"/>
          <cell r="C3075" t="str">
            <v>EACH</v>
          </cell>
          <cell r="D3075" t="str">
            <v>RESUME LEGAL SPEED SIGN</v>
          </cell>
          <cell r="F3075">
            <v>0</v>
          </cell>
          <cell r="G3075"/>
        </row>
        <row r="3076">
          <cell r="A3076" t="str">
            <v>614E12500</v>
          </cell>
          <cell r="B3076"/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  <cell r="G3077"/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  <cell r="G3078"/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  <cell r="G3079"/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  <cell r="G3080"/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  <cell r="G3081"/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  <cell r="G3082"/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  <cell r="G3083"/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  <cell r="G3084"/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  <cell r="G3085"/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  <cell r="G3086"/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  <cell r="G3227"/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  <cell r="G3228"/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  <cell r="G3241"/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  <cell r="G3242"/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  <cell r="G3247"/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  <cell r="G3248"/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  <cell r="G3249"/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  <cell r="G3250"/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  <cell r="G3292"/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  <cell r="G3293"/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  <cell r="G3294"/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  <cell r="G3295"/>
        </row>
        <row r="3296">
          <cell r="A3296" t="str">
            <v>614E31701</v>
          </cell>
          <cell r="B3296"/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  <cell r="G3296"/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B3299"/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B3304"/>
          <cell r="C3304" t="str">
            <v>EACH</v>
          </cell>
          <cell r="D3304" t="str">
            <v>WORK ZONE RAILROAD SYMBOL MARKING, CLASS I</v>
          </cell>
          <cell r="F3304">
            <v>0</v>
          </cell>
          <cell r="G3304"/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  <cell r="G3315"/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  <cell r="G3322"/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  <cell r="G3323"/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  <cell r="G3324"/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  <cell r="G3325"/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  <cell r="G3326"/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  <cell r="G3327"/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  <cell r="G3329"/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  <cell r="G3330"/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  <cell r="G3331"/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  <cell r="G3332"/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  <cell r="G3333"/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  <cell r="G3334"/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  <cell r="G3335"/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  <cell r="G3336"/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  <cell r="G3362"/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  <cell r="G3363"/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  <cell r="G3375"/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  <cell r="G3376"/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  <cell r="G3410"/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  <cell r="G3411"/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  <cell r="G3412"/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  <cell r="G3413"/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  <cell r="G3414"/>
        </row>
        <row r="3415">
          <cell r="A3415" t="str">
            <v>622E25008</v>
          </cell>
          <cell r="B3415"/>
          <cell r="C3415" t="str">
            <v>EACH</v>
          </cell>
          <cell r="D3415" t="str">
            <v>CONCRETE BARRIER, END ANCHORAGE, REINFORCED, TYPE C</v>
          </cell>
          <cell r="F3415">
            <v>0</v>
          </cell>
          <cell r="G3415"/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B3437"/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B3442"/>
          <cell r="C3442" t="str">
            <v>EACH</v>
          </cell>
          <cell r="D3442" t="str">
            <v>PRIMARY PROJECT CONTROL MONUMENT, TYPE B</v>
          </cell>
          <cell r="F3442">
            <v>0</v>
          </cell>
          <cell r="G3442"/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  <cell r="G3456"/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  <cell r="G3459"/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  <cell r="G3460"/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  <cell r="G3462"/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  <cell r="G3463"/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  <cell r="G3474"/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  <cell r="G3540"/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  <cell r="G3559"/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  <cell r="G3570"/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  <cell r="G3593"/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  <cell r="G3605"/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  <cell r="G3622"/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  <cell r="G3627"/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  <cell r="G3628"/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  <cell r="G3629"/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  <cell r="G3631"/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  <cell r="G3632"/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  <cell r="G3633"/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  <cell r="G3634"/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  <cell r="G3635"/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  <cell r="G3636"/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  <cell r="G3646"/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  <cell r="G3720"/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  <cell r="G3721"/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  <cell r="G3722"/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  <cell r="G3723"/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  <cell r="G3724"/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  <cell r="G3725"/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  <cell r="G3726"/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  <cell r="G3727"/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  <cell r="G3728"/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  <cell r="G3729"/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  <cell r="G3730"/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  <cell r="G3731"/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  <cell r="G3732"/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  <cell r="G3733"/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  <cell r="G3736"/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  <cell r="G3737"/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  <cell r="G3738"/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  <cell r="G3739"/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  <cell r="G3740"/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  <cell r="G3741"/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  <cell r="G3742"/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  <cell r="G3743"/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  <cell r="G3744"/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  <cell r="G3756"/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  <cell r="G3757"/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  <cell r="G3783"/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  <cell r="G3827"/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B3838"/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  <cell r="G3860"/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  <cell r="G3861"/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  <cell r="G3862"/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  <cell r="G3863"/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B3870"/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B3871"/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B3872"/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B3882"/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B3883"/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  <cell r="G3917"/>
        </row>
        <row r="3918">
          <cell r="A3918" t="str">
            <v>625E75411</v>
          </cell>
          <cell r="B3918"/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  <cell r="G3919"/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  <cell r="G3920"/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  <cell r="G3921"/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  <cell r="G3922"/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  <cell r="G3923"/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  <cell r="G3924"/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  <cell r="G3925"/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  <cell r="G3926"/>
        </row>
        <row r="3927">
          <cell r="A3927" t="str">
            <v>625E75508</v>
          </cell>
          <cell r="B3927"/>
          <cell r="C3927" t="str">
            <v>EACH</v>
          </cell>
          <cell r="D3927" t="str">
            <v>LUMINAIRE REMOVED FOR REUSE</v>
          </cell>
          <cell r="F3927">
            <v>0</v>
          </cell>
          <cell r="G3927"/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  <cell r="G3928"/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  <cell r="G3929"/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  <cell r="G3930"/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  <cell r="G3931"/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  <cell r="G3932"/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B3934"/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  <cell r="G4209"/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  <cell r="G4218"/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B4269"/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  <cell r="G4269"/>
        </row>
        <row r="4270">
          <cell r="A4270" t="str">
            <v>630E77200</v>
          </cell>
          <cell r="B4270"/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  <cell r="G4270"/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B4297"/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  <cell r="G4473"/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  <cell r="G4476"/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  <cell r="G4477"/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  <cell r="G4478"/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  <cell r="G4479"/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  <cell r="G4480"/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  <cell r="G4481"/>
        </row>
        <row r="4482">
          <cell r="A4482" t="str">
            <v>630E89843</v>
          </cell>
          <cell r="B4482"/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  <cell r="G4482"/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  <cell r="G4508"/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  <cell r="G4517"/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  <cell r="G4522"/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  <cell r="G4523"/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  <cell r="G4538"/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  <cell r="G4548"/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  <cell r="G4551"/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  <cell r="G4552"/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  <cell r="G4553"/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  <cell r="G4566"/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  <cell r="G4567"/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  <cell r="G4568"/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  <cell r="G4569"/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  <cell r="G4570"/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  <cell r="G4571"/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  <cell r="G4572"/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  <cell r="G4573"/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  <cell r="G4574"/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B4609"/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B4610"/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B4611"/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B4612"/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  <cell r="G4661"/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  <cell r="G4712"/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  <cell r="G4713"/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  <cell r="G4714"/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  <cell r="G4715"/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  <cell r="G4716"/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  <cell r="G4763"/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  <cell r="G4775"/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  <cell r="G5043"/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  <cell r="G5067"/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  <cell r="G5106"/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  <cell r="G5149"/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  <cell r="G5150"/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  <cell r="G5195"/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  <cell r="G5196"/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  <cell r="G5197"/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  <cell r="G5202"/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  <cell r="G5216"/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  <cell r="G5218"/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  <cell r="G5219"/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  <cell r="G5220"/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  <cell r="G5221"/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  <cell r="G5222"/>
        </row>
        <row r="5223">
          <cell r="A5223" t="str">
            <v>632E90206</v>
          </cell>
          <cell r="B5223"/>
          <cell r="C5223" t="str">
            <v>EACH</v>
          </cell>
          <cell r="D5223" t="str">
            <v>REUSE OF SIGNAL SUPPORT</v>
          </cell>
          <cell r="F5223">
            <v>0</v>
          </cell>
          <cell r="G5223"/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  <cell r="G5259"/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  <cell r="G5260"/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  <cell r="G5261"/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B5648"/>
          <cell r="C5648" t="str">
            <v>EACH</v>
          </cell>
          <cell r="D5648" t="str">
            <v>VALVE BOX ADJUSTED TO GRADE, AS PER PLAN</v>
          </cell>
          <cell r="F5648">
            <v>0</v>
          </cell>
          <cell r="G5648"/>
        </row>
        <row r="5649">
          <cell r="A5649" t="str">
            <v>638E10900</v>
          </cell>
          <cell r="B5649"/>
          <cell r="C5649" t="str">
            <v>EACH</v>
          </cell>
          <cell r="D5649" t="str">
            <v>SERVICE BOX ADJUSTED TO GRADE</v>
          </cell>
          <cell r="F5649">
            <v>0</v>
          </cell>
          <cell r="G5649"/>
        </row>
        <row r="5650">
          <cell r="A5650" t="str">
            <v>638E10901</v>
          </cell>
          <cell r="B5650"/>
          <cell r="C5650" t="str">
            <v>EACH</v>
          </cell>
          <cell r="D5650" t="str">
            <v>SERVICE BOX ADJUSTED TO GRADE, AS PER PLAN</v>
          </cell>
          <cell r="F5650">
            <v>0</v>
          </cell>
          <cell r="G5650"/>
        </row>
        <row r="5651">
          <cell r="A5651" t="str">
            <v>638E11100</v>
          </cell>
          <cell r="B5651"/>
          <cell r="C5651" t="str">
            <v>EACH</v>
          </cell>
          <cell r="D5651" t="str">
            <v>METER AND CHAMBER REMOVED AND RESET</v>
          </cell>
          <cell r="F5651">
            <v>0</v>
          </cell>
          <cell r="G5651"/>
        </row>
        <row r="5652">
          <cell r="A5652" t="str">
            <v>638E11101</v>
          </cell>
          <cell r="B5652"/>
          <cell r="C5652" t="str">
            <v>EACH</v>
          </cell>
          <cell r="D5652" t="str">
            <v>METER AND CHAMBER REMOVED AND RESET, AS PER PLAN</v>
          </cell>
          <cell r="F5652">
            <v>0</v>
          </cell>
          <cell r="G5652"/>
        </row>
        <row r="5653">
          <cell r="A5653" t="str">
            <v>638E11102</v>
          </cell>
          <cell r="B5653"/>
          <cell r="C5653" t="str">
            <v>EACH</v>
          </cell>
          <cell r="D5653" t="str">
            <v>METER AND VAULT REMOVED AND RESET</v>
          </cell>
          <cell r="F5653">
            <v>0</v>
          </cell>
          <cell r="G5653"/>
        </row>
        <row r="5654">
          <cell r="A5654" t="str">
            <v>638E11103</v>
          </cell>
          <cell r="B5654"/>
          <cell r="C5654" t="str">
            <v>EACH</v>
          </cell>
          <cell r="D5654" t="str">
            <v>METER AND VAULT REMOVED AND RESET, AS PER PLAN</v>
          </cell>
          <cell r="F5654">
            <v>0</v>
          </cell>
          <cell r="G5654"/>
        </row>
        <row r="5655">
          <cell r="A5655" t="str">
            <v>638E11200</v>
          </cell>
          <cell r="B5655"/>
          <cell r="C5655" t="str">
            <v>EACH</v>
          </cell>
          <cell r="D5655" t="str">
            <v>METER, SETTING, STOP AND CHAMBER</v>
          </cell>
          <cell r="F5655">
            <v>0</v>
          </cell>
          <cell r="G5655"/>
        </row>
        <row r="5656">
          <cell r="A5656" t="str">
            <v>638E11201</v>
          </cell>
          <cell r="B5656"/>
          <cell r="C5656" t="str">
            <v>EACH</v>
          </cell>
          <cell r="D5656" t="str">
            <v>METER, SETTING, STOP AND CHAMBER, AS PER PLAN</v>
          </cell>
          <cell r="F5656">
            <v>0</v>
          </cell>
          <cell r="G5656"/>
        </row>
        <row r="5657">
          <cell r="A5657" t="str">
            <v>638E11296</v>
          </cell>
          <cell r="B5657"/>
          <cell r="C5657" t="str">
            <v>EACH</v>
          </cell>
          <cell r="D5657" t="str">
            <v>3/4" AIR RELEASE VALVE</v>
          </cell>
          <cell r="F5657">
            <v>0</v>
          </cell>
          <cell r="G5657"/>
        </row>
        <row r="5658">
          <cell r="A5658" t="str">
            <v>638E11297</v>
          </cell>
          <cell r="B5658"/>
          <cell r="C5658" t="str">
            <v>EACH</v>
          </cell>
          <cell r="D5658" t="str">
            <v>3/4" AIR RELEASE VALVE, AS PER PLAN</v>
          </cell>
          <cell r="F5658">
            <v>0</v>
          </cell>
          <cell r="G5658"/>
        </row>
        <row r="5659">
          <cell r="A5659" t="str">
            <v>638E11300</v>
          </cell>
          <cell r="B5659"/>
          <cell r="C5659" t="str">
            <v>EACH</v>
          </cell>
          <cell r="D5659" t="str">
            <v>1" AIR RELEASE VALVE</v>
          </cell>
          <cell r="F5659">
            <v>0</v>
          </cell>
          <cell r="G5659"/>
        </row>
        <row r="5660">
          <cell r="A5660" t="str">
            <v>638E11301</v>
          </cell>
          <cell r="B5660"/>
          <cell r="C5660" t="str">
            <v>EACH</v>
          </cell>
          <cell r="D5660" t="str">
            <v>1" AIR RELEASE VALVE, AS PER PLAN</v>
          </cell>
          <cell r="F5660">
            <v>0</v>
          </cell>
          <cell r="G5660"/>
        </row>
        <row r="5661">
          <cell r="A5661" t="str">
            <v>638E11310</v>
          </cell>
          <cell r="B5661"/>
          <cell r="C5661" t="str">
            <v>EACH</v>
          </cell>
          <cell r="D5661" t="str">
            <v>2" AIR RELEASE VALVE</v>
          </cell>
          <cell r="F5661">
            <v>0</v>
          </cell>
          <cell r="G5661"/>
        </row>
        <row r="5662">
          <cell r="A5662" t="str">
            <v>638E11500</v>
          </cell>
          <cell r="B5662"/>
          <cell r="C5662" t="str">
            <v>MBF</v>
          </cell>
          <cell r="D5662" t="str">
            <v>SHEETING AND BRACING ORDERED LEFT IN PLACE</v>
          </cell>
          <cell r="F5662">
            <v>0</v>
          </cell>
          <cell r="G5662"/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  <cell r="G6143"/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  <cell r="G6144"/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  <cell r="G6145"/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  <cell r="G6146"/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  <cell r="G6239"/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  <cell r="G6240"/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  <cell r="G6241"/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  <cell r="G6242"/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  <cell r="G6243"/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  <cell r="G6262"/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  <cell r="G6263"/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  <cell r="G6311"/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  <cell r="G6312"/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  <cell r="G6313"/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  <cell r="G6330"/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  <cell r="G6331"/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  <cell r="G6385"/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  <cell r="G6386"/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  <cell r="G6387"/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  <cell r="G6388"/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  <cell r="G6433"/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  <cell r="G6434"/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  <cell r="G6435"/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  <cell r="G6436"/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  <cell r="G6437"/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  <cell r="G6438"/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  <cell r="G6439"/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  <cell r="G6587"/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  <cell r="G6588"/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  <cell r="G6644"/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  <cell r="G6645"/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  <cell r="G6646"/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  <cell r="G6660"/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  <cell r="G6661"/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  <cell r="G6662"/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  <cell r="G6663"/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  <cell r="G6664"/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  <cell r="G6665"/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  <cell r="G6746"/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  <cell r="G6747"/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  <cell r="G6748"/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  <cell r="G6749"/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  <cell r="G6797"/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  <cell r="G6838"/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  <cell r="G6839"/>
        </row>
        <row r="6840">
          <cell r="A6840" t="str">
            <v>660E30001</v>
          </cell>
          <cell r="B6840"/>
          <cell r="C6840" t="str">
            <v>SY</v>
          </cell>
          <cell r="D6840" t="str">
            <v>SODDING UNSTAKED, AS PER PLAN</v>
          </cell>
          <cell r="F6840">
            <v>0</v>
          </cell>
          <cell r="G6840"/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  <cell r="G6891"/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  <cell r="G6892"/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B6932"/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  <cell r="G6933"/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  <cell r="G6934"/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  <cell r="G6935"/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  <cell r="G6936"/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  <cell r="G6937"/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  <cell r="G6944"/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  <cell r="G6985"/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  <cell r="G6986"/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  <cell r="G6987"/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  <cell r="G6988"/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  <cell r="G6989"/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  <cell r="G6990"/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  <cell r="G7005"/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  <cell r="G7006"/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  <cell r="G7014"/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  <cell r="G7015"/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  <cell r="G7016"/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  <cell r="G7017"/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  <cell r="G7018"/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  <cell r="G7019"/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  <cell r="G7029"/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  <cell r="G7049"/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  <cell r="G7050"/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  <cell r="G7051"/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  <cell r="G7052"/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  <cell r="G7053"/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  <cell r="G7054"/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  <cell r="G7087"/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  <cell r="G7088"/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  <cell r="G7089"/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  <cell r="G7090"/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  <cell r="G7091"/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  <cell r="G7092"/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  <cell r="G7119"/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  <cell r="G7163"/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  <cell r="G7164"/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  <cell r="G7165"/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B7170"/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B7171"/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B7172"/>
          <cell r="C7172" t="str">
            <v>FT</v>
          </cell>
          <cell r="D7172" t="str">
            <v>FIBER OPTIC CABLE, 18 FIBER</v>
          </cell>
          <cell r="F7172">
            <v>0</v>
          </cell>
          <cell r="G7172"/>
        </row>
        <row r="7173">
          <cell r="A7173" t="str">
            <v>804E15010</v>
          </cell>
          <cell r="B7173"/>
          <cell r="C7173" t="str">
            <v>FT</v>
          </cell>
          <cell r="D7173" t="str">
            <v>FIBER OPTIC CABLE, 24 FIBER</v>
          </cell>
          <cell r="F7173">
            <v>0</v>
          </cell>
          <cell r="G7173"/>
        </row>
        <row r="7174">
          <cell r="A7174" t="str">
            <v>804E15011</v>
          </cell>
          <cell r="B7174"/>
          <cell r="C7174" t="str">
            <v>FT</v>
          </cell>
          <cell r="D7174" t="str">
            <v>FIBER OPTIC CABLE, 24 FIBER, AS PER PLAN</v>
          </cell>
          <cell r="F7174">
            <v>0</v>
          </cell>
          <cell r="G7174"/>
        </row>
        <row r="7175">
          <cell r="A7175" t="str">
            <v>804E15020</v>
          </cell>
          <cell r="B7175"/>
          <cell r="C7175" t="str">
            <v>FT</v>
          </cell>
          <cell r="D7175" t="str">
            <v>FIBER OPTIC CABLE, 48 FIBER</v>
          </cell>
          <cell r="F7175">
            <v>0</v>
          </cell>
          <cell r="G7175"/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  <cell r="G7213"/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  <cell r="G7214"/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  <cell r="G7215"/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  <cell r="G7216"/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  <cell r="G7233"/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  <cell r="G7275"/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  <cell r="G7276"/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  <cell r="G7277"/>
        </row>
        <row r="7278">
          <cell r="A7278" t="str">
            <v>807E11300</v>
          </cell>
          <cell r="B7278"/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  <cell r="G7278"/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B7331"/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B7332"/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B7333"/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B7334"/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B7335"/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B7336"/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B7337"/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B7338"/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B7339"/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B7340"/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B7341"/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B7342"/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B7343"/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B7344"/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B7345"/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B7346"/>
          <cell r="C7346" t="str">
            <v>EACH</v>
          </cell>
          <cell r="D7346" t="str">
            <v>CCTV LOWERING UNIT</v>
          </cell>
          <cell r="F7346">
            <v>0</v>
          </cell>
          <cell r="G7346"/>
        </row>
        <row r="7347">
          <cell r="A7347" t="str">
            <v>809E61100</v>
          </cell>
          <cell r="B7347"/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B7348"/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B7349"/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B7350"/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  <cell r="G7350"/>
        </row>
        <row r="7351">
          <cell r="A7351" t="str">
            <v>809E63010</v>
          </cell>
          <cell r="B7351"/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B7352"/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  <cell r="G7352"/>
        </row>
        <row r="7353">
          <cell r="A7353" t="str">
            <v>809E63030</v>
          </cell>
          <cell r="B7353"/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B7354"/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B7355"/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B7356"/>
          <cell r="C7356" t="str">
            <v>EACH</v>
          </cell>
          <cell r="D7356" t="str">
            <v>HIGH-SPEED ETHERNET RADIO</v>
          </cell>
          <cell r="F7356">
            <v>0</v>
          </cell>
          <cell r="G7356"/>
        </row>
        <row r="7357">
          <cell r="A7357" t="str">
            <v>809E64550</v>
          </cell>
          <cell r="B7357"/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B7358"/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B7359"/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B7360"/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B7361"/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B7362"/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B7363"/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B7364"/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B7365"/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B7366"/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B7367"/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B7368"/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B7369"/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B7370"/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B7371"/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B7372"/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B7373"/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B7374"/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B7375"/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B7376"/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B7377"/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B7378"/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B7379"/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B7380"/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B7381"/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B7382"/>
          <cell r="C7382" t="str">
            <v>EACH</v>
          </cell>
          <cell r="D7382" t="str">
            <v>WRONG WAY DETECTION SYSTEM</v>
          </cell>
          <cell r="F7382">
            <v>0</v>
          </cell>
          <cell r="G7382"/>
        </row>
        <row r="7383">
          <cell r="A7383" t="str">
            <v>809E69200</v>
          </cell>
          <cell r="B7383"/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B7384"/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B7385"/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B7386"/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B7387"/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B7388"/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B7389"/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B7390"/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B7391"/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B7392"/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B7393"/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B7394"/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B7395"/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B7397"/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B7398"/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B7399"/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B7400"/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B7401"/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B7402"/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B7403"/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B7404"/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B7405"/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B7406"/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B7407"/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B7408"/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B7409"/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B7410"/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B7411"/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B7412"/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B7413"/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B7414"/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B7415"/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B7416"/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B7417"/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B7418"/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B7419"/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B7420"/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B7421"/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B7422"/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B7423"/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B7424"/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B7425"/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B7426"/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B7427"/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B7428"/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B7429"/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B7430"/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  <cell r="G7430"/>
        </row>
        <row r="7431">
          <cell r="A7431" t="str">
            <v>826E10300</v>
          </cell>
          <cell r="B7431"/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  <cell r="G7431"/>
        </row>
        <row r="7432">
          <cell r="A7432" t="str">
            <v>826E10301</v>
          </cell>
          <cell r="B7432"/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  <cell r="G7432"/>
        </row>
        <row r="7433">
          <cell r="A7433" t="str">
            <v>826E10400</v>
          </cell>
          <cell r="B7433"/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B7434"/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B7435"/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B7436"/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B7437"/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B7438"/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B7439"/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B7440"/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B7441"/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B7442"/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B7443"/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B7444"/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B7445"/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B7446"/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B7447"/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B7448"/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B7449"/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B7450"/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B7451"/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B7452"/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B7453"/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B7454"/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B7455"/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B7456"/>
          <cell r="C7456" t="str">
            <v>SNMT</v>
          </cell>
          <cell r="D7456" t="str">
            <v>WORK ZONE EGRESS WARNING SYSTEM</v>
          </cell>
          <cell r="F7456">
            <v>0</v>
          </cell>
          <cell r="G7456"/>
        </row>
        <row r="7457">
          <cell r="A7457" t="str">
            <v>831E00100</v>
          </cell>
          <cell r="B7457"/>
          <cell r="C7457" t="str">
            <v>FT</v>
          </cell>
          <cell r="D7457" t="str">
            <v>LONGITUDINAL CHANNELIZING DEVICE</v>
          </cell>
          <cell r="F7457">
            <v>0</v>
          </cell>
          <cell r="G7457"/>
        </row>
        <row r="7458">
          <cell r="A7458" t="str">
            <v>831E00101</v>
          </cell>
          <cell r="B7458"/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B7459"/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B7460"/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B7461"/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B7462"/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B7463"/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B7464"/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B7465"/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B7466"/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B7468"/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B7469"/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B7470"/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B7471"/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B7472"/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B7473"/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B7474"/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B7475"/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  <cell r="G7475"/>
        </row>
        <row r="7476">
          <cell r="A7476" t="str">
            <v>836E10020</v>
          </cell>
          <cell r="B7476"/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  <cell r="G7476"/>
        </row>
        <row r="7477">
          <cell r="A7477" t="str">
            <v>836E10030</v>
          </cell>
          <cell r="B7477"/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B7478"/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B7479"/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B7480"/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B7481"/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B7482"/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B7483"/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B7484"/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B7485"/>
          <cell r="C7485" t="str">
            <v>FT</v>
          </cell>
          <cell r="D7485" t="str">
            <v>BACKFILL FOR LINER PIPE</v>
          </cell>
          <cell r="F7485">
            <v>0</v>
          </cell>
          <cell r="G7485"/>
        </row>
        <row r="7486">
          <cell r="A7486" t="str">
            <v>837E21001</v>
          </cell>
          <cell r="B7486"/>
          <cell r="C7486" t="str">
            <v>FT</v>
          </cell>
          <cell r="D7486" t="str">
            <v>BACKFILL FOR LINER PIPE, AS PER PLAN</v>
          </cell>
          <cell r="F7486">
            <v>0</v>
          </cell>
          <cell r="G7486"/>
        </row>
        <row r="7487">
          <cell r="A7487" t="str">
            <v>838E20700</v>
          </cell>
          <cell r="B7487"/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B7488"/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B7489"/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B7490"/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B7491"/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B7492"/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B7493"/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B7494"/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B7495"/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B7496"/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B7497"/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B7498"/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B7499"/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B7500"/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B7501"/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B7502"/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B7503"/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B7504"/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B7505"/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B7506"/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B7507"/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B7508"/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B7509"/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B7510"/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B7511"/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B7512"/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B7513"/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B7514"/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B7515"/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B7516"/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B7517"/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B7518"/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B7519"/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B7520"/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  <cell r="G7520"/>
        </row>
        <row r="7521">
          <cell r="A7521" t="str">
            <v>843E50000</v>
          </cell>
          <cell r="B7521"/>
          <cell r="C7521" t="str">
            <v>SF</v>
          </cell>
          <cell r="D7521" t="str">
            <v>PATCHING CONCRETE STRUCTURES WITH TROWELABLE MORTAR</v>
          </cell>
          <cell r="F7521">
            <v>0</v>
          </cell>
          <cell r="G7521"/>
        </row>
        <row r="7522">
          <cell r="A7522" t="str">
            <v>843E50001</v>
          </cell>
          <cell r="B7522"/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B7523"/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B7524"/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B7525"/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B7526"/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B7527"/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B7528"/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B7529"/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B7530"/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B7531"/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B7532"/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  <cell r="G7532"/>
        </row>
        <row r="7533">
          <cell r="A7533" t="str">
            <v>847E10000</v>
          </cell>
          <cell r="B7533"/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B7534"/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B7535"/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B7536"/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B7537"/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B7538"/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B7539"/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  <cell r="G7539"/>
        </row>
        <row r="7540">
          <cell r="A7540" t="str">
            <v>847E20001</v>
          </cell>
          <cell r="B7540"/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  <cell r="G7540"/>
        </row>
        <row r="7541">
          <cell r="A7541" t="str">
            <v>847E20100</v>
          </cell>
          <cell r="B7541"/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B7542"/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B7543"/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B7544"/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B7545"/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B7546"/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B7547"/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B7548"/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B7549"/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B7550"/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B7551"/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B7552"/>
          <cell r="C7552" t="str">
            <v>SY</v>
          </cell>
          <cell r="D7552" t="str">
            <v>HAND CHIPPING</v>
          </cell>
          <cell r="F7552">
            <v>0</v>
          </cell>
          <cell r="G7552"/>
        </row>
        <row r="7553">
          <cell r="A7553" t="str">
            <v>848E10000</v>
          </cell>
          <cell r="B7553"/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B7554"/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B7555"/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B7556"/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B7557"/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B7558"/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B7559"/>
          <cell r="C7559" t="str">
            <v>SY</v>
          </cell>
          <cell r="D7559" t="str">
            <v>SURFACE PREPARATION USING HYDRODEMOLITION</v>
          </cell>
          <cell r="F7559">
            <v>0</v>
          </cell>
          <cell r="G7559"/>
        </row>
        <row r="7560">
          <cell r="A7560" t="str">
            <v>848E20001</v>
          </cell>
          <cell r="B7560"/>
          <cell r="C7560" t="str">
            <v>SY</v>
          </cell>
          <cell r="D7560" t="str">
            <v>SURFACE PREPARATION USING HYDRODEMOLITION, AS PER PLAN</v>
          </cell>
          <cell r="F7560">
            <v>0</v>
          </cell>
          <cell r="G7560"/>
        </row>
        <row r="7561">
          <cell r="A7561" t="str">
            <v>848E30000</v>
          </cell>
          <cell r="B7561"/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B7562"/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B7563"/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B7564"/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B7565"/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B7566"/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B7567"/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B7568"/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B7569"/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B7570"/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B7571"/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B7572"/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B7573"/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B7574"/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B7575"/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B7576"/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B7577"/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  <cell r="G7577"/>
        </row>
        <row r="7578">
          <cell r="A7578" t="str">
            <v>848E50341</v>
          </cell>
          <cell r="B7578"/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B7579"/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B7580"/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B7583"/>
          <cell r="C7583" t="str">
            <v>LS</v>
          </cell>
          <cell r="D7583" t="str">
            <v>DAMAGE ASSESSMENT</v>
          </cell>
          <cell r="F7583">
            <v>0</v>
          </cell>
          <cell r="G7583"/>
        </row>
        <row r="7584">
          <cell r="A7584" t="str">
            <v>849E10001</v>
          </cell>
          <cell r="B7584"/>
          <cell r="C7584" t="str">
            <v>LS</v>
          </cell>
          <cell r="D7584" t="str">
            <v>DAMAGE ASSESSMENT, AS PER PLAN</v>
          </cell>
          <cell r="F7584">
            <v>0</v>
          </cell>
          <cell r="G7584"/>
        </row>
        <row r="7585">
          <cell r="A7585" t="str">
            <v>849E10500</v>
          </cell>
          <cell r="B7585"/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B7586"/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B7587"/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B7588"/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B7589"/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B7590"/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B7591"/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B7592"/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B7593"/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B7594"/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B7595"/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B7596"/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B7597"/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B7598"/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B7599"/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B7600"/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B7601"/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B7602"/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B7603"/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B7604"/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B7605"/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B7606"/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B7607"/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B7608"/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B7609"/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B7610"/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B7611"/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B7612"/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B7613"/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B7614"/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B7615"/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B7616"/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B7617"/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B7618"/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B7619"/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B7620"/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B7621"/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B7622"/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B7623"/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B7624"/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B7625"/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B7626"/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B7627"/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B7628"/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B7629"/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B7630"/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B7631"/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B7632"/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B7633"/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B7634"/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B7635"/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B7636"/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B7637"/>
          <cell r="C7637" t="str">
            <v>SY</v>
          </cell>
          <cell r="D7637" t="str">
            <v>GEOGRID, TYPE P3</v>
          </cell>
          <cell r="F7637">
            <v>0</v>
          </cell>
          <cell r="G7637"/>
        </row>
        <row r="7638">
          <cell r="A7638" t="str">
            <v>863E00400</v>
          </cell>
          <cell r="B7638"/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B7639"/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B7640"/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B7641"/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B7642"/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B7643"/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B7644"/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B7645"/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B7646"/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B7647"/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B7648"/>
          <cell r="C7648" t="str">
            <v>LS</v>
          </cell>
          <cell r="D7648" t="str">
            <v>INVESTIGATIVE ANCHOR PULLOUT TESTS</v>
          </cell>
          <cell r="F7648">
            <v>0</v>
          </cell>
          <cell r="G7648"/>
        </row>
        <row r="7649">
          <cell r="A7649" t="str">
            <v>866E00400</v>
          </cell>
          <cell r="B7649"/>
          <cell r="C7649" t="str">
            <v>EACH</v>
          </cell>
          <cell r="D7649" t="str">
            <v>PERFORMANCE TEST</v>
          </cell>
          <cell r="F7649">
            <v>0</v>
          </cell>
          <cell r="G7649"/>
        </row>
        <row r="7650">
          <cell r="A7650" t="str">
            <v>866E00500</v>
          </cell>
          <cell r="B7650"/>
          <cell r="C7650" t="str">
            <v>EACH</v>
          </cell>
          <cell r="D7650" t="str">
            <v>EXTENDED CREEP TEST</v>
          </cell>
          <cell r="F7650">
            <v>0</v>
          </cell>
          <cell r="G7650"/>
        </row>
        <row r="7651">
          <cell r="A7651" t="str">
            <v>866E01000</v>
          </cell>
          <cell r="B7651"/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B7652"/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B7653"/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B7654"/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B7655"/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B7656"/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B7657"/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B7658"/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B7659"/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B7660"/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B7661"/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B7662"/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B7663"/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B7664"/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B7665"/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B7666"/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B7667"/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B7668"/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B7669"/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B7670"/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B7671"/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B7672"/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B7673"/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B7674"/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B7675"/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B7676"/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B7677"/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B7678"/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B7679"/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B7680"/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B7681"/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B7682"/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B7683"/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B7684"/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B7685"/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B7688"/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B7689"/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  <cell r="G7689"/>
        </row>
        <row r="7690">
          <cell r="A7690" t="str">
            <v>881E20000</v>
          </cell>
          <cell r="B7690"/>
          <cell r="C7690" t="str">
            <v>SY</v>
          </cell>
          <cell r="D7690" t="str">
            <v>MICROSURFACING WITH WARRANTY, MULTIPLE COURSE</v>
          </cell>
          <cell r="F7690">
            <v>0</v>
          </cell>
          <cell r="G7690"/>
        </row>
        <row r="7691">
          <cell r="A7691" t="str">
            <v>881E20001</v>
          </cell>
          <cell r="B7691"/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B7692"/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B7693"/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B7694"/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B7695"/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B7696"/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B7697"/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B7698"/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B7699"/>
          <cell r="C7699" t="str">
            <v>SF</v>
          </cell>
          <cell r="D7699" t="str">
            <v>FIELD METALLIZING OF STRUCTURAL STEEL, WITH WARRANTY</v>
          </cell>
          <cell r="F7699">
            <v>0</v>
          </cell>
          <cell r="G7699"/>
        </row>
        <row r="7700">
          <cell r="A7700" t="str">
            <v>883E00210</v>
          </cell>
          <cell r="B7700"/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B7701"/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B7702"/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B7703"/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B7704"/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B7705"/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B7706"/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B7707"/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B7708"/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B7709"/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B7710"/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B7711"/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B7712"/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B7713"/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B7714"/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B7715"/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B7716"/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B7717"/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B7718"/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B7720"/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B7721"/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  <cell r="G7721"/>
        </row>
        <row r="7722">
          <cell r="A7722" t="str">
            <v>885E00056</v>
          </cell>
          <cell r="B7722"/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  <cell r="G7722"/>
        </row>
        <row r="7723">
          <cell r="A7723" t="str">
            <v>885E00057</v>
          </cell>
          <cell r="B7723"/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B7724"/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B7725"/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B7726"/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B7727"/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B7728"/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B7729"/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B7730"/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B7731"/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B7732"/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B7733"/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B7734"/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B7735"/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B7736"/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B7737"/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B7738"/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B7739"/>
          <cell r="C7739" t="str">
            <v>GAL</v>
          </cell>
          <cell r="D7739" t="str">
            <v>FOG SEAL</v>
          </cell>
          <cell r="F7739">
            <v>0</v>
          </cell>
          <cell r="G7739"/>
        </row>
        <row r="7740">
          <cell r="A7740" t="str">
            <v>888E10000</v>
          </cell>
          <cell r="B7740"/>
          <cell r="C7740" t="str">
            <v>SY</v>
          </cell>
          <cell r="D7740" t="str">
            <v>HIGH FRICTION SURFACE TREATMENT, SINGLE LIFT</v>
          </cell>
          <cell r="F7740">
            <v>0</v>
          </cell>
          <cell r="G7740"/>
        </row>
        <row r="7741">
          <cell r="A7741" t="str">
            <v>888E10001</v>
          </cell>
          <cell r="B7741"/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  <cell r="G7741"/>
        </row>
        <row r="7742">
          <cell r="A7742" t="str">
            <v>888E20000</v>
          </cell>
          <cell r="B7742"/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B7743"/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B7744"/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B7745"/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B7746"/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B7747"/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B7748"/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B7749"/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B7750"/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B7751"/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B7752"/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B7753"/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B7754"/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B7755"/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B7756"/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B7757"/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B7758"/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B7759"/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B7760"/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B7761"/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B7762"/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B7763"/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B7764"/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B7765"/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B7766"/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B7767"/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B7768"/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B7769"/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B7770"/>
          <cell r="C7770" t="str">
            <v>EACH</v>
          </cell>
          <cell r="D7770" t="str">
            <v>CONTINUOUS FLIGHT AUGER (CFA) PILES, PROOF LOAD TEST</v>
          </cell>
          <cell r="F7770">
            <v>0</v>
          </cell>
          <cell r="G7770"/>
        </row>
        <row r="7771">
          <cell r="A7771" t="str">
            <v>894E10000</v>
          </cell>
          <cell r="B7771"/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B7772"/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B7773"/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B7774"/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B7775"/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B7776"/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B7777"/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B7778"/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B7779"/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B7780"/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B7781"/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B7782"/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B7783"/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B7784"/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B7785"/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B7786"/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B7787"/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B7788"/>
          <cell r="C7788" t="str">
            <v>SY</v>
          </cell>
          <cell r="D7788" t="str">
            <v>PATCHING PLANED SURFACE</v>
          </cell>
          <cell r="F7788">
            <v>0</v>
          </cell>
          <cell r="G7788"/>
        </row>
        <row r="7789">
          <cell r="A7789" t="str">
            <v>897E02001</v>
          </cell>
          <cell r="B7789"/>
          <cell r="C7789" t="str">
            <v>SY</v>
          </cell>
          <cell r="D7789" t="str">
            <v>PATCHING PLANED SURFACE, AS PER PLAN</v>
          </cell>
          <cell r="F7789">
            <v>0</v>
          </cell>
          <cell r="G7789"/>
        </row>
        <row r="7790">
          <cell r="A7790" t="str">
            <v>898E10000</v>
          </cell>
          <cell r="B7790"/>
          <cell r="C7790" t="str">
            <v>EACH</v>
          </cell>
          <cell r="D7790" t="str">
            <v>WIRELESS MAGNETOMETER DETECTION SYSTEM</v>
          </cell>
          <cell r="F7790">
            <v>0</v>
          </cell>
          <cell r="G7790"/>
        </row>
        <row r="7791">
          <cell r="A7791" t="str">
            <v>898E10001</v>
          </cell>
          <cell r="B7791"/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B7792"/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B7793"/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B7794"/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  <cell r="G7808"/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  <cell r="G7809"/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  <cell r="G7810"/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B7820"/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B7821"/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B7822"/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B7823"/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B7824"/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B7825"/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B7826"/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B7827"/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B7828"/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B7829"/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B7830"/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B7831"/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B7832"/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B7833"/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B7834"/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B7835"/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B7836"/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B7837"/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B7838"/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B7839"/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B7840"/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B7841"/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B7842"/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B7843"/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B7844"/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B7845"/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B7846"/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B7847"/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B7848"/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B7849"/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B7850"/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B7851"/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B7852"/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B7853"/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B7854"/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B7855"/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B7856"/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B7857"/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B7858"/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B7859"/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B7860"/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B7861"/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B7862"/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B7863"/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B7864"/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F7866"/>
          <cell r="G7866"/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T67"/>
  <sheetViews>
    <sheetView showGridLines="0" tabSelected="1" topLeftCell="A4" zoomScale="80" zoomScaleNormal="80" workbookViewId="0">
      <selection activeCell="B12" sqref="B12:K67"/>
    </sheetView>
  </sheetViews>
  <sheetFormatPr defaultColWidth="9.140625" defaultRowHeight="12.75" customHeight="1" x14ac:dyDescent="0.2"/>
  <cols>
    <col min="1" max="1" width="2.7109375" style="1" customWidth="1"/>
    <col min="2" max="2" width="11.7109375" style="2" customWidth="1"/>
    <col min="3" max="3" width="12.7109375" style="2" customWidth="1"/>
    <col min="4" max="5" width="11.7109375" style="2" customWidth="1"/>
    <col min="6" max="6" width="70.5703125" style="1" customWidth="1"/>
    <col min="7" max="11" width="11.7109375" style="2" customWidth="1"/>
    <col min="12" max="13" width="2.7109375" style="1" customWidth="1"/>
    <col min="14" max="14" width="17" style="1" bestFit="1" customWidth="1"/>
    <col min="15" max="15" width="11.7109375" style="1" customWidth="1"/>
    <col min="16" max="16" width="35.7109375" style="1" customWidth="1"/>
    <col min="17" max="18" width="9.140625" style="1"/>
    <col min="19" max="19" width="25.7109375" style="1" customWidth="1"/>
    <col min="20" max="16384" width="9.140625" style="1"/>
  </cols>
  <sheetData>
    <row r="1" spans="1:20" s="3" customFormat="1" ht="12.75" customHeight="1" x14ac:dyDescent="0.2">
      <c r="A1" s="1">
        <v>3</v>
      </c>
      <c r="B1" s="6"/>
      <c r="C1" s="7" t="s">
        <v>14</v>
      </c>
      <c r="D1" s="7" t="s">
        <v>26</v>
      </c>
      <c r="E1" s="8" t="s">
        <v>30</v>
      </c>
      <c r="F1" s="8"/>
      <c r="G1" s="6"/>
      <c r="H1" s="6"/>
      <c r="I1" s="6"/>
      <c r="J1" s="6"/>
      <c r="K1" s="6"/>
      <c r="L1" s="4"/>
      <c r="M1" s="5"/>
      <c r="N1" s="5"/>
      <c r="O1" s="5"/>
      <c r="P1" s="5"/>
    </row>
    <row r="2" spans="1:20" s="3" customFormat="1" ht="12.75" customHeight="1" x14ac:dyDescent="0.2">
      <c r="A2" s="1" t="s">
        <v>19</v>
      </c>
      <c r="B2" s="6"/>
      <c r="C2" s="7" t="s">
        <v>12</v>
      </c>
      <c r="D2" s="7" t="s">
        <v>27</v>
      </c>
      <c r="E2" s="8" t="s">
        <v>31</v>
      </c>
      <c r="F2" s="8"/>
      <c r="G2" s="6"/>
      <c r="H2" s="6"/>
      <c r="I2" s="6"/>
      <c r="J2" s="6"/>
      <c r="K2" s="6"/>
      <c r="L2" s="4"/>
      <c r="M2" s="5"/>
      <c r="N2" s="5"/>
      <c r="O2" s="5"/>
      <c r="P2" s="5"/>
    </row>
    <row r="3" spans="1:20" s="3" customFormat="1" ht="12.75" customHeight="1" x14ac:dyDescent="0.2">
      <c r="A3" s="1"/>
      <c r="B3" s="6"/>
      <c r="C3" s="7"/>
      <c r="D3" s="7" t="s">
        <v>28</v>
      </c>
      <c r="E3" s="8" t="s">
        <v>32</v>
      </c>
      <c r="F3" s="8"/>
      <c r="G3" s="6"/>
      <c r="H3" s="6"/>
      <c r="I3" s="6"/>
      <c r="J3" s="6"/>
      <c r="K3" s="6"/>
      <c r="L3" s="4"/>
      <c r="M3" s="5"/>
      <c r="N3" s="5"/>
      <c r="O3" s="5"/>
      <c r="P3" s="5"/>
    </row>
    <row r="4" spans="1:20" s="3" customFormat="1" ht="12.75" customHeight="1" x14ac:dyDescent="0.2">
      <c r="B4" s="6"/>
      <c r="C4" s="9"/>
      <c r="D4" s="7" t="s">
        <v>29</v>
      </c>
      <c r="E4" s="8" t="s">
        <v>33</v>
      </c>
      <c r="F4" s="8"/>
      <c r="G4" s="6"/>
      <c r="H4" s="6"/>
      <c r="I4" s="6"/>
      <c r="J4" s="6"/>
      <c r="K4" s="6"/>
      <c r="L4" s="4"/>
      <c r="M4" s="5"/>
      <c r="N4" s="5"/>
      <c r="O4" s="5"/>
      <c r="P4" s="5"/>
    </row>
    <row r="5" spans="1:20" s="3" customFormat="1" ht="12.75" customHeight="1" x14ac:dyDescent="0.2">
      <c r="B5" s="6"/>
      <c r="C5" s="9"/>
      <c r="D5" s="7"/>
      <c r="E5" s="8"/>
      <c r="F5" s="6"/>
      <c r="G5" s="25"/>
      <c r="H5" s="25"/>
      <c r="I5" s="25"/>
      <c r="J5" s="25"/>
      <c r="K5" s="25"/>
      <c r="L5" s="25"/>
      <c r="M5" s="25"/>
      <c r="N5" s="25"/>
      <c r="O5" s="25"/>
      <c r="P5" s="25"/>
      <c r="Q5" s="26"/>
    </row>
    <row r="6" spans="1:20" s="3" customFormat="1" ht="12.75" customHeight="1" x14ac:dyDescent="0.2">
      <c r="B6" s="47"/>
      <c r="C6" s="9"/>
      <c r="D6" s="7"/>
      <c r="E6" s="8"/>
      <c r="F6" s="8"/>
      <c r="G6" s="6"/>
      <c r="H6" s="6"/>
      <c r="I6" s="6"/>
      <c r="J6" s="6"/>
      <c r="K6" s="6"/>
      <c r="L6" s="4"/>
      <c r="M6" s="5"/>
      <c r="N6" s="5"/>
      <c r="O6" s="5"/>
      <c r="P6" s="5"/>
    </row>
    <row r="8" spans="1:20" ht="12.75" customHeight="1" thickBot="1" x14ac:dyDescent="0.25">
      <c r="B8" s="65" t="s">
        <v>17</v>
      </c>
      <c r="C8" s="65"/>
      <c r="D8" s="65"/>
      <c r="E8" s="65"/>
      <c r="F8" s="65"/>
      <c r="G8" s="66" t="s">
        <v>16</v>
      </c>
      <c r="H8" s="66"/>
      <c r="I8" s="66"/>
      <c r="J8" s="66"/>
      <c r="K8" s="66"/>
      <c r="L8" s="66"/>
      <c r="M8" s="66"/>
      <c r="N8" s="66"/>
      <c r="O8" s="66"/>
      <c r="P8" s="66"/>
      <c r="Q8" s="27"/>
      <c r="R8" s="27"/>
    </row>
    <row r="9" spans="1:20" ht="12.75" customHeight="1" thickBot="1" x14ac:dyDescent="0.25">
      <c r="N9" s="48" t="s">
        <v>25</v>
      </c>
      <c r="O9" s="59"/>
      <c r="P9" s="60"/>
    </row>
    <row r="10" spans="1:20" ht="12.75" customHeight="1" thickBot="1" x14ac:dyDescent="0.25">
      <c r="G10" s="1"/>
      <c r="H10" s="51" t="s">
        <v>9</v>
      </c>
      <c r="I10" s="52"/>
      <c r="J10" s="53" t="s">
        <v>11</v>
      </c>
      <c r="K10" s="54"/>
      <c r="N10" s="48" t="s">
        <v>22</v>
      </c>
      <c r="O10" s="59"/>
      <c r="P10" s="60"/>
    </row>
    <row r="11" spans="1:20" ht="12.75" customHeight="1" thickBot="1" x14ac:dyDescent="0.25">
      <c r="G11" s="1"/>
      <c r="H11" s="55" t="s">
        <v>10</v>
      </c>
      <c r="I11" s="56"/>
      <c r="J11" s="57" t="s">
        <v>11</v>
      </c>
      <c r="K11" s="58"/>
      <c r="N11" s="48" t="s">
        <v>23</v>
      </c>
      <c r="O11" s="59"/>
      <c r="P11" s="60"/>
    </row>
    <row r="12" spans="1:20" ht="12.75" customHeight="1" thickBot="1" x14ac:dyDescent="0.25">
      <c r="B12" s="78" t="str">
        <f>CONCATENATE("E S T I M A T E D     Q U A N T I T I E S"," (",O12,")")</f>
        <v>E S T I M A T E D     Q U A N T I T I E S (01/STR/05)</v>
      </c>
      <c r="C12" s="79"/>
      <c r="D12" s="79"/>
      <c r="E12" s="79"/>
      <c r="F12" s="79"/>
      <c r="G12" s="79"/>
      <c r="H12" s="79"/>
      <c r="I12" s="79"/>
      <c r="J12" s="79"/>
      <c r="K12" s="80"/>
      <c r="N12" s="49" t="s">
        <v>24</v>
      </c>
      <c r="O12" s="59" t="s">
        <v>39</v>
      </c>
      <c r="P12" s="60"/>
    </row>
    <row r="13" spans="1:20" ht="12.75" customHeight="1" thickBot="1" x14ac:dyDescent="0.25">
      <c r="B13" s="81"/>
      <c r="C13" s="82"/>
      <c r="D13" s="82"/>
      <c r="E13" s="82"/>
      <c r="F13" s="82"/>
      <c r="G13" s="82"/>
      <c r="H13" s="82"/>
      <c r="I13" s="82"/>
      <c r="J13" s="82"/>
      <c r="K13" s="83"/>
      <c r="N13" s="69" t="s">
        <v>20</v>
      </c>
      <c r="O13" s="75" t="s">
        <v>13</v>
      </c>
      <c r="P13" s="72" t="s">
        <v>21</v>
      </c>
      <c r="R13" s="61" t="s">
        <v>18</v>
      </c>
      <c r="S13" s="62"/>
    </row>
    <row r="14" spans="1:20" ht="12.75" customHeight="1" x14ac:dyDescent="0.2">
      <c r="B14" s="86" t="s">
        <v>0</v>
      </c>
      <c r="C14" s="67" t="s">
        <v>1</v>
      </c>
      <c r="D14" s="67" t="s">
        <v>2</v>
      </c>
      <c r="E14" s="67" t="s">
        <v>3</v>
      </c>
      <c r="F14" s="67" t="s">
        <v>4</v>
      </c>
      <c r="G14" s="67" t="s">
        <v>5</v>
      </c>
      <c r="H14" s="67" t="s">
        <v>8</v>
      </c>
      <c r="I14" s="67" t="s">
        <v>6</v>
      </c>
      <c r="J14" s="67" t="s">
        <v>7</v>
      </c>
      <c r="K14" s="84" t="s">
        <v>15</v>
      </c>
      <c r="N14" s="70"/>
      <c r="O14" s="76"/>
      <c r="P14" s="73"/>
      <c r="R14" s="63"/>
      <c r="S14" s="64"/>
    </row>
    <row r="15" spans="1:20" ht="12.75" customHeight="1" thickBot="1" x14ac:dyDescent="0.25">
      <c r="B15" s="87"/>
      <c r="C15" s="68"/>
      <c r="D15" s="68"/>
      <c r="E15" s="68"/>
      <c r="F15" s="68"/>
      <c r="G15" s="68"/>
      <c r="H15" s="68"/>
      <c r="I15" s="68"/>
      <c r="J15" s="68"/>
      <c r="K15" s="85"/>
      <c r="N15" s="71"/>
      <c r="O15" s="77"/>
      <c r="P15" s="74"/>
      <c r="R15" s="63"/>
      <c r="S15" s="64"/>
    </row>
    <row r="16" spans="1:20" ht="12.75" customHeight="1" x14ac:dyDescent="0.2">
      <c r="B16" s="12" t="str">
        <f t="shared" ref="B16:B50" si="0">IF(OR(TRIM(N16)=0,TRIM(N16)=""),"",IF(IFERROR(TRIM(INDEX(QryItemNamed,MATCH(TRIM(N16),ITEM,0),2)),"")="Y","SPECIAL",LEFT(IFERROR(TRIM(INDEX(ITEM,MATCH(TRIM(N16),ITEM,0))),""),3)))</f>
        <v/>
      </c>
      <c r="C16" s="13" t="str">
        <f t="shared" ref="C16:C50" si="1">IF(OR(TRIM(N16)=0,TRIM(N16)=""),"",IF(IFERROR(TRIM(INDEX(QryItemNamed,MATCH(TRIM(N16),ITEM,0),2)),"")="Y",LEFT(IFERROR(TRIM(INDEX(ITEM,MATCH(TRIM(N16),ITEM,0))),""),3)&amp;RIGHT(IFERROR(TRIM(INDEX(ITEM,MATCH(TRIM(N16),ITEM,0))),""),5),RIGHT(IFERROR(TRIM(INDEX(ITEM,MATCH(TRIM(N16),ITEM,0))),""),5)))</f>
        <v/>
      </c>
      <c r="D16" s="13" t="str">
        <f t="shared" ref="D16:D50" si="2">IF(OR(TRIM(N16)=0,TRIM(N16)=""),"",IF(IFERROR(TRIM(INDEX(QryItemNamed,MATCH(TRIM(N16),ITEM,0),3)),"")="LS","LS",IF((SUM(G16:J16)+O16)=0,"",SUM(G16:J16)+O16)))</f>
        <v/>
      </c>
      <c r="E16" s="14" t="str">
        <f t="shared" ref="E16:E50" si="3">IF(OR(TRIM(N16)=0,TRIM(N16)=""),"",IF(IFERROR(TRIM(INDEX(QryItemNamed,MATCH(TRIM(N16),ITEM,0),3)),"")="LS","",IFERROR(TRIM(INDEX(QryItemNamed,MATCH(TRIM(N16),ITEM,0),3)),"")))</f>
        <v/>
      </c>
      <c r="F16" s="15" t="str">
        <f t="shared" ref="F16:F50" si="4">IF(OR(TRIM(N16)=0,TRIM(N16)=""),IF(P16="","",P16),IF(IFERROR(TRIM(INDEX(QryItemNamed,MATCH(TRIM(N16),ITEM,0),2)),"")="Y",TRIM(RIGHT(IFERROR(TRIM(INDEX(QryItemNamed,MATCH(TRIM(N16),ITEM,0),4)),"123456789012"),LEN(IFERROR(TRIM(INDEX(QryItemNamed,MATCH(TRIM(N16),ITEM,0),4)),"123456789012"))-9))&amp;P16,IFERROR(TRIM(INDEX(QryItemNamed,MATCH(TRIM(N16),ITEM,0),4))&amp;P16,"ITEM CODE DOES NOT EXIST IN ITEM MASTER")))</f>
        <v/>
      </c>
      <c r="G16" s="28"/>
      <c r="H16" s="28"/>
      <c r="I16" s="28"/>
      <c r="J16" s="28"/>
      <c r="K16" s="29"/>
      <c r="L16" s="30"/>
      <c r="M16" s="30"/>
      <c r="N16" s="11"/>
      <c r="O16" s="38"/>
      <c r="P16" s="35"/>
      <c r="R16" s="45" t="str">
        <f t="shared" ref="R16:R50" si="5">IF(OR(TRIM(N16)=0,TRIM(N16)=""),"",IFERROR(TRIM(INDEX(QryItemNamed,MATCH(TRIM(N16),ITEM,0),6)),""))</f>
        <v/>
      </c>
      <c r="S16" s="46"/>
      <c r="T16" s="50" t="str">
        <f t="shared" ref="T16:T50" si="6">IF(OR(TRIM(N16)=0,TRIM(N16)=""),"",IFERROR(TRIM(INDEX(QryItemNamed,MATCH(TRIM(N16),ITEM,0),7)),""))</f>
        <v/>
      </c>
    </row>
    <row r="17" spans="2:20" ht="12.75" customHeight="1" x14ac:dyDescent="0.2">
      <c r="B17" s="16" t="str">
        <f t="shared" si="0"/>
        <v>202</v>
      </c>
      <c r="C17" s="17" t="str">
        <f t="shared" si="1"/>
        <v>23501</v>
      </c>
      <c r="D17" s="18">
        <f t="shared" si="2"/>
        <v>68</v>
      </c>
      <c r="E17" s="18" t="str">
        <f t="shared" si="3"/>
        <v>SY</v>
      </c>
      <c r="F17" s="19" t="str">
        <f t="shared" si="4"/>
        <v>WEARING COURSE REMOVED, AS PER PLAN</v>
      </c>
      <c r="G17" s="31"/>
      <c r="H17" s="31"/>
      <c r="I17" s="31">
        <v>68</v>
      </c>
      <c r="J17" s="31"/>
      <c r="K17" s="32">
        <v>1</v>
      </c>
      <c r="L17" s="30"/>
      <c r="M17" s="30"/>
      <c r="N17" s="10" t="s">
        <v>36</v>
      </c>
      <c r="O17" s="39"/>
      <c r="P17" s="36"/>
      <c r="R17" s="41" t="str">
        <f t="shared" si="5"/>
        <v>0</v>
      </c>
      <c r="S17" s="42"/>
      <c r="T17" s="50" t="str">
        <f t="shared" si="6"/>
        <v/>
      </c>
    </row>
    <row r="18" spans="2:20" ht="12.75" customHeight="1" x14ac:dyDescent="0.2">
      <c r="B18" s="16" t="str">
        <f t="shared" si="0"/>
        <v>254</v>
      </c>
      <c r="C18" s="17" t="str">
        <f t="shared" si="1"/>
        <v>01000</v>
      </c>
      <c r="D18" s="18">
        <f t="shared" si="2"/>
        <v>476</v>
      </c>
      <c r="E18" s="18" t="str">
        <f t="shared" si="3"/>
        <v>SY</v>
      </c>
      <c r="F18" s="19" t="str">
        <f t="shared" si="4"/>
        <v>PAVEMENT PLANING, ASPHALT CONCRETE, 3.5"</v>
      </c>
      <c r="G18" s="31"/>
      <c r="H18" s="31"/>
      <c r="I18" s="31">
        <v>320</v>
      </c>
      <c r="J18" s="31">
        <v>156</v>
      </c>
      <c r="K18" s="32"/>
      <c r="L18" s="30"/>
      <c r="M18" s="30"/>
      <c r="N18" s="10" t="s">
        <v>37</v>
      </c>
      <c r="O18" s="39"/>
      <c r="P18" s="36" t="s">
        <v>35</v>
      </c>
      <c r="R18" s="41" t="str">
        <f t="shared" si="5"/>
        <v>1</v>
      </c>
      <c r="S18" s="42"/>
      <c r="T18" s="50" t="str">
        <f t="shared" si="6"/>
        <v>SPECIFY DEPTH</v>
      </c>
    </row>
    <row r="19" spans="2:20" ht="12.75" customHeight="1" x14ac:dyDescent="0.2">
      <c r="B19" s="16" t="str">
        <f t="shared" ref="B19" si="7">IF(OR(TRIM(N19)=0,TRIM(N19)=""),"",IF(IFERROR(TRIM(INDEX(QryItemNamed,MATCH(TRIM(N19),ITEM,0),2)),"")="Y","SPECIAL",LEFT(IFERROR(TRIM(INDEX(ITEM,MATCH(TRIM(N19),ITEM,0))),""),3)))</f>
        <v>512</v>
      </c>
      <c r="C19" s="17" t="str">
        <f t="shared" ref="C19" si="8">IF(OR(TRIM(N19)=0,TRIM(N19)=""),"",IF(IFERROR(TRIM(INDEX(QryItemNamed,MATCH(TRIM(N19),ITEM,0),2)),"")="Y",LEFT(IFERROR(TRIM(INDEX(ITEM,MATCH(TRIM(N19),ITEM,0))),""),3)&amp;RIGHT(IFERROR(TRIM(INDEX(ITEM,MATCH(TRIM(N19),ITEM,0))),""),5),RIGHT(IFERROR(TRIM(INDEX(ITEM,MATCH(TRIM(N19),ITEM,0))),""),5)))</f>
        <v>33010</v>
      </c>
      <c r="D19" s="18">
        <f t="shared" ref="D19" si="9">IF(OR(TRIM(N19)=0,TRIM(N19)=""),"",IF(IFERROR(TRIM(INDEX(QryItemNamed,MATCH(TRIM(N19),ITEM,0),3)),"")="LS","LS",IF((SUM(G19:J19)+O19)=0,"",SUM(G19:J19)+O19)))</f>
        <v>68</v>
      </c>
      <c r="E19" s="18" t="str">
        <f t="shared" ref="E19" si="10">IF(OR(TRIM(N19)=0,TRIM(N19)=""),"",IF(IFERROR(TRIM(INDEX(QryItemNamed,MATCH(TRIM(N19),ITEM,0),3)),"")="LS","",IFERROR(TRIM(INDEX(QryItemNamed,MATCH(TRIM(N19),ITEM,0),3)),"")))</f>
        <v>SY</v>
      </c>
      <c r="F19" s="19" t="str">
        <f t="shared" ref="F19" si="11">IF(OR(TRIM(N19)=0,TRIM(N19)=""),IF(P19="","",P19),IF(IFERROR(TRIM(INDEX(QryItemNamed,MATCH(TRIM(N19),ITEM,0),2)),"")="Y",TRIM(RIGHT(IFERROR(TRIM(INDEX(QryItemNamed,MATCH(TRIM(N19),ITEM,0),4)),"123456789012"),LEN(IFERROR(TRIM(INDEX(QryItemNamed,MATCH(TRIM(N19),ITEM,0),4)),"123456789012"))-9))&amp;P19,IFERROR(TRIM(INDEX(QryItemNamed,MATCH(TRIM(N19),ITEM,0),4))&amp;P19,"ITEM CODE DOES NOT EXIST IN ITEM MASTER")))</f>
        <v>TYPE 3 WATERPROOFING</v>
      </c>
      <c r="G19" s="31"/>
      <c r="H19" s="31"/>
      <c r="I19" s="31">
        <v>68</v>
      </c>
      <c r="J19" s="31"/>
      <c r="K19" s="32"/>
      <c r="L19" s="30"/>
      <c r="M19" s="30"/>
      <c r="N19" s="10" t="s">
        <v>40</v>
      </c>
      <c r="O19" s="39"/>
      <c r="P19" s="36"/>
      <c r="R19" s="41"/>
      <c r="S19" s="42"/>
      <c r="T19" s="50"/>
    </row>
    <row r="20" spans="2:20" ht="12.75" customHeight="1" x14ac:dyDescent="0.2">
      <c r="B20" s="16" t="str">
        <f t="shared" si="0"/>
        <v>SPECIAL</v>
      </c>
      <c r="C20" s="17" t="str">
        <f t="shared" si="1"/>
        <v>51631200</v>
      </c>
      <c r="D20" s="18">
        <f t="shared" si="2"/>
        <v>228</v>
      </c>
      <c r="E20" s="18" t="str">
        <f t="shared" si="3"/>
        <v>FT</v>
      </c>
      <c r="F20" s="19" t="str">
        <f t="shared" si="4"/>
        <v>SAWING AND SEALING BITUMINOUS CONCRETE JOINTS</v>
      </c>
      <c r="G20" s="31"/>
      <c r="H20" s="31"/>
      <c r="I20" s="31"/>
      <c r="J20" s="31">
        <v>228</v>
      </c>
      <c r="K20" s="32"/>
      <c r="L20" s="30"/>
      <c r="M20" s="30"/>
      <c r="N20" s="10" t="s">
        <v>34</v>
      </c>
      <c r="O20" s="39"/>
      <c r="P20" s="36"/>
      <c r="R20" s="41" t="str">
        <f t="shared" si="5"/>
        <v>0</v>
      </c>
      <c r="S20" s="42"/>
      <c r="T20" s="50" t="str">
        <f t="shared" si="6"/>
        <v>STRUCTURE ITEM ONLY</v>
      </c>
    </row>
    <row r="21" spans="2:20" ht="12.75" customHeight="1" x14ac:dyDescent="0.2">
      <c r="B21" s="16" t="str">
        <f t="shared" ref="B21" si="12">IF(OR(TRIM(N21)=0,TRIM(N21)=""),"",IF(IFERROR(TRIM(INDEX(QryItemNamed,MATCH(TRIM(N21),ITEM,0),2)),"")="Y","SPECIAL",LEFT(IFERROR(TRIM(INDEX(ITEM,MATCH(TRIM(N21),ITEM,0))),""),3)))</f>
        <v>SPECIAL</v>
      </c>
      <c r="C21" s="17" t="str">
        <f t="shared" ref="C21" si="13">IF(OR(TRIM(N21)=0,TRIM(N21)=""),"",IF(IFERROR(TRIM(INDEX(QryItemNamed,MATCH(TRIM(N21),ITEM,0),2)),"")="Y",LEFT(IFERROR(TRIM(INDEX(ITEM,MATCH(TRIM(N21),ITEM,0))),""),3)&amp;RIGHT(IFERROR(TRIM(INDEX(ITEM,MATCH(TRIM(N21),ITEM,0))),""),5),RIGHT(IFERROR(TRIM(INDEX(ITEM,MATCH(TRIM(N21),ITEM,0))),""),5)))</f>
        <v>51822300</v>
      </c>
      <c r="D21" s="18">
        <f t="shared" ref="D21" si="14">IF(OR(TRIM(N21)=0,TRIM(N21)=""),"",IF(IFERROR(TRIM(INDEX(QryItemNamed,MATCH(TRIM(N21),ITEM,0),3)),"")="LS","LS",IF((SUM(G21:J21)+O21)=0,"",SUM(G21:J21)+O21)))</f>
        <v>254</v>
      </c>
      <c r="E21" s="18" t="str">
        <f t="shared" ref="E21" si="15">IF(OR(TRIM(N21)=0,TRIM(N21)=""),"",IF(IFERROR(TRIM(INDEX(QryItemNamed,MATCH(TRIM(N21),ITEM,0),3)),"")="LS","",IFERROR(TRIM(INDEX(QryItemNamed,MATCH(TRIM(N21),ITEM,0),3)),"")))</f>
        <v>FT</v>
      </c>
      <c r="F21" s="19" t="str">
        <f t="shared" ref="F21" si="16">IF(OR(TRIM(N21)=0,TRIM(N21)=""),IF(P21="","",P21),IF(IFERROR(TRIM(INDEX(QryItemNamed,MATCH(TRIM(N21),ITEM,0),2)),"")="Y",TRIM(RIGHT(IFERROR(TRIM(INDEX(QryItemNamed,MATCH(TRIM(N21),ITEM,0),4)),"123456789012"),LEN(IFERROR(TRIM(INDEX(QryItemNamed,MATCH(TRIM(N21),ITEM,0),4)),"123456789012"))-9))&amp;P21,IFERROR(TRIM(INDEX(QryItemNamed,MATCH(TRIM(N21),ITEM,0),4))&amp;P21,"ITEM CODE DOES NOT EXIST IN ITEM MASTER")))</f>
        <v>STEEL DRIP STRIP</v>
      </c>
      <c r="G21" s="31"/>
      <c r="H21" s="31"/>
      <c r="I21" s="31">
        <v>254</v>
      </c>
      <c r="J21" s="31"/>
      <c r="K21" s="32"/>
      <c r="L21" s="30"/>
      <c r="M21" s="30"/>
      <c r="N21" s="10" t="s">
        <v>38</v>
      </c>
      <c r="O21" s="39"/>
      <c r="P21" s="36"/>
      <c r="R21" s="41"/>
      <c r="S21" s="42"/>
      <c r="T21" s="50"/>
    </row>
    <row r="22" spans="2:20" ht="12.75" customHeight="1" x14ac:dyDescent="0.2">
      <c r="B22" s="16"/>
      <c r="C22" s="17"/>
      <c r="D22" s="18"/>
      <c r="E22" s="18"/>
      <c r="F22" s="19"/>
      <c r="G22" s="31"/>
      <c r="H22" s="31"/>
      <c r="I22" s="31"/>
      <c r="J22" s="31"/>
      <c r="K22" s="32"/>
      <c r="L22" s="30"/>
      <c r="M22" s="30"/>
      <c r="N22" s="10"/>
      <c r="O22" s="39"/>
      <c r="P22" s="36"/>
      <c r="R22" s="41"/>
      <c r="S22" s="42"/>
      <c r="T22" s="50"/>
    </row>
    <row r="23" spans="2:20" ht="12.75" customHeight="1" x14ac:dyDescent="0.2">
      <c r="B23" s="16" t="str">
        <f t="shared" ref="B23" si="17">IF(OR(TRIM(N23)=0,TRIM(N23)=""),"",IF(IFERROR(TRIM(INDEX(QryItemNamed,MATCH(TRIM(N23),ITEM,0),2)),"")="Y","SPECIAL",LEFT(IFERROR(TRIM(INDEX(ITEM,MATCH(TRIM(N23),ITEM,0))),""),3)))</f>
        <v>519</v>
      </c>
      <c r="C23" s="17" t="str">
        <f t="shared" ref="C23" si="18">IF(OR(TRIM(N23)=0,TRIM(N23)=""),"",IF(IFERROR(TRIM(INDEX(QryItemNamed,MATCH(TRIM(N23),ITEM,0),2)),"")="Y",LEFT(IFERROR(TRIM(INDEX(ITEM,MATCH(TRIM(N23),ITEM,0))),""),3)&amp;RIGHT(IFERROR(TRIM(INDEX(ITEM,MATCH(TRIM(N23),ITEM,0))),""),5),RIGHT(IFERROR(TRIM(INDEX(ITEM,MATCH(TRIM(N23),ITEM,0))),""),5)))</f>
        <v>12300</v>
      </c>
      <c r="D23" s="18">
        <f t="shared" ref="D23" si="19">IF(OR(TRIM(N23)=0,TRIM(N23)=""),"",IF(IFERROR(TRIM(INDEX(QryItemNamed,MATCH(TRIM(N23),ITEM,0),3)),"")="LS","LS",IF((SUM(G23:J23)+O23)=0,"",SUM(G23:J23)+O23)))</f>
        <v>5</v>
      </c>
      <c r="E23" s="18" t="str">
        <f t="shared" ref="E23" si="20">IF(OR(TRIM(N23)=0,TRIM(N23)=""),"",IF(IFERROR(TRIM(INDEX(QryItemNamed,MATCH(TRIM(N23),ITEM,0),3)),"")="LS","",IFERROR(TRIM(INDEX(QryItemNamed,MATCH(TRIM(N23),ITEM,0),3)),"")))</f>
        <v>SY</v>
      </c>
      <c r="F23" s="19" t="str">
        <f t="shared" ref="F23" si="21">IF(OR(TRIM(N23)=0,TRIM(N23)=""),IF(P23="","",P23),IF(IFERROR(TRIM(INDEX(QryItemNamed,MATCH(TRIM(N23),ITEM,0),2)),"")="Y",TRIM(RIGHT(IFERROR(TRIM(INDEX(QryItemNamed,MATCH(TRIM(N23),ITEM,0),4)),"123456789012"),LEN(IFERROR(TRIM(INDEX(QryItemNamed,MATCH(TRIM(N23),ITEM,0),4)),"123456789012"))-9))&amp;P23,IFERROR(TRIM(INDEX(QryItemNamed,MATCH(TRIM(N23),ITEM,0),4))&amp;P23,"ITEM CODE DOES NOT EXIST IN ITEM MASTER")))</f>
        <v>PATCHING CONCRETE BRIDGE DECK - TYPE B</v>
      </c>
      <c r="G23" s="31"/>
      <c r="H23" s="31"/>
      <c r="I23" s="31">
        <v>5</v>
      </c>
      <c r="J23" s="31"/>
      <c r="K23" s="32"/>
      <c r="L23" s="30"/>
      <c r="M23" s="30"/>
      <c r="N23" s="10" t="s">
        <v>41</v>
      </c>
      <c r="O23" s="39"/>
      <c r="P23" s="36"/>
      <c r="R23" s="41"/>
      <c r="S23" s="42"/>
      <c r="T23" s="50"/>
    </row>
    <row r="24" spans="2:20" ht="12.75" hidden="1" customHeight="1" x14ac:dyDescent="0.2">
      <c r="B24" s="16" t="str">
        <f t="shared" si="0"/>
        <v/>
      </c>
      <c r="C24" s="17" t="str">
        <f t="shared" si="1"/>
        <v/>
      </c>
      <c r="D24" s="18" t="str">
        <f t="shared" si="2"/>
        <v/>
      </c>
      <c r="E24" s="18" t="str">
        <f t="shared" si="3"/>
        <v/>
      </c>
      <c r="F24" s="19" t="str">
        <f t="shared" si="4"/>
        <v/>
      </c>
      <c r="G24" s="31"/>
      <c r="H24" s="31"/>
      <c r="I24" s="31"/>
      <c r="J24" s="31"/>
      <c r="K24" s="32"/>
      <c r="L24" s="30"/>
      <c r="M24" s="30"/>
      <c r="N24" s="10"/>
      <c r="O24" s="39"/>
      <c r="P24" s="36"/>
      <c r="R24" s="41" t="str">
        <f t="shared" si="5"/>
        <v/>
      </c>
      <c r="S24" s="42"/>
      <c r="T24" s="50" t="str">
        <f t="shared" si="6"/>
        <v/>
      </c>
    </row>
    <row r="25" spans="2:20" ht="12.75" hidden="1" customHeight="1" x14ac:dyDescent="0.2">
      <c r="B25" s="16" t="str">
        <f t="shared" si="0"/>
        <v/>
      </c>
      <c r="C25" s="17" t="str">
        <f t="shared" si="1"/>
        <v/>
      </c>
      <c r="D25" s="18" t="str">
        <f t="shared" si="2"/>
        <v/>
      </c>
      <c r="E25" s="18" t="str">
        <f t="shared" si="3"/>
        <v/>
      </c>
      <c r="F25" s="19" t="str">
        <f t="shared" si="4"/>
        <v/>
      </c>
      <c r="G25" s="31"/>
      <c r="H25" s="31"/>
      <c r="I25" s="31"/>
      <c r="J25" s="31"/>
      <c r="K25" s="32"/>
      <c r="L25" s="30"/>
      <c r="M25" s="30"/>
      <c r="N25" s="10"/>
      <c r="O25" s="39"/>
      <c r="P25" s="36"/>
      <c r="R25" s="41" t="str">
        <f t="shared" si="5"/>
        <v/>
      </c>
      <c r="S25" s="42"/>
      <c r="T25" s="50" t="str">
        <f t="shared" si="6"/>
        <v/>
      </c>
    </row>
    <row r="26" spans="2:20" ht="12.75" hidden="1" customHeight="1" x14ac:dyDescent="0.2">
      <c r="B26" s="16" t="str">
        <f t="shared" si="0"/>
        <v/>
      </c>
      <c r="C26" s="17" t="str">
        <f t="shared" si="1"/>
        <v/>
      </c>
      <c r="D26" s="18" t="str">
        <f t="shared" si="2"/>
        <v/>
      </c>
      <c r="E26" s="18" t="str">
        <f t="shared" si="3"/>
        <v/>
      </c>
      <c r="F26" s="19" t="str">
        <f t="shared" si="4"/>
        <v/>
      </c>
      <c r="G26" s="31"/>
      <c r="H26" s="31"/>
      <c r="I26" s="31"/>
      <c r="J26" s="31"/>
      <c r="K26" s="32"/>
      <c r="L26" s="30"/>
      <c r="M26" s="30"/>
      <c r="N26" s="10"/>
      <c r="O26" s="39"/>
      <c r="P26" s="36"/>
      <c r="R26" s="41" t="str">
        <f t="shared" si="5"/>
        <v/>
      </c>
      <c r="S26" s="42"/>
      <c r="T26" s="50" t="str">
        <f t="shared" si="6"/>
        <v/>
      </c>
    </row>
    <row r="27" spans="2:20" ht="12.75" hidden="1" customHeight="1" x14ac:dyDescent="0.2">
      <c r="B27" s="16" t="str">
        <f t="shared" si="0"/>
        <v/>
      </c>
      <c r="C27" s="17" t="str">
        <f t="shared" si="1"/>
        <v/>
      </c>
      <c r="D27" s="18" t="str">
        <f t="shared" si="2"/>
        <v/>
      </c>
      <c r="E27" s="18" t="str">
        <f t="shared" si="3"/>
        <v/>
      </c>
      <c r="F27" s="19" t="str">
        <f t="shared" si="4"/>
        <v/>
      </c>
      <c r="G27" s="31"/>
      <c r="H27" s="31"/>
      <c r="I27" s="31"/>
      <c r="J27" s="31"/>
      <c r="K27" s="32"/>
      <c r="L27" s="30"/>
      <c r="M27" s="30"/>
      <c r="N27" s="10"/>
      <c r="O27" s="39"/>
      <c r="P27" s="36"/>
      <c r="R27" s="41" t="str">
        <f t="shared" si="5"/>
        <v/>
      </c>
      <c r="S27" s="42"/>
      <c r="T27" s="50" t="str">
        <f t="shared" si="6"/>
        <v/>
      </c>
    </row>
    <row r="28" spans="2:20" ht="12.75" hidden="1" customHeight="1" x14ac:dyDescent="0.2">
      <c r="B28" s="16" t="str">
        <f t="shared" si="0"/>
        <v/>
      </c>
      <c r="C28" s="17" t="str">
        <f t="shared" si="1"/>
        <v/>
      </c>
      <c r="D28" s="18" t="str">
        <f t="shared" si="2"/>
        <v/>
      </c>
      <c r="E28" s="18" t="str">
        <f t="shared" si="3"/>
        <v/>
      </c>
      <c r="F28" s="19" t="str">
        <f t="shared" si="4"/>
        <v/>
      </c>
      <c r="G28" s="31"/>
      <c r="H28" s="31"/>
      <c r="I28" s="31"/>
      <c r="J28" s="31"/>
      <c r="K28" s="32"/>
      <c r="L28" s="30"/>
      <c r="M28" s="30"/>
      <c r="N28" s="10"/>
      <c r="O28" s="39"/>
      <c r="P28" s="36"/>
      <c r="R28" s="41" t="str">
        <f t="shared" si="5"/>
        <v/>
      </c>
      <c r="S28" s="42"/>
      <c r="T28" s="50" t="str">
        <f t="shared" si="6"/>
        <v/>
      </c>
    </row>
    <row r="29" spans="2:20" ht="12.75" hidden="1" customHeight="1" x14ac:dyDescent="0.2">
      <c r="B29" s="16" t="str">
        <f t="shared" si="0"/>
        <v/>
      </c>
      <c r="C29" s="17" t="str">
        <f t="shared" si="1"/>
        <v/>
      </c>
      <c r="D29" s="18" t="str">
        <f t="shared" si="2"/>
        <v/>
      </c>
      <c r="E29" s="18" t="str">
        <f t="shared" si="3"/>
        <v/>
      </c>
      <c r="F29" s="19" t="str">
        <f t="shared" si="4"/>
        <v/>
      </c>
      <c r="G29" s="31"/>
      <c r="H29" s="31"/>
      <c r="I29" s="31"/>
      <c r="J29" s="31"/>
      <c r="K29" s="32"/>
      <c r="L29" s="30"/>
      <c r="M29" s="30"/>
      <c r="N29" s="10"/>
      <c r="O29" s="39"/>
      <c r="P29" s="36"/>
      <c r="R29" s="41" t="str">
        <f t="shared" si="5"/>
        <v/>
      </c>
      <c r="S29" s="42"/>
      <c r="T29" s="50" t="str">
        <f t="shared" si="6"/>
        <v/>
      </c>
    </row>
    <row r="30" spans="2:20" ht="12.75" hidden="1" customHeight="1" x14ac:dyDescent="0.2">
      <c r="B30" s="16" t="str">
        <f t="shared" si="0"/>
        <v/>
      </c>
      <c r="C30" s="17" t="str">
        <f t="shared" si="1"/>
        <v/>
      </c>
      <c r="D30" s="18" t="str">
        <f t="shared" si="2"/>
        <v/>
      </c>
      <c r="E30" s="18" t="str">
        <f t="shared" si="3"/>
        <v/>
      </c>
      <c r="F30" s="19" t="str">
        <f t="shared" si="4"/>
        <v/>
      </c>
      <c r="G30" s="31"/>
      <c r="H30" s="31"/>
      <c r="I30" s="31"/>
      <c r="J30" s="31"/>
      <c r="K30" s="32"/>
      <c r="L30" s="30"/>
      <c r="M30" s="30"/>
      <c r="N30" s="10"/>
      <c r="O30" s="39"/>
      <c r="P30" s="36"/>
      <c r="R30" s="41" t="str">
        <f t="shared" si="5"/>
        <v/>
      </c>
      <c r="S30" s="42"/>
      <c r="T30" s="50" t="str">
        <f t="shared" si="6"/>
        <v/>
      </c>
    </row>
    <row r="31" spans="2:20" ht="12.75" hidden="1" customHeight="1" x14ac:dyDescent="0.2">
      <c r="B31" s="16" t="str">
        <f t="shared" si="0"/>
        <v/>
      </c>
      <c r="C31" s="17" t="str">
        <f t="shared" si="1"/>
        <v/>
      </c>
      <c r="D31" s="18" t="str">
        <f t="shared" si="2"/>
        <v/>
      </c>
      <c r="E31" s="18" t="str">
        <f t="shared" si="3"/>
        <v/>
      </c>
      <c r="F31" s="19" t="str">
        <f t="shared" si="4"/>
        <v/>
      </c>
      <c r="G31" s="31"/>
      <c r="H31" s="31"/>
      <c r="I31" s="31"/>
      <c r="J31" s="31"/>
      <c r="K31" s="32"/>
      <c r="L31" s="30"/>
      <c r="M31" s="30"/>
      <c r="N31" s="10"/>
      <c r="O31" s="39"/>
      <c r="P31" s="36"/>
      <c r="R31" s="41" t="str">
        <f t="shared" si="5"/>
        <v/>
      </c>
      <c r="S31" s="42"/>
      <c r="T31" s="50" t="str">
        <f t="shared" si="6"/>
        <v/>
      </c>
    </row>
    <row r="32" spans="2:20" ht="12.75" hidden="1" customHeight="1" x14ac:dyDescent="0.2">
      <c r="B32" s="16" t="str">
        <f t="shared" si="0"/>
        <v/>
      </c>
      <c r="C32" s="17" t="str">
        <f t="shared" si="1"/>
        <v/>
      </c>
      <c r="D32" s="18" t="str">
        <f t="shared" si="2"/>
        <v/>
      </c>
      <c r="E32" s="18" t="str">
        <f t="shared" si="3"/>
        <v/>
      </c>
      <c r="F32" s="19" t="str">
        <f t="shared" si="4"/>
        <v/>
      </c>
      <c r="G32" s="31"/>
      <c r="H32" s="31"/>
      <c r="I32" s="31"/>
      <c r="J32" s="31"/>
      <c r="K32" s="32"/>
      <c r="L32" s="30"/>
      <c r="M32" s="30"/>
      <c r="N32" s="10"/>
      <c r="O32" s="39"/>
      <c r="P32" s="36"/>
      <c r="R32" s="41" t="str">
        <f t="shared" si="5"/>
        <v/>
      </c>
      <c r="S32" s="42"/>
      <c r="T32" s="50" t="str">
        <f t="shared" si="6"/>
        <v/>
      </c>
    </row>
    <row r="33" spans="2:20" ht="12.75" hidden="1" customHeight="1" x14ac:dyDescent="0.2">
      <c r="B33" s="16" t="str">
        <f t="shared" si="0"/>
        <v/>
      </c>
      <c r="C33" s="17" t="str">
        <f t="shared" si="1"/>
        <v/>
      </c>
      <c r="D33" s="18" t="str">
        <f t="shared" si="2"/>
        <v/>
      </c>
      <c r="E33" s="18" t="str">
        <f t="shared" si="3"/>
        <v/>
      </c>
      <c r="F33" s="19" t="str">
        <f t="shared" si="4"/>
        <v/>
      </c>
      <c r="G33" s="31"/>
      <c r="H33" s="31"/>
      <c r="I33" s="31"/>
      <c r="J33" s="31"/>
      <c r="K33" s="32"/>
      <c r="L33" s="30"/>
      <c r="M33" s="30"/>
      <c r="N33" s="10"/>
      <c r="O33" s="39"/>
      <c r="P33" s="36"/>
      <c r="R33" s="41" t="str">
        <f t="shared" si="5"/>
        <v/>
      </c>
      <c r="S33" s="42"/>
      <c r="T33" s="50" t="str">
        <f t="shared" si="6"/>
        <v/>
      </c>
    </row>
    <row r="34" spans="2:20" ht="12.75" hidden="1" customHeight="1" x14ac:dyDescent="0.2">
      <c r="B34" s="16" t="str">
        <f t="shared" si="0"/>
        <v/>
      </c>
      <c r="C34" s="17" t="str">
        <f t="shared" si="1"/>
        <v/>
      </c>
      <c r="D34" s="18" t="str">
        <f t="shared" si="2"/>
        <v/>
      </c>
      <c r="E34" s="18" t="str">
        <f t="shared" si="3"/>
        <v/>
      </c>
      <c r="F34" s="19" t="str">
        <f t="shared" si="4"/>
        <v/>
      </c>
      <c r="G34" s="31"/>
      <c r="H34" s="31"/>
      <c r="I34" s="31"/>
      <c r="J34" s="31"/>
      <c r="K34" s="32"/>
      <c r="L34" s="30"/>
      <c r="M34" s="30"/>
      <c r="N34" s="10"/>
      <c r="O34" s="39"/>
      <c r="P34" s="36"/>
      <c r="R34" s="41" t="str">
        <f t="shared" si="5"/>
        <v/>
      </c>
      <c r="S34" s="42"/>
      <c r="T34" s="50" t="str">
        <f t="shared" si="6"/>
        <v/>
      </c>
    </row>
    <row r="35" spans="2:20" ht="12.75" hidden="1" customHeight="1" x14ac:dyDescent="0.2">
      <c r="B35" s="16" t="str">
        <f t="shared" si="0"/>
        <v/>
      </c>
      <c r="C35" s="17" t="str">
        <f t="shared" si="1"/>
        <v/>
      </c>
      <c r="D35" s="18" t="str">
        <f t="shared" si="2"/>
        <v/>
      </c>
      <c r="E35" s="18" t="str">
        <f t="shared" si="3"/>
        <v/>
      </c>
      <c r="F35" s="19" t="str">
        <f t="shared" si="4"/>
        <v/>
      </c>
      <c r="G35" s="31"/>
      <c r="H35" s="31"/>
      <c r="I35" s="31"/>
      <c r="J35" s="31"/>
      <c r="K35" s="32"/>
      <c r="L35" s="30"/>
      <c r="M35" s="30"/>
      <c r="N35" s="10"/>
      <c r="O35" s="39"/>
      <c r="P35" s="36"/>
      <c r="R35" s="41" t="str">
        <f t="shared" si="5"/>
        <v/>
      </c>
      <c r="S35" s="42"/>
      <c r="T35" s="50" t="str">
        <f t="shared" si="6"/>
        <v/>
      </c>
    </row>
    <row r="36" spans="2:20" ht="12.75" hidden="1" customHeight="1" x14ac:dyDescent="0.2">
      <c r="B36" s="16" t="str">
        <f t="shared" si="0"/>
        <v/>
      </c>
      <c r="C36" s="17" t="str">
        <f t="shared" si="1"/>
        <v/>
      </c>
      <c r="D36" s="18" t="str">
        <f t="shared" si="2"/>
        <v/>
      </c>
      <c r="E36" s="18" t="str">
        <f t="shared" si="3"/>
        <v/>
      </c>
      <c r="F36" s="19" t="str">
        <f t="shared" si="4"/>
        <v/>
      </c>
      <c r="G36" s="31"/>
      <c r="H36" s="31"/>
      <c r="I36" s="31"/>
      <c r="J36" s="31"/>
      <c r="K36" s="32"/>
      <c r="L36" s="30"/>
      <c r="M36" s="30"/>
      <c r="N36" s="10"/>
      <c r="O36" s="39"/>
      <c r="P36" s="36"/>
      <c r="R36" s="41" t="str">
        <f t="shared" si="5"/>
        <v/>
      </c>
      <c r="S36" s="42"/>
      <c r="T36" s="50" t="str">
        <f t="shared" si="6"/>
        <v/>
      </c>
    </row>
    <row r="37" spans="2:20" ht="12.75" hidden="1" customHeight="1" x14ac:dyDescent="0.2">
      <c r="B37" s="16" t="str">
        <f t="shared" si="0"/>
        <v/>
      </c>
      <c r="C37" s="17" t="str">
        <f t="shared" si="1"/>
        <v/>
      </c>
      <c r="D37" s="18" t="str">
        <f t="shared" si="2"/>
        <v/>
      </c>
      <c r="E37" s="18" t="str">
        <f t="shared" si="3"/>
        <v/>
      </c>
      <c r="F37" s="19" t="str">
        <f t="shared" si="4"/>
        <v/>
      </c>
      <c r="G37" s="31"/>
      <c r="H37" s="31"/>
      <c r="I37" s="31"/>
      <c r="J37" s="31"/>
      <c r="K37" s="32"/>
      <c r="L37" s="30"/>
      <c r="M37" s="30"/>
      <c r="N37" s="10"/>
      <c r="O37" s="39"/>
      <c r="P37" s="36"/>
      <c r="R37" s="41" t="str">
        <f t="shared" si="5"/>
        <v/>
      </c>
      <c r="S37" s="42"/>
      <c r="T37" s="50" t="str">
        <f t="shared" si="6"/>
        <v/>
      </c>
    </row>
    <row r="38" spans="2:20" ht="12.75" hidden="1" customHeight="1" x14ac:dyDescent="0.2">
      <c r="B38" s="16" t="str">
        <f t="shared" si="0"/>
        <v/>
      </c>
      <c r="C38" s="17" t="str">
        <f t="shared" si="1"/>
        <v/>
      </c>
      <c r="D38" s="18" t="str">
        <f t="shared" si="2"/>
        <v/>
      </c>
      <c r="E38" s="18" t="str">
        <f t="shared" si="3"/>
        <v/>
      </c>
      <c r="F38" s="19" t="str">
        <f t="shared" si="4"/>
        <v/>
      </c>
      <c r="G38" s="31"/>
      <c r="H38" s="31"/>
      <c r="I38" s="31"/>
      <c r="J38" s="31"/>
      <c r="K38" s="32"/>
      <c r="L38" s="30"/>
      <c r="M38" s="30"/>
      <c r="N38" s="10"/>
      <c r="O38" s="39"/>
      <c r="P38" s="36"/>
      <c r="R38" s="41" t="str">
        <f t="shared" si="5"/>
        <v/>
      </c>
      <c r="S38" s="42"/>
      <c r="T38" s="50" t="str">
        <f t="shared" si="6"/>
        <v/>
      </c>
    </row>
    <row r="39" spans="2:20" ht="12.75" hidden="1" customHeight="1" x14ac:dyDescent="0.2">
      <c r="B39" s="16" t="str">
        <f t="shared" si="0"/>
        <v/>
      </c>
      <c r="C39" s="17" t="str">
        <f t="shared" si="1"/>
        <v/>
      </c>
      <c r="D39" s="18" t="str">
        <f t="shared" si="2"/>
        <v/>
      </c>
      <c r="E39" s="18" t="str">
        <f t="shared" si="3"/>
        <v/>
      </c>
      <c r="F39" s="19" t="str">
        <f t="shared" si="4"/>
        <v/>
      </c>
      <c r="G39" s="31"/>
      <c r="H39" s="31"/>
      <c r="I39" s="31"/>
      <c r="J39" s="31"/>
      <c r="K39" s="32"/>
      <c r="L39" s="30"/>
      <c r="M39" s="30"/>
      <c r="N39" s="10"/>
      <c r="O39" s="39"/>
      <c r="P39" s="36"/>
      <c r="R39" s="41" t="str">
        <f t="shared" si="5"/>
        <v/>
      </c>
      <c r="S39" s="42"/>
      <c r="T39" s="50" t="str">
        <f t="shared" si="6"/>
        <v/>
      </c>
    </row>
    <row r="40" spans="2:20" ht="12.75" hidden="1" customHeight="1" x14ac:dyDescent="0.2">
      <c r="B40" s="16" t="str">
        <f t="shared" si="0"/>
        <v/>
      </c>
      <c r="C40" s="17" t="str">
        <f t="shared" si="1"/>
        <v/>
      </c>
      <c r="D40" s="18" t="str">
        <f t="shared" si="2"/>
        <v/>
      </c>
      <c r="E40" s="18" t="str">
        <f t="shared" si="3"/>
        <v/>
      </c>
      <c r="F40" s="19" t="str">
        <f t="shared" si="4"/>
        <v/>
      </c>
      <c r="G40" s="31"/>
      <c r="H40" s="31"/>
      <c r="I40" s="31"/>
      <c r="J40" s="31"/>
      <c r="K40" s="32"/>
      <c r="L40" s="30"/>
      <c r="M40" s="30"/>
      <c r="N40" s="10"/>
      <c r="O40" s="39"/>
      <c r="P40" s="36"/>
      <c r="R40" s="41" t="str">
        <f t="shared" si="5"/>
        <v/>
      </c>
      <c r="S40" s="42"/>
      <c r="T40" s="50" t="str">
        <f t="shared" si="6"/>
        <v/>
      </c>
    </row>
    <row r="41" spans="2:20" ht="12.75" hidden="1" customHeight="1" x14ac:dyDescent="0.2">
      <c r="B41" s="16" t="str">
        <f t="shared" si="0"/>
        <v/>
      </c>
      <c r="C41" s="17" t="str">
        <f t="shared" si="1"/>
        <v/>
      </c>
      <c r="D41" s="18" t="str">
        <f t="shared" si="2"/>
        <v/>
      </c>
      <c r="E41" s="18" t="str">
        <f t="shared" si="3"/>
        <v/>
      </c>
      <c r="F41" s="19" t="str">
        <f t="shared" si="4"/>
        <v/>
      </c>
      <c r="G41" s="31"/>
      <c r="H41" s="31"/>
      <c r="I41" s="31"/>
      <c r="J41" s="31"/>
      <c r="K41" s="32"/>
      <c r="L41" s="30"/>
      <c r="M41" s="30"/>
      <c r="N41" s="10"/>
      <c r="O41" s="39"/>
      <c r="P41" s="36"/>
      <c r="R41" s="41" t="str">
        <f t="shared" si="5"/>
        <v/>
      </c>
      <c r="S41" s="42"/>
      <c r="T41" s="50" t="str">
        <f t="shared" si="6"/>
        <v/>
      </c>
    </row>
    <row r="42" spans="2:20" ht="12.75" hidden="1" customHeight="1" x14ac:dyDescent="0.2">
      <c r="B42" s="16" t="str">
        <f t="shared" si="0"/>
        <v/>
      </c>
      <c r="C42" s="17" t="str">
        <f t="shared" si="1"/>
        <v/>
      </c>
      <c r="D42" s="18" t="str">
        <f t="shared" si="2"/>
        <v/>
      </c>
      <c r="E42" s="18" t="str">
        <f t="shared" si="3"/>
        <v/>
      </c>
      <c r="F42" s="19" t="str">
        <f t="shared" si="4"/>
        <v/>
      </c>
      <c r="G42" s="31"/>
      <c r="H42" s="31"/>
      <c r="I42" s="31"/>
      <c r="J42" s="31"/>
      <c r="K42" s="32"/>
      <c r="L42" s="30"/>
      <c r="M42" s="30"/>
      <c r="N42" s="10"/>
      <c r="O42" s="39"/>
      <c r="P42" s="36"/>
      <c r="R42" s="41" t="str">
        <f t="shared" si="5"/>
        <v/>
      </c>
      <c r="S42" s="42"/>
      <c r="T42" s="50" t="str">
        <f t="shared" si="6"/>
        <v/>
      </c>
    </row>
    <row r="43" spans="2:20" ht="12.75" hidden="1" customHeight="1" x14ac:dyDescent="0.2">
      <c r="B43" s="16" t="str">
        <f t="shared" si="0"/>
        <v/>
      </c>
      <c r="C43" s="17" t="str">
        <f t="shared" si="1"/>
        <v/>
      </c>
      <c r="D43" s="18" t="str">
        <f t="shared" si="2"/>
        <v/>
      </c>
      <c r="E43" s="18" t="str">
        <f t="shared" si="3"/>
        <v/>
      </c>
      <c r="F43" s="19" t="str">
        <f t="shared" si="4"/>
        <v/>
      </c>
      <c r="G43" s="31"/>
      <c r="H43" s="31"/>
      <c r="I43" s="31"/>
      <c r="J43" s="31"/>
      <c r="K43" s="32"/>
      <c r="L43" s="30"/>
      <c r="M43" s="30"/>
      <c r="N43" s="10"/>
      <c r="O43" s="39"/>
      <c r="P43" s="36"/>
      <c r="R43" s="41" t="str">
        <f t="shared" si="5"/>
        <v/>
      </c>
      <c r="S43" s="42"/>
      <c r="T43" s="50" t="str">
        <f t="shared" si="6"/>
        <v/>
      </c>
    </row>
    <row r="44" spans="2:20" ht="12.75" hidden="1" customHeight="1" x14ac:dyDescent="0.2">
      <c r="B44" s="16" t="str">
        <f t="shared" si="0"/>
        <v/>
      </c>
      <c r="C44" s="17" t="str">
        <f t="shared" si="1"/>
        <v/>
      </c>
      <c r="D44" s="18" t="str">
        <f t="shared" si="2"/>
        <v/>
      </c>
      <c r="E44" s="18" t="str">
        <f t="shared" si="3"/>
        <v/>
      </c>
      <c r="F44" s="19" t="str">
        <f t="shared" si="4"/>
        <v/>
      </c>
      <c r="G44" s="31"/>
      <c r="H44" s="31"/>
      <c r="I44" s="31"/>
      <c r="J44" s="31"/>
      <c r="K44" s="32"/>
      <c r="L44" s="30"/>
      <c r="M44" s="30"/>
      <c r="N44" s="10"/>
      <c r="O44" s="39"/>
      <c r="P44" s="36"/>
      <c r="R44" s="41" t="str">
        <f t="shared" si="5"/>
        <v/>
      </c>
      <c r="S44" s="42"/>
      <c r="T44" s="50" t="str">
        <f t="shared" si="6"/>
        <v/>
      </c>
    </row>
    <row r="45" spans="2:20" ht="12.75" hidden="1" customHeight="1" x14ac:dyDescent="0.2">
      <c r="B45" s="16" t="str">
        <f t="shared" si="0"/>
        <v/>
      </c>
      <c r="C45" s="17" t="str">
        <f t="shared" si="1"/>
        <v/>
      </c>
      <c r="D45" s="18" t="str">
        <f t="shared" si="2"/>
        <v/>
      </c>
      <c r="E45" s="18" t="str">
        <f t="shared" si="3"/>
        <v/>
      </c>
      <c r="F45" s="19" t="str">
        <f t="shared" si="4"/>
        <v/>
      </c>
      <c r="G45" s="31"/>
      <c r="H45" s="31"/>
      <c r="I45" s="31"/>
      <c r="J45" s="31"/>
      <c r="K45" s="32"/>
      <c r="L45" s="30"/>
      <c r="M45" s="30"/>
      <c r="N45" s="10"/>
      <c r="O45" s="39"/>
      <c r="P45" s="36"/>
      <c r="R45" s="41" t="str">
        <f t="shared" si="5"/>
        <v/>
      </c>
      <c r="S45" s="42"/>
      <c r="T45" s="50" t="str">
        <f t="shared" si="6"/>
        <v/>
      </c>
    </row>
    <row r="46" spans="2:20" ht="12.75" hidden="1" customHeight="1" x14ac:dyDescent="0.2">
      <c r="B46" s="16" t="str">
        <f t="shared" si="0"/>
        <v/>
      </c>
      <c r="C46" s="17" t="str">
        <f t="shared" si="1"/>
        <v/>
      </c>
      <c r="D46" s="18" t="str">
        <f t="shared" si="2"/>
        <v/>
      </c>
      <c r="E46" s="18" t="str">
        <f t="shared" si="3"/>
        <v/>
      </c>
      <c r="F46" s="19" t="str">
        <f t="shared" si="4"/>
        <v/>
      </c>
      <c r="G46" s="31"/>
      <c r="H46" s="31"/>
      <c r="I46" s="31"/>
      <c r="J46" s="31"/>
      <c r="K46" s="32"/>
      <c r="L46" s="30"/>
      <c r="M46" s="30"/>
      <c r="N46" s="10"/>
      <c r="O46" s="39"/>
      <c r="P46" s="36"/>
      <c r="R46" s="41" t="str">
        <f t="shared" si="5"/>
        <v/>
      </c>
      <c r="S46" s="42"/>
      <c r="T46" s="50" t="str">
        <f t="shared" si="6"/>
        <v/>
      </c>
    </row>
    <row r="47" spans="2:20" ht="12.75" hidden="1" customHeight="1" x14ac:dyDescent="0.2">
      <c r="B47" s="16" t="str">
        <f t="shared" si="0"/>
        <v/>
      </c>
      <c r="C47" s="17" t="str">
        <f t="shared" si="1"/>
        <v/>
      </c>
      <c r="D47" s="18" t="str">
        <f t="shared" si="2"/>
        <v/>
      </c>
      <c r="E47" s="18" t="str">
        <f t="shared" si="3"/>
        <v/>
      </c>
      <c r="F47" s="19" t="str">
        <f t="shared" si="4"/>
        <v/>
      </c>
      <c r="G47" s="31"/>
      <c r="H47" s="31"/>
      <c r="I47" s="31"/>
      <c r="J47" s="31"/>
      <c r="K47" s="32"/>
      <c r="L47" s="30"/>
      <c r="M47" s="30"/>
      <c r="N47" s="10"/>
      <c r="O47" s="39"/>
      <c r="P47" s="36"/>
      <c r="R47" s="41" t="str">
        <f t="shared" si="5"/>
        <v/>
      </c>
      <c r="S47" s="42"/>
      <c r="T47" s="50" t="str">
        <f t="shared" si="6"/>
        <v/>
      </c>
    </row>
    <row r="48" spans="2:20" ht="12.75" hidden="1" customHeight="1" x14ac:dyDescent="0.2">
      <c r="B48" s="16" t="str">
        <f t="shared" si="0"/>
        <v/>
      </c>
      <c r="C48" s="17" t="str">
        <f t="shared" si="1"/>
        <v/>
      </c>
      <c r="D48" s="18" t="str">
        <f t="shared" si="2"/>
        <v/>
      </c>
      <c r="E48" s="18" t="str">
        <f t="shared" si="3"/>
        <v/>
      </c>
      <c r="F48" s="19" t="str">
        <f t="shared" si="4"/>
        <v/>
      </c>
      <c r="G48" s="31"/>
      <c r="H48" s="31"/>
      <c r="I48" s="31"/>
      <c r="J48" s="31"/>
      <c r="K48" s="32"/>
      <c r="L48" s="30"/>
      <c r="M48" s="30"/>
      <c r="N48" s="10"/>
      <c r="O48" s="39"/>
      <c r="P48" s="36"/>
      <c r="R48" s="41" t="str">
        <f t="shared" si="5"/>
        <v/>
      </c>
      <c r="S48" s="42"/>
      <c r="T48" s="50" t="str">
        <f t="shared" si="6"/>
        <v/>
      </c>
    </row>
    <row r="49" spans="2:20" ht="12.75" hidden="1" customHeight="1" x14ac:dyDescent="0.2">
      <c r="B49" s="16" t="str">
        <f t="shared" si="0"/>
        <v/>
      </c>
      <c r="C49" s="17" t="str">
        <f t="shared" si="1"/>
        <v/>
      </c>
      <c r="D49" s="18" t="str">
        <f t="shared" si="2"/>
        <v/>
      </c>
      <c r="E49" s="18" t="str">
        <f t="shared" si="3"/>
        <v/>
      </c>
      <c r="F49" s="19" t="str">
        <f t="shared" si="4"/>
        <v/>
      </c>
      <c r="G49" s="31"/>
      <c r="H49" s="31"/>
      <c r="I49" s="31"/>
      <c r="J49" s="31"/>
      <c r="K49" s="32"/>
      <c r="L49" s="30"/>
      <c r="M49" s="30"/>
      <c r="N49" s="10"/>
      <c r="O49" s="39"/>
      <c r="P49" s="36"/>
      <c r="R49" s="41" t="str">
        <f t="shared" si="5"/>
        <v/>
      </c>
      <c r="S49" s="42"/>
      <c r="T49" s="50" t="str">
        <f t="shared" si="6"/>
        <v/>
      </c>
    </row>
    <row r="50" spans="2:20" ht="12.75" hidden="1" customHeight="1" x14ac:dyDescent="0.2">
      <c r="B50" s="16" t="str">
        <f t="shared" si="0"/>
        <v/>
      </c>
      <c r="C50" s="17" t="str">
        <f t="shared" si="1"/>
        <v/>
      </c>
      <c r="D50" s="18" t="str">
        <f t="shared" si="2"/>
        <v/>
      </c>
      <c r="E50" s="18" t="str">
        <f t="shared" si="3"/>
        <v/>
      </c>
      <c r="F50" s="19" t="str">
        <f t="shared" si="4"/>
        <v/>
      </c>
      <c r="G50" s="31"/>
      <c r="H50" s="31"/>
      <c r="I50" s="31"/>
      <c r="J50" s="31"/>
      <c r="K50" s="32"/>
      <c r="L50" s="30"/>
      <c r="M50" s="30"/>
      <c r="N50" s="10"/>
      <c r="O50" s="39"/>
      <c r="P50" s="36"/>
      <c r="R50" s="41" t="str">
        <f t="shared" si="5"/>
        <v/>
      </c>
      <c r="S50" s="42"/>
      <c r="T50" s="50" t="str">
        <f t="shared" si="6"/>
        <v/>
      </c>
    </row>
    <row r="51" spans="2:20" ht="12.75" hidden="1" customHeight="1" x14ac:dyDescent="0.2">
      <c r="B51" s="16" t="str">
        <f t="shared" ref="B51:B67" si="22">IF(OR(TRIM(N51)=0,TRIM(N51)=""),"",IF(IFERROR(TRIM(INDEX(QryItemNamed,MATCH(TRIM(N51),ITEM,0),2)),"")="Y","SPECIAL",LEFT(IFERROR(TRIM(INDEX(ITEM,MATCH(TRIM(N51),ITEM,0))),""),3)))</f>
        <v/>
      </c>
      <c r="C51" s="17" t="str">
        <f t="shared" ref="C51:C67" si="23">IF(OR(TRIM(N51)=0,TRIM(N51)=""),"",IF(IFERROR(TRIM(INDEX(QryItemNamed,MATCH(TRIM(N51),ITEM,0),2)),"")="Y",LEFT(IFERROR(TRIM(INDEX(ITEM,MATCH(TRIM(N51),ITEM,0))),""),3)&amp;RIGHT(IFERROR(TRIM(INDEX(ITEM,MATCH(TRIM(N51),ITEM,0))),""),5),RIGHT(IFERROR(TRIM(INDEX(ITEM,MATCH(TRIM(N51),ITEM,0))),""),5)))</f>
        <v/>
      </c>
      <c r="D51" s="18" t="str">
        <f t="shared" ref="D51:D67" si="24">IF(OR(TRIM(N51)=0,TRIM(N51)=""),"",IF(IFERROR(TRIM(INDEX(QryItemNamed,MATCH(TRIM(N51),ITEM,0),3)),"")="LS","LS",IF((SUM(G51:J51)+O51)=0,"",SUM(G51:J51)+O51)))</f>
        <v/>
      </c>
      <c r="E51" s="18" t="str">
        <f t="shared" ref="E51:E67" si="25">IF(OR(TRIM(N51)=0,TRIM(N51)=""),"",IF(IFERROR(TRIM(INDEX(QryItemNamed,MATCH(TRIM(N51),ITEM,0),3)),"")="LS","",IFERROR(TRIM(INDEX(QryItemNamed,MATCH(TRIM(N51),ITEM,0),3)),"")))</f>
        <v/>
      </c>
      <c r="F51" s="19" t="str">
        <f t="shared" ref="F51:F67" si="26">IF(OR(TRIM(N51)=0,TRIM(N51)=""),IF(P51="","",P51),IF(IFERROR(TRIM(INDEX(QryItemNamed,MATCH(TRIM(N51),ITEM,0),2)),"")="Y",TRIM(RIGHT(IFERROR(TRIM(INDEX(QryItemNamed,MATCH(TRIM(N51),ITEM,0),4)),"123456789012"),LEN(IFERROR(TRIM(INDEX(QryItemNamed,MATCH(TRIM(N51),ITEM,0),4)),"123456789012"))-9))&amp;P51,IFERROR(TRIM(INDEX(QryItemNamed,MATCH(TRIM(N51),ITEM,0),4))&amp;P51,"ITEM CODE DOES NOT EXIST IN ITEM MASTER")))</f>
        <v/>
      </c>
      <c r="G51" s="31"/>
      <c r="H51" s="31"/>
      <c r="I51" s="31"/>
      <c r="J51" s="31"/>
      <c r="K51" s="32"/>
      <c r="L51" s="30"/>
      <c r="M51" s="30"/>
      <c r="N51" s="10"/>
      <c r="O51" s="39"/>
      <c r="P51" s="36"/>
      <c r="R51" s="41" t="str">
        <f t="shared" ref="R51:R67" si="27">IF(OR(TRIM(N51)=0,TRIM(N51)=""),"",IFERROR(TRIM(INDEX(QryItemNamed,MATCH(TRIM(N51),ITEM,0),6)),""))</f>
        <v/>
      </c>
      <c r="S51" s="42"/>
      <c r="T51" s="50" t="str">
        <f t="shared" ref="T51:T67" si="28">IF(OR(TRIM(N51)=0,TRIM(N51)=""),"",IFERROR(TRIM(INDEX(QryItemNamed,MATCH(TRIM(N51),ITEM,0),7)),""))</f>
        <v/>
      </c>
    </row>
    <row r="52" spans="2:20" ht="12.75" hidden="1" customHeight="1" x14ac:dyDescent="0.2">
      <c r="B52" s="16" t="str">
        <f t="shared" si="22"/>
        <v/>
      </c>
      <c r="C52" s="17" t="str">
        <f t="shared" si="23"/>
        <v/>
      </c>
      <c r="D52" s="18" t="str">
        <f t="shared" si="24"/>
        <v/>
      </c>
      <c r="E52" s="18" t="str">
        <f t="shared" si="25"/>
        <v/>
      </c>
      <c r="F52" s="19" t="str">
        <f t="shared" si="26"/>
        <v/>
      </c>
      <c r="G52" s="31"/>
      <c r="H52" s="31"/>
      <c r="I52" s="31"/>
      <c r="J52" s="31"/>
      <c r="K52" s="32"/>
      <c r="L52" s="30"/>
      <c r="M52" s="30"/>
      <c r="N52" s="10"/>
      <c r="O52" s="39"/>
      <c r="P52" s="36"/>
      <c r="R52" s="41" t="str">
        <f t="shared" si="27"/>
        <v/>
      </c>
      <c r="S52" s="42"/>
      <c r="T52" s="50" t="str">
        <f t="shared" si="28"/>
        <v/>
      </c>
    </row>
    <row r="53" spans="2:20" ht="12.75" hidden="1" customHeight="1" x14ac:dyDescent="0.2">
      <c r="B53" s="16" t="str">
        <f t="shared" si="22"/>
        <v/>
      </c>
      <c r="C53" s="17" t="str">
        <f t="shared" si="23"/>
        <v/>
      </c>
      <c r="D53" s="18" t="str">
        <f t="shared" si="24"/>
        <v/>
      </c>
      <c r="E53" s="18" t="str">
        <f t="shared" si="25"/>
        <v/>
      </c>
      <c r="F53" s="19" t="str">
        <f t="shared" si="26"/>
        <v/>
      </c>
      <c r="G53" s="31"/>
      <c r="H53" s="31"/>
      <c r="I53" s="31"/>
      <c r="J53" s="31"/>
      <c r="K53" s="32"/>
      <c r="L53" s="30"/>
      <c r="M53" s="30"/>
      <c r="N53" s="10"/>
      <c r="O53" s="39"/>
      <c r="P53" s="36"/>
      <c r="R53" s="41" t="str">
        <f t="shared" si="27"/>
        <v/>
      </c>
      <c r="S53" s="42"/>
      <c r="T53" s="50" t="str">
        <f t="shared" si="28"/>
        <v/>
      </c>
    </row>
    <row r="54" spans="2:20" ht="12.75" hidden="1" customHeight="1" x14ac:dyDescent="0.2">
      <c r="B54" s="16" t="str">
        <f t="shared" si="22"/>
        <v/>
      </c>
      <c r="C54" s="17" t="str">
        <f t="shared" si="23"/>
        <v/>
      </c>
      <c r="D54" s="18" t="str">
        <f t="shared" si="24"/>
        <v/>
      </c>
      <c r="E54" s="18" t="str">
        <f t="shared" si="25"/>
        <v/>
      </c>
      <c r="F54" s="19" t="str">
        <f t="shared" si="26"/>
        <v/>
      </c>
      <c r="G54" s="31"/>
      <c r="H54" s="31"/>
      <c r="I54" s="31"/>
      <c r="J54" s="31"/>
      <c r="K54" s="32"/>
      <c r="L54" s="30"/>
      <c r="M54" s="30"/>
      <c r="N54" s="10"/>
      <c r="O54" s="39"/>
      <c r="P54" s="36"/>
      <c r="R54" s="41" t="str">
        <f t="shared" si="27"/>
        <v/>
      </c>
      <c r="S54" s="42"/>
      <c r="T54" s="50" t="str">
        <f t="shared" si="28"/>
        <v/>
      </c>
    </row>
    <row r="55" spans="2:20" ht="12.75" hidden="1" customHeight="1" x14ac:dyDescent="0.2">
      <c r="B55" s="16" t="str">
        <f t="shared" si="22"/>
        <v/>
      </c>
      <c r="C55" s="17" t="str">
        <f t="shared" si="23"/>
        <v/>
      </c>
      <c r="D55" s="18" t="str">
        <f t="shared" si="24"/>
        <v/>
      </c>
      <c r="E55" s="18" t="str">
        <f t="shared" si="25"/>
        <v/>
      </c>
      <c r="F55" s="19" t="str">
        <f t="shared" si="26"/>
        <v/>
      </c>
      <c r="G55" s="31"/>
      <c r="H55" s="31"/>
      <c r="I55" s="31"/>
      <c r="J55" s="31"/>
      <c r="K55" s="32"/>
      <c r="L55" s="30"/>
      <c r="M55" s="30"/>
      <c r="N55" s="10"/>
      <c r="O55" s="39"/>
      <c r="P55" s="36"/>
      <c r="R55" s="41" t="str">
        <f t="shared" si="27"/>
        <v/>
      </c>
      <c r="S55" s="42"/>
      <c r="T55" s="50" t="str">
        <f t="shared" si="28"/>
        <v/>
      </c>
    </row>
    <row r="56" spans="2:20" ht="12.75" hidden="1" customHeight="1" x14ac:dyDescent="0.2">
      <c r="B56" s="16" t="str">
        <f t="shared" si="22"/>
        <v/>
      </c>
      <c r="C56" s="17" t="str">
        <f t="shared" si="23"/>
        <v/>
      </c>
      <c r="D56" s="18" t="str">
        <f t="shared" si="24"/>
        <v/>
      </c>
      <c r="E56" s="18" t="str">
        <f t="shared" si="25"/>
        <v/>
      </c>
      <c r="F56" s="19" t="str">
        <f t="shared" si="26"/>
        <v/>
      </c>
      <c r="G56" s="31"/>
      <c r="H56" s="31"/>
      <c r="I56" s="31"/>
      <c r="J56" s="31"/>
      <c r="K56" s="32"/>
      <c r="L56" s="30"/>
      <c r="M56" s="30"/>
      <c r="N56" s="10"/>
      <c r="O56" s="39"/>
      <c r="P56" s="36"/>
      <c r="R56" s="41" t="str">
        <f t="shared" si="27"/>
        <v/>
      </c>
      <c r="S56" s="42"/>
      <c r="T56" s="50" t="str">
        <f t="shared" si="28"/>
        <v/>
      </c>
    </row>
    <row r="57" spans="2:20" ht="12.75" hidden="1" customHeight="1" x14ac:dyDescent="0.2">
      <c r="B57" s="16" t="str">
        <f t="shared" si="22"/>
        <v/>
      </c>
      <c r="C57" s="17" t="str">
        <f t="shared" si="23"/>
        <v/>
      </c>
      <c r="D57" s="18" t="str">
        <f t="shared" si="24"/>
        <v/>
      </c>
      <c r="E57" s="18" t="str">
        <f t="shared" si="25"/>
        <v/>
      </c>
      <c r="F57" s="19" t="str">
        <f t="shared" si="26"/>
        <v/>
      </c>
      <c r="G57" s="31"/>
      <c r="H57" s="31"/>
      <c r="I57" s="31"/>
      <c r="J57" s="31"/>
      <c r="K57" s="32"/>
      <c r="L57" s="30"/>
      <c r="M57" s="30"/>
      <c r="N57" s="10"/>
      <c r="O57" s="39"/>
      <c r="P57" s="36"/>
      <c r="R57" s="41" t="str">
        <f t="shared" si="27"/>
        <v/>
      </c>
      <c r="S57" s="42"/>
      <c r="T57" s="50" t="str">
        <f t="shared" si="28"/>
        <v/>
      </c>
    </row>
    <row r="58" spans="2:20" ht="12.75" hidden="1" customHeight="1" x14ac:dyDescent="0.2">
      <c r="B58" s="16" t="str">
        <f t="shared" si="22"/>
        <v/>
      </c>
      <c r="C58" s="17" t="str">
        <f t="shared" si="23"/>
        <v/>
      </c>
      <c r="D58" s="18" t="str">
        <f t="shared" si="24"/>
        <v/>
      </c>
      <c r="E58" s="18" t="str">
        <f t="shared" si="25"/>
        <v/>
      </c>
      <c r="F58" s="19" t="str">
        <f t="shared" si="26"/>
        <v/>
      </c>
      <c r="G58" s="31"/>
      <c r="H58" s="31"/>
      <c r="I58" s="31"/>
      <c r="J58" s="31"/>
      <c r="K58" s="32"/>
      <c r="L58" s="30"/>
      <c r="M58" s="30"/>
      <c r="N58" s="10"/>
      <c r="O58" s="39"/>
      <c r="P58" s="36"/>
      <c r="R58" s="41" t="str">
        <f t="shared" si="27"/>
        <v/>
      </c>
      <c r="S58" s="42"/>
      <c r="T58" s="50" t="str">
        <f t="shared" si="28"/>
        <v/>
      </c>
    </row>
    <row r="59" spans="2:20" ht="12.75" hidden="1" customHeight="1" x14ac:dyDescent="0.2">
      <c r="B59" s="16" t="str">
        <f t="shared" si="22"/>
        <v/>
      </c>
      <c r="C59" s="17" t="str">
        <f t="shared" si="23"/>
        <v/>
      </c>
      <c r="D59" s="18" t="str">
        <f t="shared" si="24"/>
        <v/>
      </c>
      <c r="E59" s="18" t="str">
        <f t="shared" si="25"/>
        <v/>
      </c>
      <c r="F59" s="19" t="str">
        <f t="shared" si="26"/>
        <v/>
      </c>
      <c r="G59" s="31"/>
      <c r="H59" s="31"/>
      <c r="I59" s="31"/>
      <c r="J59" s="31"/>
      <c r="K59" s="32"/>
      <c r="L59" s="30"/>
      <c r="M59" s="30"/>
      <c r="N59" s="10"/>
      <c r="O59" s="39"/>
      <c r="P59" s="36"/>
      <c r="R59" s="41" t="str">
        <f t="shared" si="27"/>
        <v/>
      </c>
      <c r="S59" s="42"/>
      <c r="T59" s="50" t="str">
        <f t="shared" si="28"/>
        <v/>
      </c>
    </row>
    <row r="60" spans="2:20" ht="12.75" hidden="1" customHeight="1" x14ac:dyDescent="0.2">
      <c r="B60" s="16" t="str">
        <f t="shared" si="22"/>
        <v/>
      </c>
      <c r="C60" s="17" t="str">
        <f t="shared" si="23"/>
        <v/>
      </c>
      <c r="D60" s="18" t="str">
        <f t="shared" si="24"/>
        <v/>
      </c>
      <c r="E60" s="18" t="str">
        <f t="shared" si="25"/>
        <v/>
      </c>
      <c r="F60" s="19" t="str">
        <f t="shared" si="26"/>
        <v/>
      </c>
      <c r="G60" s="31"/>
      <c r="H60" s="31"/>
      <c r="I60" s="31"/>
      <c r="J60" s="31"/>
      <c r="K60" s="32"/>
      <c r="L60" s="30"/>
      <c r="M60" s="30"/>
      <c r="N60" s="10"/>
      <c r="O60" s="39"/>
      <c r="P60" s="36"/>
      <c r="R60" s="41" t="str">
        <f t="shared" si="27"/>
        <v/>
      </c>
      <c r="S60" s="42"/>
      <c r="T60" s="50" t="str">
        <f t="shared" si="28"/>
        <v/>
      </c>
    </row>
    <row r="61" spans="2:20" ht="12.75" hidden="1" customHeight="1" x14ac:dyDescent="0.2">
      <c r="B61" s="16" t="str">
        <f t="shared" si="22"/>
        <v/>
      </c>
      <c r="C61" s="17" t="str">
        <f t="shared" si="23"/>
        <v/>
      </c>
      <c r="D61" s="18" t="str">
        <f t="shared" si="24"/>
        <v/>
      </c>
      <c r="E61" s="18" t="str">
        <f t="shared" si="25"/>
        <v/>
      </c>
      <c r="F61" s="19" t="str">
        <f t="shared" si="26"/>
        <v/>
      </c>
      <c r="G61" s="31"/>
      <c r="H61" s="31"/>
      <c r="I61" s="31"/>
      <c r="J61" s="31"/>
      <c r="K61" s="32"/>
      <c r="L61" s="30"/>
      <c r="M61" s="30"/>
      <c r="N61" s="10"/>
      <c r="O61" s="39"/>
      <c r="P61" s="36"/>
      <c r="R61" s="41" t="str">
        <f t="shared" si="27"/>
        <v/>
      </c>
      <c r="S61" s="42"/>
      <c r="T61" s="50" t="str">
        <f t="shared" si="28"/>
        <v/>
      </c>
    </row>
    <row r="62" spans="2:20" ht="12.75" hidden="1" customHeight="1" x14ac:dyDescent="0.2">
      <c r="B62" s="16" t="str">
        <f t="shared" si="22"/>
        <v/>
      </c>
      <c r="C62" s="17" t="str">
        <f t="shared" si="23"/>
        <v/>
      </c>
      <c r="D62" s="18" t="str">
        <f t="shared" si="24"/>
        <v/>
      </c>
      <c r="E62" s="18" t="str">
        <f t="shared" si="25"/>
        <v/>
      </c>
      <c r="F62" s="19" t="str">
        <f t="shared" si="26"/>
        <v/>
      </c>
      <c r="G62" s="31"/>
      <c r="H62" s="31"/>
      <c r="I62" s="31"/>
      <c r="J62" s="31"/>
      <c r="K62" s="32"/>
      <c r="L62" s="30"/>
      <c r="M62" s="30"/>
      <c r="N62" s="10"/>
      <c r="O62" s="39"/>
      <c r="P62" s="36"/>
      <c r="R62" s="41" t="str">
        <f t="shared" si="27"/>
        <v/>
      </c>
      <c r="S62" s="42"/>
      <c r="T62" s="50" t="str">
        <f t="shared" si="28"/>
        <v/>
      </c>
    </row>
    <row r="63" spans="2:20" ht="12.75" hidden="1" customHeight="1" x14ac:dyDescent="0.2">
      <c r="B63" s="16" t="str">
        <f t="shared" si="22"/>
        <v/>
      </c>
      <c r="C63" s="17" t="str">
        <f t="shared" si="23"/>
        <v/>
      </c>
      <c r="D63" s="18" t="str">
        <f t="shared" si="24"/>
        <v/>
      </c>
      <c r="E63" s="18" t="str">
        <f t="shared" si="25"/>
        <v/>
      </c>
      <c r="F63" s="19" t="str">
        <f t="shared" si="26"/>
        <v/>
      </c>
      <c r="G63" s="31"/>
      <c r="H63" s="31"/>
      <c r="I63" s="31"/>
      <c r="J63" s="31"/>
      <c r="K63" s="32"/>
      <c r="L63" s="30"/>
      <c r="M63" s="30"/>
      <c r="N63" s="10"/>
      <c r="O63" s="39"/>
      <c r="P63" s="36"/>
      <c r="R63" s="41" t="str">
        <f t="shared" si="27"/>
        <v/>
      </c>
      <c r="S63" s="42"/>
      <c r="T63" s="50" t="str">
        <f t="shared" si="28"/>
        <v/>
      </c>
    </row>
    <row r="64" spans="2:20" ht="12.75" hidden="1" customHeight="1" x14ac:dyDescent="0.2">
      <c r="B64" s="16" t="str">
        <f t="shared" si="22"/>
        <v/>
      </c>
      <c r="C64" s="17" t="str">
        <f t="shared" si="23"/>
        <v/>
      </c>
      <c r="D64" s="18" t="str">
        <f t="shared" si="24"/>
        <v/>
      </c>
      <c r="E64" s="18" t="str">
        <f t="shared" si="25"/>
        <v/>
      </c>
      <c r="F64" s="19" t="str">
        <f t="shared" si="26"/>
        <v/>
      </c>
      <c r="G64" s="31"/>
      <c r="H64" s="31"/>
      <c r="I64" s="31"/>
      <c r="J64" s="31"/>
      <c r="K64" s="32"/>
      <c r="L64" s="30"/>
      <c r="M64" s="30"/>
      <c r="N64" s="10"/>
      <c r="O64" s="39"/>
      <c r="P64" s="36"/>
      <c r="R64" s="41" t="str">
        <f t="shared" si="27"/>
        <v/>
      </c>
      <c r="S64" s="42"/>
      <c r="T64" s="50" t="str">
        <f t="shared" si="28"/>
        <v/>
      </c>
    </row>
    <row r="65" spans="2:20" ht="12.75" hidden="1" customHeight="1" x14ac:dyDescent="0.2">
      <c r="B65" s="16" t="str">
        <f t="shared" si="22"/>
        <v/>
      </c>
      <c r="C65" s="17" t="str">
        <f t="shared" si="23"/>
        <v/>
      </c>
      <c r="D65" s="18" t="str">
        <f t="shared" si="24"/>
        <v/>
      </c>
      <c r="E65" s="18" t="str">
        <f t="shared" si="25"/>
        <v/>
      </c>
      <c r="F65" s="19" t="str">
        <f t="shared" si="26"/>
        <v/>
      </c>
      <c r="G65" s="31"/>
      <c r="H65" s="31"/>
      <c r="I65" s="31"/>
      <c r="J65" s="31"/>
      <c r="K65" s="32"/>
      <c r="L65" s="30"/>
      <c r="M65" s="30"/>
      <c r="N65" s="10"/>
      <c r="O65" s="39"/>
      <c r="P65" s="36"/>
      <c r="R65" s="41" t="str">
        <f t="shared" si="27"/>
        <v/>
      </c>
      <c r="S65" s="42"/>
      <c r="T65" s="50" t="str">
        <f t="shared" si="28"/>
        <v/>
      </c>
    </row>
    <row r="66" spans="2:20" ht="12.75" hidden="1" customHeight="1" x14ac:dyDescent="0.2">
      <c r="B66" s="16" t="str">
        <f t="shared" si="22"/>
        <v/>
      </c>
      <c r="C66" s="17" t="str">
        <f t="shared" si="23"/>
        <v/>
      </c>
      <c r="D66" s="18" t="str">
        <f t="shared" si="24"/>
        <v/>
      </c>
      <c r="E66" s="18" t="str">
        <f t="shared" si="25"/>
        <v/>
      </c>
      <c r="F66" s="19" t="str">
        <f t="shared" si="26"/>
        <v/>
      </c>
      <c r="G66" s="31"/>
      <c r="H66" s="31"/>
      <c r="I66" s="31"/>
      <c r="J66" s="31"/>
      <c r="K66" s="32"/>
      <c r="L66" s="30"/>
      <c r="M66" s="30"/>
      <c r="N66" s="10"/>
      <c r="O66" s="39"/>
      <c r="P66" s="36"/>
      <c r="R66" s="41" t="str">
        <f t="shared" si="27"/>
        <v/>
      </c>
      <c r="S66" s="42"/>
      <c r="T66" s="50" t="str">
        <f t="shared" si="28"/>
        <v/>
      </c>
    </row>
    <row r="67" spans="2:20" ht="12.75" customHeight="1" thickBot="1" x14ac:dyDescent="0.25">
      <c r="B67" s="20" t="str">
        <f t="shared" si="22"/>
        <v/>
      </c>
      <c r="C67" s="21" t="str">
        <f t="shared" si="23"/>
        <v/>
      </c>
      <c r="D67" s="22" t="str">
        <f t="shared" si="24"/>
        <v/>
      </c>
      <c r="E67" s="22" t="str">
        <f t="shared" si="25"/>
        <v/>
      </c>
      <c r="F67" s="23" t="str">
        <f t="shared" si="26"/>
        <v/>
      </c>
      <c r="G67" s="33"/>
      <c r="H67" s="33"/>
      <c r="I67" s="33"/>
      <c r="J67" s="33"/>
      <c r="K67" s="34"/>
      <c r="L67" s="30"/>
      <c r="M67" s="30"/>
      <c r="N67" s="24"/>
      <c r="O67" s="40"/>
      <c r="P67" s="37"/>
      <c r="R67" s="43" t="str">
        <f t="shared" si="27"/>
        <v/>
      </c>
      <c r="S67" s="44"/>
      <c r="T67" s="50" t="str">
        <f t="shared" si="28"/>
        <v/>
      </c>
    </row>
  </sheetData>
  <mergeCells count="21">
    <mergeCell ref="C14:C15"/>
    <mergeCell ref="D14:D15"/>
    <mergeCell ref="E14:E15"/>
    <mergeCell ref="F14:F15"/>
    <mergeCell ref="G14:G15"/>
    <mergeCell ref="O9:P9"/>
    <mergeCell ref="R13:S15"/>
    <mergeCell ref="B8:F8"/>
    <mergeCell ref="G8:P8"/>
    <mergeCell ref="O12:P12"/>
    <mergeCell ref="O11:P11"/>
    <mergeCell ref="O10:P10"/>
    <mergeCell ref="H14:H15"/>
    <mergeCell ref="I14:I15"/>
    <mergeCell ref="N13:N15"/>
    <mergeCell ref="P13:P15"/>
    <mergeCell ref="O13:O15"/>
    <mergeCell ref="J14:J15"/>
    <mergeCell ref="B12:K13"/>
    <mergeCell ref="K14:K15"/>
    <mergeCell ref="B14:B15"/>
  </mergeCells>
  <phoneticPr fontId="0" type="noConversion"/>
  <conditionalFormatting sqref="F16:F67">
    <cfRule type="expression" priority="3" stopIfTrue="1">
      <formula>N16=""</formula>
    </cfRule>
    <cfRule type="expression" dxfId="1" priority="4">
      <formula>$F16="ITEM CODE DOES NOT EXIST IN ITEM MASTER"</formula>
    </cfRule>
  </conditionalFormatting>
  <conditionalFormatting sqref="P16:P67">
    <cfRule type="expression" priority="1" stopIfTrue="1">
      <formula>$N16=""</formula>
    </cfRule>
    <cfRule type="expression" dxfId="0" priority="2">
      <formula>$T16=1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Single_Bridge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Geckle, David</cp:lastModifiedBy>
  <cp:lastPrinted>2015-05-19T20:08:47Z</cp:lastPrinted>
  <dcterms:created xsi:type="dcterms:W3CDTF">2005-08-16T18:59:51Z</dcterms:created>
  <dcterms:modified xsi:type="dcterms:W3CDTF">2023-09-07T14:26:57Z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