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defaultThemeVersion="124226"/>
  <mc:AlternateContent xmlns:mc="http://schemas.openxmlformats.org/markup-compatibility/2006">
    <mc:Choice Requires="x15">
      <x15ac:absPath xmlns:x15ac="http://schemas.microsoft.com/office/spreadsheetml/2010/11/ac" url="c:\users\cwarner\appdata\local\bentley\projectwise\workingdir\ohiodot-pw.bentley.com_ohiodot-pw-02\charissa.warner@dot.ohio.gov\d0258600\"/>
    </mc:Choice>
  </mc:AlternateContent>
  <xr:revisionPtr revIDLastSave="0" documentId="13_ncr:1_{02C21C5E-EC33-4491-A3FC-0C5FE9246526}" xr6:coauthVersionLast="47" xr6:coauthVersionMax="47" xr10:uidLastSave="{00000000-0000-0000-0000-000000000000}"/>
  <bookViews>
    <workbookView xWindow="3840" yWindow="3840" windowWidth="21600" windowHeight="11385" tabRatio="851" xr2:uid="{00000000-000D-0000-FFFF-FFFF00000000}"/>
  </bookViews>
  <sheets>
    <sheet name="TABLE" sheetId="1" r:id="rId1"/>
    <sheet name="Series Bar Increment" sheetId="2" r:id="rId2"/>
    <sheet name="Long_Horz_Bar_Lap_Calcs" sheetId="3" r:id="rId3"/>
    <sheet name="Spiral_Bar_Weight" sheetId="4" r:id="rId4"/>
  </sheets>
  <definedNames>
    <definedName name="_xlnm.Print_Area" localSheetId="1">'Series Bar Increment'!$A$1:$L$43</definedName>
    <definedName name="_xlnm.Print_Area" localSheetId="0">TABLE!$B$75:$J$126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0" i="1" l="1"/>
  <c r="D5" i="1"/>
  <c r="H5" i="1" s="1"/>
  <c r="B5" i="1"/>
  <c r="D7" i="1"/>
  <c r="J47" i="2" l="1"/>
  <c r="J39" i="2"/>
  <c r="J31" i="2"/>
  <c r="J23" i="2"/>
  <c r="H5" i="4" l="1"/>
  <c r="U12" i="4" l="1"/>
  <c r="Y11" i="4"/>
  <c r="AW11" i="4"/>
  <c r="AI11" i="4"/>
  <c r="H6" i="4"/>
  <c r="AY11" i="4" s="1"/>
  <c r="AE11" i="4"/>
  <c r="W12" i="4" s="1"/>
  <c r="C6" i="4"/>
  <c r="U11" i="4" s="1"/>
  <c r="S11" i="4"/>
  <c r="AS11" i="4" l="1"/>
  <c r="AA12" i="4" s="1"/>
  <c r="AK11" i="4"/>
  <c r="Y12" i="4" s="1"/>
  <c r="S13" i="4" s="1"/>
  <c r="AE12" i="4"/>
  <c r="C11" i="4"/>
  <c r="Q12" i="4"/>
  <c r="Q13" i="4" s="1"/>
  <c r="Q14" i="4" l="1"/>
  <c r="Q15" i="4" s="1"/>
  <c r="C15" i="4" s="1"/>
  <c r="U13" i="4"/>
  <c r="S14" i="4" s="1"/>
  <c r="C12" i="4"/>
  <c r="C13" i="4"/>
  <c r="H48" i="2"/>
  <c r="H47" i="2"/>
  <c r="H40" i="2"/>
  <c r="H39" i="2"/>
  <c r="Q17" i="4" l="1"/>
  <c r="C17" i="4" s="1"/>
  <c r="C14" i="4"/>
  <c r="C21" i="4" l="1"/>
  <c r="H32" i="2" l="1"/>
  <c r="H31" i="2"/>
  <c r="B55" i="1"/>
  <c r="H55" i="1"/>
  <c r="H51" i="1"/>
  <c r="B51" i="1"/>
  <c r="B48" i="1"/>
  <c r="H48" i="1"/>
  <c r="H47" i="1"/>
  <c r="B47" i="1"/>
  <c r="D117" i="1" l="1"/>
  <c r="H117" i="1" s="1"/>
  <c r="B117" i="1"/>
  <c r="B119" i="1"/>
  <c r="D119" i="1"/>
  <c r="H119" i="1" s="1"/>
  <c r="H46" i="1" l="1"/>
  <c r="B46" i="1"/>
  <c r="D107" i="1" l="1"/>
  <c r="H107" i="1" s="1"/>
  <c r="B107" i="1"/>
  <c r="D122" i="1" l="1"/>
  <c r="H122" i="1" s="1"/>
  <c r="B122" i="1"/>
  <c r="D121" i="1"/>
  <c r="H121" i="1" s="1"/>
  <c r="B121" i="1"/>
  <c r="D118" i="1"/>
  <c r="H118" i="1" s="1"/>
  <c r="B118" i="1"/>
  <c r="D116" i="1"/>
  <c r="H116" i="1" s="1"/>
  <c r="B116" i="1"/>
  <c r="D115" i="1" l="1"/>
  <c r="D113" i="1"/>
  <c r="D112" i="1"/>
  <c r="D109" i="1"/>
  <c r="D106" i="1"/>
  <c r="D105" i="1"/>
  <c r="D103" i="1"/>
  <c r="D102" i="1"/>
  <c r="D101" i="1"/>
  <c r="D100" i="1"/>
  <c r="D97" i="1" l="1"/>
  <c r="D96" i="1"/>
  <c r="D94" i="1"/>
  <c r="D92" i="1"/>
  <c r="D91" i="1"/>
  <c r="D90" i="1"/>
  <c r="D89" i="1"/>
  <c r="D87" i="1"/>
  <c r="D86" i="1"/>
  <c r="D85" i="1"/>
  <c r="D84" i="1"/>
  <c r="D83" i="1"/>
  <c r="D82" i="1"/>
  <c r="D81" i="1"/>
  <c r="B115" i="1"/>
  <c r="H113" i="1"/>
  <c r="B113" i="1"/>
  <c r="B112" i="1"/>
  <c r="H106" i="1"/>
  <c r="H105" i="1"/>
  <c r="B106" i="1"/>
  <c r="B105" i="1"/>
  <c r="B103" i="1"/>
  <c r="B102" i="1"/>
  <c r="H115" i="1" l="1"/>
  <c r="H103" i="1"/>
  <c r="H102" i="1"/>
  <c r="H112" i="1"/>
  <c r="H109" i="1"/>
  <c r="B109" i="1"/>
  <c r="H101" i="1"/>
  <c r="B101" i="1"/>
  <c r="H100" i="1"/>
  <c r="B100" i="1"/>
  <c r="B43" i="1" l="1"/>
  <c r="H43" i="1"/>
  <c r="B39" i="1"/>
  <c r="H39" i="1"/>
  <c r="B36" i="1" l="1"/>
  <c r="H36" i="1"/>
  <c r="H35" i="1"/>
  <c r="B35" i="1"/>
  <c r="B34" i="1"/>
  <c r="H72" i="1"/>
  <c r="B72" i="1"/>
  <c r="B69" i="1"/>
  <c r="H69" i="1"/>
  <c r="H65" i="1"/>
  <c r="B65" i="1"/>
  <c r="H34" i="1" l="1"/>
  <c r="H62" i="1"/>
  <c r="B62" i="1"/>
  <c r="H61" i="1"/>
  <c r="B61" i="1"/>
  <c r="H59" i="1"/>
  <c r="H60" i="1"/>
  <c r="B60" i="1"/>
  <c r="B59" i="1"/>
  <c r="H22" i="1" l="1"/>
  <c r="B22" i="1"/>
  <c r="H21" i="1" l="1"/>
  <c r="H19" i="1"/>
  <c r="B21" i="1"/>
  <c r="B19" i="1"/>
  <c r="H18" i="1"/>
  <c r="H17" i="1"/>
  <c r="H16" i="1"/>
  <c r="B18" i="1"/>
  <c r="B17" i="1"/>
  <c r="B16" i="1"/>
  <c r="B15" i="1"/>
  <c r="H14" i="1" l="1"/>
  <c r="H13" i="1"/>
  <c r="B13" i="1"/>
  <c r="H23" i="1" l="1"/>
  <c r="B23" i="1"/>
  <c r="H32" i="1" l="1"/>
  <c r="B32" i="1"/>
  <c r="H12" i="1" l="1"/>
  <c r="B12" i="1"/>
  <c r="B11" i="1"/>
  <c r="B31" i="1"/>
  <c r="H31" i="1" l="1"/>
  <c r="H11" i="1"/>
  <c r="H8" i="1" l="1"/>
  <c r="B8" i="1"/>
  <c r="H7" i="1"/>
  <c r="H29" i="1"/>
  <c r="H30" i="1"/>
  <c r="B30" i="1"/>
  <c r="B29" i="1"/>
  <c r="H28" i="1"/>
  <c r="B28" i="1"/>
  <c r="H26" i="1"/>
  <c r="B26" i="1"/>
  <c r="H25" i="1"/>
  <c r="B25" i="1"/>
  <c r="B7" i="1"/>
  <c r="B14" i="1"/>
  <c r="H92" i="1" l="1"/>
  <c r="B92" i="1"/>
  <c r="H91" i="1"/>
  <c r="B91" i="1"/>
  <c r="H90" i="1"/>
  <c r="B90" i="1"/>
  <c r="H89" i="1"/>
  <c r="B89" i="1"/>
  <c r="H87" i="1" l="1"/>
  <c r="B87" i="1"/>
  <c r="H86" i="1"/>
  <c r="B86" i="1"/>
  <c r="H96" i="1"/>
  <c r="H83" i="1"/>
  <c r="D79" i="1"/>
  <c r="H79" i="1" s="1"/>
  <c r="H97" i="1"/>
  <c r="B97" i="1"/>
  <c r="B96" i="1"/>
  <c r="B95" i="1"/>
  <c r="H94" i="1"/>
  <c r="B94" i="1"/>
  <c r="B93" i="1"/>
  <c r="H85" i="1"/>
  <c r="B85" i="1"/>
  <c r="H84" i="1"/>
  <c r="B84" i="1"/>
  <c r="B83" i="1"/>
  <c r="H82" i="1"/>
  <c r="B82" i="1"/>
  <c r="H81" i="1"/>
  <c r="B81" i="1"/>
  <c r="B80" i="1"/>
  <c r="B79" i="1"/>
  <c r="H126" i="1" l="1"/>
  <c r="H73" i="1" l="1"/>
  <c r="B73" i="1"/>
  <c r="H16" i="2" l="1"/>
  <c r="H15" i="2"/>
  <c r="H8" i="2"/>
  <c r="H7" i="2"/>
  <c r="J15" i="2" l="1"/>
  <c r="J7" i="2"/>
  <c r="H23" i="2"/>
  <c r="H58" i="1" l="1"/>
  <c r="P17" i="3"/>
  <c r="Z15" i="3"/>
  <c r="V15" i="3"/>
  <c r="B14" i="3"/>
  <c r="C11" i="3"/>
  <c r="C4" i="3"/>
  <c r="N15" i="3" s="1"/>
  <c r="H24" i="2"/>
  <c r="B58" i="1"/>
  <c r="N17" i="3" l="1"/>
  <c r="D11" i="3"/>
  <c r="H74" i="1"/>
  <c r="H127" i="1" s="1"/>
  <c r="H128" i="1" s="1"/>
  <c r="X15" i="3" l="1"/>
  <c r="T17" i="3" s="1"/>
  <c r="T15" i="3"/>
  <c r="R17" i="3" l="1"/>
  <c r="C15" i="3"/>
  <c r="N18" i="3" l="1"/>
  <c r="C17" i="3"/>
  <c r="C18" i="3" l="1"/>
  <c r="N20" i="3"/>
  <c r="P20" i="3" s="1"/>
  <c r="C20" i="3" l="1"/>
</calcChain>
</file>

<file path=xl/sharedStrings.xml><?xml version="1.0" encoding="utf-8"?>
<sst xmlns="http://schemas.openxmlformats.org/spreadsheetml/2006/main" count="534" uniqueCount="193">
  <si>
    <t>MARK</t>
  </si>
  <si>
    <t>LENGTH</t>
  </si>
  <si>
    <t>WEIGHT</t>
  </si>
  <si>
    <t>TYPE</t>
  </si>
  <si>
    <t>DIMENSION</t>
  </si>
  <si>
    <t>A</t>
  </si>
  <si>
    <t>B</t>
  </si>
  <si>
    <t>TOTAL</t>
  </si>
  <si>
    <t>-</t>
  </si>
  <si>
    <t>STR.</t>
  </si>
  <si>
    <t>D</t>
  </si>
  <si>
    <t>Reinforcing Steel Weights in lbs/ft</t>
  </si>
  <si>
    <t>No.</t>
  </si>
  <si>
    <t>lbs/ft</t>
  </si>
  <si>
    <t>TOTAL WEIGHT</t>
  </si>
  <si>
    <t>Enter Bar Marks Below</t>
  </si>
  <si>
    <t>TO</t>
  </si>
  <si>
    <t>01</t>
  </si>
  <si>
    <t>F</t>
  </si>
  <si>
    <t>Longest Bar in Series</t>
  </si>
  <si>
    <t>Shortest Bar in Series</t>
  </si>
  <si>
    <t>Series Reinforcing Steel Increment Calculator</t>
  </si>
  <si>
    <t>No. of Bars in Series</t>
  </si>
  <si>
    <t xml:space="preserve">ft - </t>
  </si>
  <si>
    <t>in</t>
  </si>
  <si>
    <t>Notes in non-printable area.</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</si>
  <si>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</si>
  <si>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Input into the feet field can be in whole feet or decimal feet.  If using decimal feet, then leave the inch input fields blank.</t>
  </si>
  <si>
    <t>Version 1.1 - August 2010</t>
  </si>
  <si>
    <t>Overall Concrete Length</t>
  </si>
  <si>
    <t xml:space="preserve">L = </t>
  </si>
  <si>
    <t>feet</t>
  </si>
  <si>
    <t>Lap Length (Per BDM Fig 303)</t>
  </si>
  <si>
    <t xml:space="preserve">Lap = </t>
  </si>
  <si>
    <t>inches</t>
  </si>
  <si>
    <t xml:space="preserve">Bar Length = </t>
  </si>
  <si>
    <t>Remainder Bar Length "X"</t>
  </si>
  <si>
    <t xml:space="preserve">X = </t>
  </si>
  <si>
    <t xml:space="preserve"> - (</t>
  </si>
  <si>
    <t xml:space="preserve"> x </t>
  </si>
  <si>
    <t xml:space="preserve">) - ( </t>
  </si>
  <si>
    <t xml:space="preserve"> ) + ( </t>
  </si>
  <si>
    <t>)</t>
  </si>
  <si>
    <t xml:space="preserve"> feet</t>
  </si>
  <si>
    <t xml:space="preserve"> - </t>
  </si>
  <si>
    <t xml:space="preserve"> + </t>
  </si>
  <si>
    <t xml:space="preserve">' - </t>
  </si>
  <si>
    <t>"</t>
  </si>
  <si>
    <t>See also: I:\common\squad bravo\Design\Rebar\full_bars_plus_1_odd.pdf</t>
  </si>
  <si>
    <t>Notes</t>
  </si>
  <si>
    <t>uStation</t>
  </si>
  <si>
    <t>Color #</t>
  </si>
  <si>
    <t>02</t>
  </si>
  <si>
    <t>Actual Increment</t>
  </si>
  <si>
    <t>Rounded Increment:</t>
  </si>
  <si>
    <t>03</t>
  </si>
  <si>
    <t>04</t>
  </si>
  <si>
    <t>*F</t>
  </si>
  <si>
    <t>11' - 5"</t>
  </si>
  <si>
    <t>7' - 3"</t>
  </si>
  <si>
    <t>SUB-TOTAL FOR SUPERSTRUCTURE</t>
  </si>
  <si>
    <t>F604</t>
  </si>
  <si>
    <t>05</t>
  </si>
  <si>
    <t>06</t>
  </si>
  <si>
    <t>07</t>
  </si>
  <si>
    <t>08</t>
  </si>
  <si>
    <t>9' - 3"</t>
  </si>
  <si>
    <t>09</t>
  </si>
  <si>
    <t>S</t>
  </si>
  <si>
    <t>2'-9"</t>
  </si>
  <si>
    <t>1'-3"</t>
  </si>
  <si>
    <t>U-ish bar I made up for corners</t>
  </si>
  <si>
    <t>7"</t>
  </si>
  <si>
    <t>1'-7"</t>
  </si>
  <si>
    <t>1'-1"</t>
  </si>
  <si>
    <t>*S</t>
  </si>
  <si>
    <t>Edge B402 bar laps S504 &amp; S506</t>
  </si>
  <si>
    <t>No. 5 Bars</t>
  </si>
  <si>
    <t>B501 Phase 2, laps S401.</t>
  </si>
  <si>
    <t>B501 Phase 3, laps S401.</t>
  </si>
  <si>
    <t>Rectangular bar I made up for corners. goes inside S501.</t>
  </si>
  <si>
    <t>Longer B501 bar for corners (Phase 2, top mat).</t>
  </si>
  <si>
    <t>Longer B501 bar for corners (Phase 3, top mat).</t>
  </si>
  <si>
    <t>B501 Phase 2, bottom mat.</t>
  </si>
  <si>
    <t>Longer B501 bar for corners (Phase 2, bottom mat).</t>
  </si>
  <si>
    <t>10</t>
  </si>
  <si>
    <t>B501 Phase 3, bottom mat.</t>
  </si>
  <si>
    <t>11</t>
  </si>
  <si>
    <t>Longer B501 bar for corners (Phase 3, bottom mat).</t>
  </si>
  <si>
    <t>A bar</t>
  </si>
  <si>
    <t>No. 10 Bar</t>
  </si>
  <si>
    <t>No. bar</t>
  </si>
  <si>
    <t>Checked</t>
  </si>
  <si>
    <t>1/23/15</t>
  </si>
  <si>
    <t>Date</t>
  </si>
  <si>
    <t>1/26/15</t>
  </si>
  <si>
    <t>28' - 10"</t>
  </si>
  <si>
    <t>*A</t>
  </si>
  <si>
    <t>1' - 11"</t>
  </si>
  <si>
    <t xml:space="preserve">Box D + 1 </t>
  </si>
  <si>
    <t>2' - 0"</t>
  </si>
  <si>
    <t>Stem Moment Steel placed in the footing. There is a F901 for every A9xx or W9xx.</t>
  </si>
  <si>
    <t>R/A/ Box A + 1</t>
  </si>
  <si>
    <t>Box G + 1</t>
  </si>
  <si>
    <t>X bars from ICD-1-82 - Modified</t>
  </si>
  <si>
    <t>Rear LT Wing Horizontal Bar</t>
  </si>
  <si>
    <t>Obtuse Angle Corner Bars</t>
  </si>
  <si>
    <t>3' - 0"</t>
  </si>
  <si>
    <t>1' - 0"</t>
  </si>
  <si>
    <t>2' - 9 1/2"</t>
  </si>
  <si>
    <t>Acute Angle Corner Bars</t>
  </si>
  <si>
    <t>Rear RT Wing Horizontal Bar</t>
  </si>
  <si>
    <t>12</t>
  </si>
  <si>
    <t>13</t>
  </si>
  <si>
    <t>Fwd LT Wing Horizontal Bar</t>
  </si>
  <si>
    <t>Fwd RT Wing Horizontal Bar</t>
  </si>
  <si>
    <t>14</t>
  </si>
  <si>
    <t>Main Moment Steel</t>
  </si>
  <si>
    <t>12' - 3"</t>
  </si>
  <si>
    <t>6' - 9"</t>
  </si>
  <si>
    <t>6' - 10"</t>
  </si>
  <si>
    <t>11' - 0"</t>
  </si>
  <si>
    <t>F605</t>
  </si>
  <si>
    <t>3' - 6"</t>
  </si>
  <si>
    <t>4' - 0"</t>
  </si>
  <si>
    <t>Approach Slab Bars</t>
  </si>
  <si>
    <t>1' - 6"</t>
  </si>
  <si>
    <t>2' - 4"</t>
  </si>
  <si>
    <t>*D</t>
  </si>
  <si>
    <t>10' - 0 1/2"</t>
  </si>
  <si>
    <t>8' - 5"</t>
  </si>
  <si>
    <t>1' - 9"</t>
  </si>
  <si>
    <t>1' - 11 1/2"</t>
  </si>
  <si>
    <t>9' - 0"</t>
  </si>
  <si>
    <t>Female Connector</t>
  </si>
  <si>
    <t>Male Connector</t>
  </si>
  <si>
    <t>Screw Lock Type Mech Conn</t>
  </si>
  <si>
    <t>**F</t>
  </si>
  <si>
    <t>5' - 4"</t>
  </si>
  <si>
    <t>17' - 6"</t>
  </si>
  <si>
    <t>5' - 4 1/2"</t>
  </si>
  <si>
    <t>F609</t>
  </si>
  <si>
    <t>F610</t>
  </si>
  <si>
    <t>SUB-TOTAL FOR SUBSTRUCTURE (CARRIED TO SHEET XX)</t>
  </si>
  <si>
    <t>F706</t>
  </si>
  <si>
    <t>F707</t>
  </si>
  <si>
    <t>5' - 6"</t>
  </si>
  <si>
    <t xml:space="preserve">Spiral Weight (lb) = </t>
  </si>
  <si>
    <t>(</t>
  </si>
  <si>
    <t xml:space="preserve">Pitch) x </t>
  </si>
  <si>
    <t xml:space="preserve">H x </t>
  </si>
  <si>
    <t xml:space="preserve">w x </t>
  </si>
  <si>
    <t xml:space="preserve">π x </t>
  </si>
  <si>
    <t>(1/Pitch) w π H { √ [(1 \ 2) Pitch]^2 + (D - d)^2  }  + [ (1/4) w π (D - d)]</t>
  </si>
  <si>
    <t xml:space="preserve"> / </t>
  </si>
  <si>
    <t xml:space="preserve">Pitch = </t>
  </si>
  <si>
    <t xml:space="preserve">) x </t>
  </si>
  <si>
    <t xml:space="preserve">w = </t>
  </si>
  <si>
    <t>bar weight per foot</t>
  </si>
  <si>
    <t>Bar No.</t>
  </si>
  <si>
    <t xml:space="preserve">H = </t>
  </si>
  <si>
    <t>ft (Height or Length of Spiral)</t>
  </si>
  <si>
    <t xml:space="preserve"> x { √ [ (</t>
  </si>
  <si>
    <t>] ^</t>
  </si>
  <si>
    <t xml:space="preserve"> + (</t>
  </si>
  <si>
    <t xml:space="preserve">D = </t>
  </si>
  <si>
    <t xml:space="preserve">d = </t>
  </si>
  <si>
    <t>in (outside diameter or spiral)</t>
  </si>
  <si>
    <t>dia (in)</t>
  </si>
  <si>
    <t>)^</t>
  </si>
  <si>
    <t xml:space="preserve"> } + [ (</t>
  </si>
  <si>
    <t xml:space="preserve"> x (</t>
  </si>
  <si>
    <t>) ]</t>
  </si>
  <si>
    <t xml:space="preserve"> x { √ [ </t>
  </si>
  <si>
    <t xml:space="preserve"> ] } + [</t>
  </si>
  <si>
    <t xml:space="preserve"> x [ √ </t>
  </si>
  <si>
    <t xml:space="preserve"> ] + (</t>
  </si>
  <si>
    <t xml:space="preserve">) </t>
  </si>
  <si>
    <t>Inputs</t>
  </si>
  <si>
    <t xml:space="preserve"> lbs for each bar</t>
  </si>
  <si>
    <t xml:space="preserve">No of Bars = </t>
  </si>
  <si>
    <t xml:space="preserve">Total Spiral Weight = </t>
  </si>
  <si>
    <t xml:space="preserve"> lbs</t>
  </si>
  <si>
    <t>Calculation for One Spiral Bar (ie per pile or per column)</t>
  </si>
  <si>
    <t>Spiral Bar Weight Calculatior</t>
  </si>
  <si>
    <t>Cells with the yellow background are data entry.</t>
  </si>
  <si>
    <t>SUB-TOTAL FOR SUBSTRUCTURE (CARRIED FROM SHEET XX)</t>
  </si>
  <si>
    <t>QTY.</t>
  </si>
  <si>
    <t>R</t>
  </si>
  <si>
    <t>P</t>
  </si>
  <si>
    <t>LONGITUDINAL BARS</t>
  </si>
  <si>
    <t>TRANSVERSE BARS</t>
  </si>
  <si>
    <t>TOTAL (FOR INFORMATION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</si>
</sst>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General&quot;'&quot;"/>
    <numFmt numFmtId="165" formatCode="General&quot;''&quot;"/>
    <numFmt numFmtId="166" formatCode="#00"/>
    <numFmt numFmtId="167" formatCode="_(* #,##0_);_(* \(#,##0\);_(* &quot;-&quot;??_);_(@_)"/>
  </numFmts>
  <fonts count="22" x14ac:knownFonts="1">
    <font>
      <sz val="10"/>
      <name val="Arial"/>
    </font>
    <font>
      <sz val="8"/>
      <name val="Arial"/>
      <family val="2"/>
    </font>
    <font>
      <b/>
      <sz val="11"/>
      <name val="Arial"/>
      <family val="2"/>
    </font>
    <font>
      <sz val="10"/>
      <name val="Arial"/>
      <family val="2"/>
    </font>
    <font>
      <b/>
      <sz val="10"/>
      <name val="Arial"/>
      <family val="2"/>
    </font>
    <font>
      <b/>
      <i/>
      <sz val="10"/>
      <name val="Arial"/>
      <family val="2"/>
    </font>
    <font>
      <b/>
      <i/>
      <sz val="11"/>
      <name val="Arial"/>
      <family val="2"/>
    </font>
    <font>
      <i/>
      <sz val="10"/>
      <name val="Arial"/>
      <family val="2"/>
    </font>
    <font>
      <b/>
      <i/>
      <sz val="12"/>
      <name val="Arial"/>
      <family val="2"/>
    </font>
    <font>
      <sz val="10"/>
      <color rgb="FF3F3F76"/>
      <name val="Arial"/>
      <family val="2"/>
    </font>
    <font>
      <b/>
      <sz val="10"/>
      <name val="Calibri"/>
      <family val="2"/>
      <scheme val="minor"/>
    </font>
    <font>
      <sz val="10"/>
      <name val="Calibri"/>
      <family val="2"/>
      <scheme val="minor"/>
    </font>
    <font>
      <sz val="10"/>
      <color rgb="FF3F3F76"/>
      <name val="Calibri"/>
      <family val="2"/>
      <scheme val="minor"/>
    </font>
    <font>
      <b/>
      <i/>
      <sz val="10"/>
      <color rgb="FFFF0000"/>
      <name val="Calibri"/>
      <family val="2"/>
      <scheme val="minor"/>
    </font>
    <font>
      <i/>
      <sz val="10"/>
      <name val="Calibri"/>
      <family val="2"/>
      <scheme val="minor"/>
    </font>
    <font>
      <b/>
      <i/>
      <sz val="10"/>
      <color theme="3"/>
      <name val="Calibri"/>
      <family val="2"/>
      <scheme val="minor"/>
    </font>
    <font>
      <i/>
      <sz val="10"/>
      <color theme="4"/>
      <name val="Calibri"/>
      <family val="2"/>
      <scheme val="minor"/>
    </font>
    <font>
      <sz val="10"/>
      <name val="Arial"/>
      <family val="2"/>
    </font>
    <font>
      <sz val="11"/>
      <name val="Calibri"/>
      <family val="2"/>
      <scheme val="minor"/>
    </font>
    <font>
      <b/>
      <sz val="11"/>
      <name val="Calibri"/>
      <family val="2"/>
      <scheme val="minor"/>
    </font>
    <font>
      <b/>
      <i/>
      <sz val="11"/>
      <name val="Calibri"/>
      <family val="2"/>
      <scheme val="minor"/>
    </font>
    <font>
      <b/>
      <sz val="10"/>
      <color rgb="FFFF0000"/>
      <name val="Calibri"/>
      <family val="2"/>
      <scheme val="minor"/>
    </font>
  </fonts>
  <fills count="25">
    <fill>
      <patternFill patternType="none"/>
    </fill>
    <fill>
      <patternFill patternType="gray125"/>
    </fill>
    <fill>
      <patternFill patternType="solid">
        <fgColor rgb="FFFFCC99"/>
      </patternFill>
    </fill>
    <fill>
      <patternFill patternType="solid">
        <fgColor rgb="FFFFFFCC"/>
        <bgColor indexed="64"/>
      </patternFill>
    </fill>
    <fill>
      <patternFill patternType="solid">
        <fgColor theme="9" tint="-0.249977111117893"/>
        <bgColor indexed="64"/>
      </patternFill>
    </fill>
    <fill>
      <patternFill patternType="solid">
        <fgColor rgb="FFDC10B5"/>
        <bgColor indexed="64"/>
      </patternFill>
    </fill>
    <fill>
      <patternFill patternType="solid">
        <fgColor rgb="FF92D050"/>
        <bgColor indexed="64"/>
      </patternFill>
    </fill>
    <fill>
      <patternFill patternType="solid">
        <fgColor rgb="FFFF0000"/>
        <bgColor indexed="64"/>
      </patternFill>
    </fill>
    <fill>
      <patternFill patternType="solid">
        <fgColor rgb="FFFFFF00"/>
        <bgColor indexed="64"/>
      </patternFill>
    </fill>
    <fill>
      <patternFill patternType="solid">
        <fgColor rgb="FF44DFFE"/>
        <bgColor indexed="64"/>
      </patternFill>
    </fill>
    <fill>
      <patternFill patternType="solid">
        <fgColor theme="0"/>
        <bgColor indexed="64"/>
      </patternFill>
    </fill>
    <fill>
      <patternFill patternType="solid">
        <fgColor theme="4"/>
        <bgColor indexed="64"/>
      </patternFill>
    </fill>
    <fill>
      <patternFill patternType="solid">
        <fgColor theme="7" tint="0.59999389629810485"/>
        <bgColor indexed="64"/>
      </patternFill>
    </fill>
    <fill>
      <patternFill patternType="solid">
        <fgColor rgb="FFFF9999"/>
        <bgColor indexed="64"/>
      </patternFill>
    </fill>
    <fill>
      <patternFill patternType="solid">
        <fgColor rgb="FF66FF33"/>
        <bgColor indexed="64"/>
      </patternFill>
    </fill>
    <fill>
      <patternFill patternType="solid">
        <fgColor rgb="FF9900FF"/>
        <bgColor indexed="64"/>
      </patternFill>
    </fill>
    <fill>
      <patternFill patternType="solid">
        <fgColor rgb="FFFF0066"/>
        <bgColor indexed="64"/>
      </patternFill>
    </fill>
    <fill>
      <patternFill patternType="solid">
        <fgColor rgb="FF993300"/>
        <bgColor indexed="64"/>
      </patternFill>
    </fill>
    <fill>
      <patternFill patternType="solid">
        <fgColor rgb="FF006600"/>
        <bgColor indexed="64"/>
      </patternFill>
    </fill>
    <fill>
      <patternFill patternType="solid">
        <fgColor rgb="FF00FF00"/>
        <bgColor indexed="64"/>
      </patternFill>
    </fill>
    <fill>
      <patternFill patternType="solid">
        <fgColor rgb="FF33CCCC"/>
        <bgColor indexed="64"/>
      </patternFill>
    </fill>
    <fill>
      <patternFill patternType="solid">
        <fgColor theme="6" tint="0.79998168889431442"/>
        <bgColor indexed="64"/>
      </patternFill>
    </fill>
    <fill>
      <patternFill patternType="solid">
        <fgColor rgb="FF7030A0"/>
        <bgColor indexed="64"/>
      </patternFill>
    </fill>
    <fill>
      <patternFill patternType="solid">
        <fgColor theme="0" tint="-0.499984740745262"/>
        <bgColor indexed="64"/>
      </patternFill>
    </fill>
    <fill>
      <patternFill patternType="solid">
        <fgColor theme="7" tint="0.79998168889431442"/>
        <bgColor indexed="64"/>
      </patternFill>
    </fill>
  </fills>
  <borders count="55">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7F7F7F"/>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theme="0" tint="-0.24994659260841701"/>
      </top>
      <bottom style="thin">
        <color theme="0" tint="-0.24994659260841701"/>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s>
  <cellStyleXfs count="5">
    <xf numFmtId="0" fontId="0" fillId="0" borderId="0"/>
    <xf numFmtId="0" fontId="9" fillId="2" borderId="39" applyNumberFormat="0" applyAlignment="0" applyProtection="0"/>
    <xf numFmtId="0" fontId="3" fillId="0" borderId="0"/>
    <xf numFmtId="0" fontId="3" fillId="0" borderId="0"/>
    <xf numFmtId="43" fontId="17" fillId="0" borderId="0" applyFont="0" applyFill="0" applyBorder="0" applyAlignment="0" applyProtection="0"/>
  </cellStyleXfs>
  <cellXfs count="176">
    <xf numFmtId="0" fontId="0" fillId="0" borderId="0" xfId="0"/>
    <xf numFmtId="0" fontId="0" fillId="0" borderId="0" xfId="0" applyAlignment="1">
      <alignment horizontal="center"/>
    </xf>
    <xf numFmtId="0" fontId="0" fillId="0" borderId="0" xfId="0" applyAlignment="1">
      <alignment horizontal="left"/>
    </xf>
    <xf numFmtId="0" fontId="2" fillId="0" borderId="0" xfId="0" applyFont="1" applyAlignment="1">
      <alignment horizontal="center" vertical="center"/>
    </xf>
    <xf numFmtId="0" fontId="3" fillId="0" borderId="0" xfId="0" applyFont="1"/>
    <xf numFmtId="0" fontId="3" fillId="0" borderId="0" xfId="0" applyFont="1" applyAlignment="1">
      <alignment horizontal="center" vertical="center"/>
    </xf>
    <xf numFmtId="0" fontId="0" fillId="0" borderId="0" xfId="0" applyAlignment="1">
      <alignment horizontal="center" vertical="center"/>
    </xf>
    <xf numFmtId="0" fontId="0" fillId="0" borderId="0" xfId="0" applyAlignment="1" applyProtection="1">
      <alignment horizontal="left"/>
      <protection locked="0"/>
    </xf>
    <xf numFmtId="0" fontId="0" fillId="0" borderId="0" xfId="0" applyProtection="1">
      <protection locked="0"/>
    </xf>
    <xf numFmtId="0" fontId="0" fillId="0" borderId="0" xfId="0" applyAlignment="1" applyProtection="1">
      <alignment horizontal="center"/>
      <protection locked="0"/>
    </xf>
    <xf numFmtId="0" fontId="2"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49" fontId="0" fillId="0" borderId="0" xfId="0" applyNumberFormat="1" applyAlignment="1" applyProtection="1">
      <alignment horizontal="left"/>
      <protection locked="0"/>
    </xf>
    <xf numFmtId="0" fontId="0" fillId="0" borderId="0" xfId="0" applyAlignment="1" applyProtection="1">
      <alignment horizontal="right"/>
      <protection locked="0"/>
    </xf>
    <xf numFmtId="0" fontId="0" fillId="0" borderId="0" xfId="0" applyAlignment="1" applyProtection="1">
      <alignment horizontal="center" vertical="center"/>
      <protection locked="0"/>
    </xf>
    <xf numFmtId="0" fontId="0" fillId="0" borderId="0" xfId="0" applyAlignment="1">
      <alignment horizontal="right"/>
    </xf>
    <xf numFmtId="0" fontId="3" fillId="0" borderId="0" xfId="0" applyFont="1" applyAlignment="1" applyProtection="1">
      <alignment horizontal="right"/>
      <protection locked="0"/>
    </xf>
    <xf numFmtId="0" fontId="3" fillId="0" borderId="0" xfId="0" applyFont="1" applyAlignment="1" applyProtection="1">
      <alignment horizontal="right" vertical="center"/>
      <protection locked="0"/>
    </xf>
    <xf numFmtId="0" fontId="0" fillId="0" borderId="0" xfId="0" applyAlignment="1" applyProtection="1">
      <alignment horizontal="right" vertical="center"/>
      <protection locked="0"/>
    </xf>
    <xf numFmtId="0" fontId="3" fillId="0" borderId="0" xfId="0" applyFont="1" applyAlignment="1" applyProtection="1">
      <alignment horizontal="left"/>
      <protection locked="0"/>
    </xf>
    <xf numFmtId="0" fontId="3"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0" fontId="3" fillId="0" borderId="0" xfId="0" applyFont="1" applyAlignment="1" applyProtection="1">
      <alignment horizontal="center"/>
      <protection locked="0"/>
    </xf>
    <xf numFmtId="0" fontId="4" fillId="0" borderId="0" xfId="0" applyFont="1" applyProtection="1">
      <protection locked="0"/>
    </xf>
    <xf numFmtId="0" fontId="4" fillId="0" borderId="0" xfId="0" applyFont="1" applyAlignment="1" applyProtection="1">
      <alignment horizontal="right"/>
      <protection locked="0"/>
    </xf>
    <xf numFmtId="0" fontId="4" fillId="0" borderId="0" xfId="0" applyFont="1" applyAlignment="1" applyProtection="1">
      <alignment horizontal="center"/>
      <protection locked="0"/>
    </xf>
    <xf numFmtId="0" fontId="4" fillId="0" borderId="0" xfId="0" applyFont="1" applyAlignment="1" applyProtection="1">
      <alignment horizontal="left"/>
      <protection locked="0"/>
    </xf>
    <xf numFmtId="0" fontId="4" fillId="0" borderId="0" xfId="0" applyFont="1"/>
    <xf numFmtId="0" fontId="6" fillId="0" borderId="3" xfId="0" applyFont="1" applyBorder="1" applyAlignment="1" applyProtection="1">
      <alignment horizontal="center" vertical="center"/>
      <protection locked="0"/>
    </xf>
    <xf numFmtId="0" fontId="5" fillId="0" borderId="5" xfId="0" applyFont="1" applyBorder="1" applyAlignment="1" applyProtection="1">
      <alignment horizontal="center"/>
      <protection locked="0"/>
    </xf>
    <xf numFmtId="0" fontId="5" fillId="0" borderId="5" xfId="0" applyFont="1" applyBorder="1" applyProtection="1">
      <protection locked="0"/>
    </xf>
    <xf numFmtId="3" fontId="5" fillId="0" borderId="1" xfId="0" applyNumberFormat="1" applyFont="1" applyBorder="1" applyAlignment="1" applyProtection="1">
      <alignment horizontal="center"/>
      <protection locked="0"/>
    </xf>
    <xf numFmtId="3" fontId="8" fillId="0" borderId="18" xfId="0" applyNumberFormat="1" applyFont="1" applyBorder="1" applyAlignment="1" applyProtection="1">
      <alignment horizontal="center" vertical="center"/>
      <protection locked="0"/>
    </xf>
    <xf numFmtId="0" fontId="5" fillId="0" borderId="10" xfId="0" applyFont="1" applyBorder="1" applyAlignment="1" applyProtection="1">
      <alignment horizontal="center"/>
      <protection locked="0"/>
    </xf>
    <xf numFmtId="0" fontId="7" fillId="0" borderId="19" xfId="0" applyFont="1" applyBorder="1" applyAlignment="1" applyProtection="1">
      <alignment horizontal="center"/>
      <protection locked="0"/>
    </xf>
    <xf numFmtId="49" fontId="3" fillId="0" borderId="0" xfId="0" applyNumberFormat="1" applyFont="1" applyAlignment="1" applyProtection="1">
      <alignment horizontal="left"/>
      <protection locked="0"/>
    </xf>
    <xf numFmtId="0" fontId="0" fillId="3" borderId="0" xfId="0" applyFill="1" applyAlignment="1">
      <alignment horizontal="center"/>
    </xf>
    <xf numFmtId="0" fontId="0" fillId="0" borderId="0" xfId="0" quotePrefix="1"/>
    <xf numFmtId="166" fontId="7" fillId="0" borderId="38" xfId="0" applyNumberFormat="1" applyFont="1" applyBorder="1" applyAlignment="1" applyProtection="1">
      <alignment horizontal="center"/>
      <protection locked="0"/>
    </xf>
    <xf numFmtId="0" fontId="0" fillId="4" borderId="0" xfId="0" applyFill="1" applyAlignment="1">
      <alignment horizontal="center"/>
    </xf>
    <xf numFmtId="0" fontId="11" fillId="0" borderId="0" xfId="0" applyFont="1"/>
    <xf numFmtId="0" fontId="11" fillId="0" borderId="0" xfId="0" applyFont="1" applyAlignment="1">
      <alignment horizontal="center"/>
    </xf>
    <xf numFmtId="0" fontId="11" fillId="0" borderId="0" xfId="0" applyFont="1" applyAlignment="1">
      <alignment horizontal="right"/>
    </xf>
    <xf numFmtId="0" fontId="10" fillId="0" borderId="0" xfId="0" applyFont="1"/>
    <xf numFmtId="0" fontId="13" fillId="0" borderId="0" xfId="0" applyFont="1"/>
    <xf numFmtId="0" fontId="10" fillId="0" borderId="0" xfId="0" applyFont="1" applyAlignment="1">
      <alignment vertical="top" wrapText="1"/>
    </xf>
    <xf numFmtId="0" fontId="11" fillId="0" borderId="41" xfId="0" applyFont="1" applyBorder="1"/>
    <xf numFmtId="0" fontId="11" fillId="0" borderId="31" xfId="0" applyFont="1" applyBorder="1" applyAlignment="1">
      <alignment horizontal="center"/>
    </xf>
    <xf numFmtId="0" fontId="11" fillId="0" borderId="31" xfId="0" applyFont="1" applyBorder="1"/>
    <xf numFmtId="0" fontId="11" fillId="0" borderId="42" xfId="0" applyFont="1" applyBorder="1"/>
    <xf numFmtId="0" fontId="11" fillId="0" borderId="43" xfId="0" applyFont="1" applyBorder="1" applyAlignment="1">
      <alignment horizontal="right"/>
    </xf>
    <xf numFmtId="0" fontId="11" fillId="0" borderId="44" xfId="0" applyFont="1" applyBorder="1"/>
    <xf numFmtId="0" fontId="11" fillId="0" borderId="43" xfId="0" applyFont="1" applyBorder="1"/>
    <xf numFmtId="0" fontId="11" fillId="0" borderId="45" xfId="0" applyFont="1" applyBorder="1" applyAlignment="1">
      <alignment horizontal="right"/>
    </xf>
    <xf numFmtId="0" fontId="11" fillId="0" borderId="34" xfId="0" applyFont="1" applyBorder="1" applyAlignment="1">
      <alignment horizontal="center"/>
    </xf>
    <xf numFmtId="0" fontId="11" fillId="0" borderId="34" xfId="0" applyFont="1" applyBorder="1"/>
    <xf numFmtId="0" fontId="11" fillId="0" borderId="46" xfId="0" applyFont="1" applyBorder="1"/>
    <xf numFmtId="0" fontId="12" fillId="3" borderId="0" xfId="1" applyFont="1" applyFill="1" applyBorder="1" applyAlignment="1">
      <alignment horizontal="center"/>
    </xf>
    <xf numFmtId="0" fontId="11" fillId="0" borderId="11" xfId="0" applyFont="1" applyBorder="1" applyAlignment="1">
      <alignment horizontal="center"/>
    </xf>
    <xf numFmtId="0" fontId="15" fillId="0" borderId="0" xfId="0" applyFont="1"/>
    <xf numFmtId="0" fontId="15" fillId="0" borderId="18" xfId="0" applyFont="1" applyBorder="1" applyAlignment="1">
      <alignment horizontal="center"/>
    </xf>
    <xf numFmtId="0" fontId="0" fillId="5" borderId="0" xfId="0" applyFill="1" applyAlignment="1">
      <alignment horizontal="center"/>
    </xf>
    <xf numFmtId="0" fontId="0" fillId="6" borderId="0" xfId="0" applyFill="1" applyAlignment="1">
      <alignment horizontal="center"/>
    </xf>
    <xf numFmtId="0" fontId="0" fillId="7" borderId="0" xfId="0" applyFill="1" applyAlignment="1">
      <alignment horizontal="center"/>
    </xf>
    <xf numFmtId="0" fontId="0" fillId="8" borderId="0" xfId="0" applyFill="1" applyAlignment="1">
      <alignment horizontal="center"/>
    </xf>
    <xf numFmtId="0" fontId="0" fillId="9" borderId="0" xfId="0" applyFill="1" applyAlignment="1">
      <alignment horizontal="center"/>
    </xf>
    <xf numFmtId="0" fontId="0" fillId="10" borderId="0" xfId="0" applyFill="1" applyAlignment="1">
      <alignment horizontal="center"/>
    </xf>
    <xf numFmtId="0" fontId="0" fillId="11" borderId="0" xfId="0" applyFill="1" applyAlignment="1">
      <alignment horizontal="center"/>
    </xf>
    <xf numFmtId="0" fontId="0" fillId="12" borderId="0" xfId="0" applyFill="1" applyAlignment="1">
      <alignment horizontal="center"/>
    </xf>
    <xf numFmtId="0" fontId="0" fillId="13" borderId="0" xfId="0" applyFill="1" applyAlignment="1">
      <alignment horizontal="center"/>
    </xf>
    <xf numFmtId="0" fontId="0" fillId="14" borderId="0" xfId="0" applyFill="1" applyAlignment="1">
      <alignment horizontal="center"/>
    </xf>
    <xf numFmtId="0" fontId="0" fillId="15" borderId="0" xfId="0" applyFill="1" applyAlignment="1">
      <alignment horizontal="center"/>
    </xf>
    <xf numFmtId="0" fontId="0" fillId="16" borderId="0" xfId="0" applyFill="1" applyAlignment="1">
      <alignment horizontal="center"/>
    </xf>
    <xf numFmtId="0" fontId="0" fillId="17" borderId="0" xfId="0" applyFill="1" applyAlignment="1">
      <alignment horizontal="center"/>
    </xf>
    <xf numFmtId="0" fontId="0" fillId="18" borderId="0" xfId="0" applyFill="1" applyAlignment="1">
      <alignment horizontal="center"/>
    </xf>
    <xf numFmtId="0" fontId="0" fillId="19" borderId="0" xfId="0" applyFill="1" applyAlignment="1">
      <alignment horizontal="center"/>
    </xf>
    <xf numFmtId="0" fontId="0" fillId="20" borderId="0" xfId="0" applyFill="1" applyAlignment="1">
      <alignment horizontal="center"/>
    </xf>
    <xf numFmtId="0" fontId="3" fillId="21" borderId="0" xfId="0" applyFont="1" applyFill="1" applyProtection="1">
      <protection locked="0"/>
    </xf>
    <xf numFmtId="0" fontId="3" fillId="21" borderId="0" xfId="0" applyFont="1" applyFill="1" applyAlignment="1" applyProtection="1">
      <alignment horizontal="center"/>
      <protection locked="0"/>
    </xf>
    <xf numFmtId="0" fontId="3" fillId="21" borderId="0" xfId="0" applyFont="1" applyFill="1" applyAlignment="1">
      <alignment horizontal="center" vertical="center"/>
    </xf>
    <xf numFmtId="0" fontId="3" fillId="21" borderId="0" xfId="0" applyFont="1" applyFill="1" applyAlignment="1">
      <alignment horizontal="center"/>
    </xf>
    <xf numFmtId="49" fontId="3" fillId="21" borderId="47" xfId="0" applyNumberFormat="1" applyFont="1" applyFill="1" applyBorder="1" applyAlignment="1" applyProtection="1">
      <alignment horizontal="center"/>
      <protection locked="0"/>
    </xf>
    <xf numFmtId="167" fontId="5" fillId="0" borderId="50" xfId="4" applyNumberFormat="1" applyFont="1" applyFill="1" applyBorder="1" applyAlignment="1" applyProtection="1">
      <alignment horizontal="center"/>
      <protection locked="0"/>
    </xf>
    <xf numFmtId="0" fontId="0" fillId="22" borderId="0" xfId="0" applyFill="1" applyAlignment="1">
      <alignment horizontal="center"/>
    </xf>
    <xf numFmtId="0" fontId="5" fillId="0" borderId="11" xfId="0" applyFont="1" applyBorder="1" applyAlignment="1" applyProtection="1">
      <alignment horizontal="center"/>
      <protection locked="0"/>
    </xf>
    <xf numFmtId="0" fontId="6" fillId="0" borderId="20" xfId="0" applyFont="1" applyBorder="1" applyAlignment="1" applyProtection="1">
      <alignment horizontal="center" vertical="center"/>
      <protection locked="0"/>
    </xf>
    <xf numFmtId="166" fontId="5" fillId="0" borderId="9" xfId="0" applyNumberFormat="1" applyFont="1" applyBorder="1" applyAlignment="1" applyProtection="1">
      <alignment horizontal="center"/>
      <protection locked="0"/>
    </xf>
    <xf numFmtId="164" fontId="5" fillId="0" borderId="10" xfId="0" applyNumberFormat="1" applyFont="1" applyBorder="1" applyAlignment="1" applyProtection="1">
      <alignment horizontal="right"/>
      <protection locked="0"/>
    </xf>
    <xf numFmtId="164" fontId="5" fillId="0" borderId="12" xfId="0" applyNumberFormat="1" applyFont="1" applyBorder="1" applyAlignment="1" applyProtection="1">
      <alignment horizontal="center"/>
      <protection locked="0"/>
    </xf>
    <xf numFmtId="165" fontId="5" fillId="0" borderId="13" xfId="0" applyNumberFormat="1" applyFont="1" applyBorder="1" applyAlignment="1" applyProtection="1">
      <alignment horizontal="left"/>
      <protection locked="0"/>
    </xf>
    <xf numFmtId="0" fontId="5" fillId="0" borderId="11" xfId="0" applyFont="1" applyBorder="1" applyProtection="1">
      <protection locked="0"/>
    </xf>
    <xf numFmtId="0" fontId="5" fillId="0" borderId="14" xfId="0" applyFont="1" applyBorder="1" applyAlignment="1" applyProtection="1">
      <alignment horizontal="center"/>
      <protection locked="0"/>
    </xf>
    <xf numFmtId="0" fontId="5" fillId="0" borderId="50" xfId="0" applyFont="1" applyBorder="1" applyProtection="1">
      <protection locked="0"/>
    </xf>
    <xf numFmtId="166" fontId="5" fillId="0" borderId="22" xfId="0" applyNumberFormat="1" applyFont="1" applyBorder="1" applyAlignment="1" applyProtection="1">
      <alignment horizontal="center"/>
      <protection locked="0"/>
    </xf>
    <xf numFmtId="0" fontId="5" fillId="0" borderId="19" xfId="0" applyFont="1" applyBorder="1" applyAlignment="1" applyProtection="1">
      <alignment horizontal="center"/>
      <protection locked="0"/>
    </xf>
    <xf numFmtId="164" fontId="5" fillId="0" borderId="23" xfId="0" applyNumberFormat="1" applyFont="1" applyBorder="1" applyAlignment="1" applyProtection="1">
      <alignment horizontal="right"/>
      <protection locked="0"/>
    </xf>
    <xf numFmtId="164" fontId="5" fillId="0" borderId="24" xfId="0" applyNumberFormat="1" applyFont="1" applyBorder="1" applyAlignment="1" applyProtection="1">
      <alignment horizontal="center"/>
      <protection locked="0"/>
    </xf>
    <xf numFmtId="165" fontId="5" fillId="0" borderId="25" xfId="0" applyNumberFormat="1" applyFont="1" applyBorder="1" applyAlignment="1" applyProtection="1">
      <alignment horizontal="left"/>
      <protection locked="0"/>
    </xf>
    <xf numFmtId="166" fontId="5" fillId="0" borderId="49" xfId="0" applyNumberFormat="1" applyFont="1" applyBorder="1" applyAlignment="1" applyProtection="1">
      <alignment horizontal="center"/>
      <protection locked="0"/>
    </xf>
    <xf numFmtId="164" fontId="5" fillId="0" borderId="2" xfId="0" applyNumberFormat="1" applyFont="1" applyBorder="1" applyAlignment="1" applyProtection="1">
      <alignment horizontal="right"/>
      <protection locked="0"/>
    </xf>
    <xf numFmtId="164" fontId="5" fillId="0" borderId="15" xfId="0" applyNumberFormat="1" applyFont="1" applyBorder="1" applyAlignment="1" applyProtection="1">
      <alignment horizontal="center"/>
      <protection locked="0"/>
    </xf>
    <xf numFmtId="165" fontId="5" fillId="0" borderId="16" xfId="0" applyNumberFormat="1" applyFont="1" applyBorder="1" applyAlignment="1" applyProtection="1">
      <alignment horizontal="left"/>
      <protection locked="0"/>
    </xf>
    <xf numFmtId="0" fontId="5" fillId="0" borderId="1" xfId="0" applyFont="1" applyBorder="1" applyAlignment="1" applyProtection="1">
      <alignment horizontal="center"/>
      <protection locked="0"/>
    </xf>
    <xf numFmtId="0" fontId="5" fillId="0" borderId="3" xfId="0" applyFont="1" applyBorder="1" applyAlignment="1" applyProtection="1">
      <alignment horizontal="center"/>
      <protection locked="0"/>
    </xf>
    <xf numFmtId="166" fontId="5" fillId="0" borderId="26" xfId="0" applyNumberFormat="1" applyFont="1" applyBorder="1" applyAlignment="1" applyProtection="1">
      <alignment horizontal="center"/>
      <protection locked="0"/>
    </xf>
    <xf numFmtId="0" fontId="5" fillId="0" borderId="20" xfId="0" applyFont="1" applyBorder="1" applyAlignment="1" applyProtection="1">
      <alignment horizontal="center"/>
      <protection locked="0"/>
    </xf>
    <xf numFmtId="164" fontId="5" fillId="0" borderId="27" xfId="0" applyNumberFormat="1" applyFont="1" applyBorder="1" applyAlignment="1" applyProtection="1">
      <alignment horizontal="right"/>
      <protection locked="0"/>
    </xf>
    <xf numFmtId="164" fontId="5" fillId="0" borderId="28" xfId="0" applyNumberFormat="1" applyFont="1" applyBorder="1" applyAlignment="1" applyProtection="1">
      <alignment horizontal="center"/>
      <protection locked="0"/>
    </xf>
    <xf numFmtId="165" fontId="5" fillId="0" borderId="29" xfId="0" applyNumberFormat="1" applyFont="1" applyBorder="1" applyAlignment="1" applyProtection="1">
      <alignment horizontal="left"/>
      <protection locked="0"/>
    </xf>
    <xf numFmtId="0" fontId="5" fillId="0" borderId="1" xfId="0" applyFont="1" applyBorder="1" applyProtection="1">
      <protection locked="0"/>
    </xf>
    <xf numFmtId="0" fontId="5" fillId="0" borderId="17" xfId="0" applyFont="1" applyBorder="1" applyAlignment="1" applyProtection="1">
      <alignment horizontal="center" vertical="center"/>
      <protection locked="0"/>
    </xf>
    <xf numFmtId="0" fontId="18" fillId="0" borderId="0" xfId="0" applyFont="1"/>
    <xf numFmtId="0" fontId="18" fillId="0" borderId="0" xfId="0" applyFont="1" applyAlignment="1">
      <alignment horizontal="right"/>
    </xf>
    <xf numFmtId="0" fontId="18" fillId="3" borderId="0" xfId="0" applyFont="1" applyFill="1"/>
    <xf numFmtId="0" fontId="18" fillId="23" borderId="0" xfId="0" applyFont="1" applyFill="1"/>
    <xf numFmtId="0" fontId="18" fillId="24" borderId="0" xfId="0" applyFont="1" applyFill="1"/>
    <xf numFmtId="0" fontId="19" fillId="0" borderId="0" xfId="0" applyFont="1" applyAlignment="1">
      <alignment horizontal="right"/>
    </xf>
    <xf numFmtId="0" fontId="19" fillId="0" borderId="0" xfId="0" applyFont="1"/>
    <xf numFmtId="0" fontId="20" fillId="0" borderId="0" xfId="0" applyFont="1"/>
    <xf numFmtId="0" fontId="18" fillId="3" borderId="0" xfId="0" applyFont="1" applyFill="1" applyAlignment="1">
      <alignment horizontal="center"/>
    </xf>
    <xf numFmtId="0" fontId="19" fillId="0" borderId="0" xfId="0" applyFont="1" applyAlignment="1">
      <alignment horizontal="center"/>
    </xf>
    <xf numFmtId="0" fontId="6" fillId="0" borderId="5" xfId="0" applyFont="1" applyBorder="1" applyAlignment="1" applyProtection="1">
      <alignment horizontal="center" vertical="center"/>
      <protection locked="0"/>
    </xf>
    <xf numFmtId="0" fontId="5" fillId="0" borderId="6" xfId="0" applyFont="1" applyBorder="1" applyAlignment="1" applyProtection="1">
      <alignment horizontal="center"/>
      <protection locked="0"/>
    </xf>
    <xf numFmtId="0" fontId="5" fillId="0" borderId="4" xfId="0" applyFont="1" applyBorder="1" applyAlignment="1" applyProtection="1">
      <alignment horizontal="center"/>
      <protection locked="0"/>
    </xf>
    <xf numFmtId="0" fontId="5" fillId="0" borderId="7" xfId="0" applyFont="1" applyBorder="1" applyAlignment="1" applyProtection="1">
      <alignment horizontal="center"/>
      <protection locked="0"/>
    </xf>
    <xf numFmtId="0" fontId="6" fillId="0" borderId="32" xfId="0" applyFont="1" applyBorder="1" applyAlignment="1" applyProtection="1">
      <alignment horizontal="center" vertical="center"/>
      <protection locked="0"/>
    </xf>
    <xf numFmtId="0" fontId="6" fillId="0" borderId="35" xfId="0" applyFont="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0" fontId="8" fillId="0" borderId="21" xfId="0" applyFont="1" applyBorder="1" applyAlignment="1" applyProtection="1">
      <alignment horizontal="left" vertical="center"/>
      <protection locked="0"/>
    </xf>
    <xf numFmtId="0" fontId="8" fillId="0" borderId="17" xfId="0" applyFont="1" applyBorder="1" applyAlignment="1" applyProtection="1">
      <alignment horizontal="left" vertical="center"/>
      <protection locked="0"/>
    </xf>
    <xf numFmtId="0" fontId="21" fillId="0" borderId="44" xfId="0" applyFont="1" applyBorder="1" applyAlignment="1">
      <alignment horizontal="left"/>
    </xf>
    <xf numFmtId="166" fontId="7" fillId="0" borderId="25" xfId="0" applyNumberFormat="1" applyFont="1" applyBorder="1" applyAlignment="1" applyProtection="1">
      <alignment horizontal="center"/>
      <protection locked="0"/>
    </xf>
    <xf numFmtId="166" fontId="5" fillId="0" borderId="13" xfId="0" applyNumberFormat="1" applyFont="1" applyBorder="1" applyAlignment="1" applyProtection="1">
      <alignment horizontal="center"/>
      <protection locked="0"/>
    </xf>
    <xf numFmtId="166" fontId="5" fillId="0" borderId="25" xfId="0" applyNumberFormat="1" applyFont="1" applyBorder="1" applyAlignment="1" applyProtection="1">
      <alignment horizontal="center"/>
      <protection locked="0"/>
    </xf>
    <xf numFmtId="166" fontId="5" fillId="0" borderId="16" xfId="0" applyNumberFormat="1" applyFont="1" applyBorder="1" applyAlignment="1" applyProtection="1">
      <alignment horizontal="center"/>
      <protection locked="0"/>
    </xf>
    <xf numFmtId="166" fontId="5" fillId="0" borderId="29" xfId="0" applyNumberFormat="1" applyFont="1" applyBorder="1" applyAlignment="1" applyProtection="1">
      <alignment horizontal="center"/>
      <protection locked="0"/>
    </xf>
    <xf numFmtId="49" fontId="5" fillId="0" borderId="13" xfId="0" applyNumberFormat="1" applyFont="1" applyBorder="1" applyAlignment="1" applyProtection="1">
      <alignment horizontal="center"/>
      <protection locked="0"/>
    </xf>
    <xf numFmtId="0" fontId="5" fillId="0" borderId="8" xfId="0" applyFont="1" applyBorder="1" applyAlignment="1" applyProtection="1">
      <alignment horizontal="center"/>
      <protection locked="0"/>
    </xf>
    <xf numFmtId="0" fontId="5" fillId="0" borderId="50" xfId="0" applyFont="1" applyBorder="1" applyAlignment="1" applyProtection="1">
      <alignment horizontal="center" vertical="center"/>
      <protection locked="0"/>
    </xf>
    <xf numFmtId="0" fontId="5" fillId="0" borderId="50" xfId="0" applyFont="1" applyBorder="1" applyAlignment="1" applyProtection="1">
      <alignment horizontal="center"/>
      <protection locked="0"/>
    </xf>
    <xf numFmtId="0" fontId="5" fillId="0" borderId="51" xfId="0" applyFont="1" applyBorder="1" applyAlignment="1" applyProtection="1">
      <alignment horizontal="center"/>
      <protection locked="0"/>
    </xf>
    <xf numFmtId="0" fontId="3" fillId="0" borderId="0" xfId="0" applyFont="1" applyAlignment="1" applyProtection="1">
      <alignment horizontal="center" vertical="center"/>
      <protection locked="0"/>
    </xf>
    <xf numFmtId="0" fontId="6" fillId="0" borderId="30" xfId="0" applyFont="1" applyBorder="1" applyAlignment="1" applyProtection="1">
      <alignment horizontal="center" vertical="center"/>
      <protection locked="0"/>
    </xf>
    <xf numFmtId="0" fontId="6" fillId="0" borderId="31"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34" xfId="0" applyFont="1" applyBorder="1" applyAlignment="1" applyProtection="1">
      <alignment horizontal="center" vertical="center"/>
      <protection locked="0"/>
    </xf>
    <xf numFmtId="0" fontId="6" fillId="0" borderId="35" xfId="0" applyFont="1" applyBorder="1" applyAlignment="1" applyProtection="1">
      <alignment horizontal="center" vertical="center"/>
      <protection locked="0"/>
    </xf>
    <xf numFmtId="0" fontId="6" fillId="0" borderId="5" xfId="0" applyFont="1" applyBorder="1" applyAlignment="1" applyProtection="1">
      <alignment horizontal="center" vertical="center"/>
      <protection locked="0"/>
    </xf>
    <xf numFmtId="0" fontId="6" fillId="0" borderId="8" xfId="0" applyFont="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164" fontId="5" fillId="0" borderId="10" xfId="0" applyNumberFormat="1" applyFont="1" applyBorder="1" applyAlignment="1" applyProtection="1">
      <alignment horizontal="center"/>
      <protection locked="0"/>
    </xf>
    <xf numFmtId="164" fontId="5" fillId="0" borderId="12" xfId="0" applyNumberFormat="1" applyFont="1" applyBorder="1" applyAlignment="1" applyProtection="1">
      <alignment horizontal="center"/>
      <protection locked="0"/>
    </xf>
    <xf numFmtId="164" fontId="5" fillId="0" borderId="13" xfId="0" applyNumberFormat="1" applyFont="1" applyBorder="1" applyAlignment="1" applyProtection="1">
      <alignment horizontal="center"/>
      <protection locked="0"/>
    </xf>
    <xf numFmtId="0" fontId="6" fillId="0" borderId="20" xfId="0" applyFont="1" applyBorder="1" applyAlignment="1" applyProtection="1">
      <alignment horizontal="center" vertical="center"/>
      <protection locked="0"/>
    </xf>
    <xf numFmtId="0" fontId="5" fillId="0" borderId="21" xfId="0" applyFont="1" applyBorder="1" applyAlignment="1" applyProtection="1">
      <alignment horizontal="center"/>
      <protection locked="0"/>
    </xf>
    <xf numFmtId="0" fontId="5" fillId="0" borderId="17" xfId="0" applyFont="1" applyBorder="1" applyAlignment="1" applyProtection="1">
      <alignment horizontal="center"/>
      <protection locked="0"/>
    </xf>
    <xf numFmtId="0" fontId="5" fillId="0" borderId="48" xfId="0" applyFont="1" applyBorder="1" applyAlignment="1" applyProtection="1">
      <alignment horizontal="center"/>
      <protection locked="0"/>
    </xf>
    <xf numFmtId="0" fontId="6" fillId="0" borderId="53" xfId="0" applyFont="1" applyBorder="1" applyAlignment="1" applyProtection="1">
      <alignment horizontal="center" vertical="center"/>
      <protection locked="0"/>
    </xf>
    <xf numFmtId="0" fontId="6" fillId="0" borderId="54" xfId="0" applyFont="1" applyBorder="1" applyAlignment="1" applyProtection="1">
      <alignment horizontal="center" vertical="center"/>
      <protection locked="0"/>
    </xf>
    <xf numFmtId="166" fontId="5" fillId="0" borderId="21" xfId="0" applyNumberFormat="1" applyFont="1" applyBorder="1" applyAlignment="1" applyProtection="1">
      <alignment horizontal="center" vertical="center"/>
      <protection locked="0"/>
    </xf>
    <xf numFmtId="166" fontId="5" fillId="0" borderId="17" xfId="0" applyNumberFormat="1" applyFont="1" applyBorder="1" applyAlignment="1" applyProtection="1">
      <alignment horizontal="center" vertical="center"/>
      <protection locked="0"/>
    </xf>
    <xf numFmtId="166" fontId="5" fillId="0" borderId="48" xfId="0" applyNumberFormat="1" applyFont="1" applyBorder="1" applyAlignment="1" applyProtection="1">
      <alignment horizontal="center" vertical="center"/>
      <protection locked="0"/>
    </xf>
    <xf numFmtId="0" fontId="5" fillId="0" borderId="52" xfId="0" applyFont="1" applyBorder="1" applyAlignment="1" applyProtection="1">
      <alignment horizontal="center"/>
      <protection locked="0"/>
    </xf>
    <xf numFmtId="0" fontId="5" fillId="0" borderId="28" xfId="0" applyFont="1" applyBorder="1" applyAlignment="1" applyProtection="1">
      <alignment horizontal="center"/>
      <protection locked="0"/>
    </xf>
    <xf numFmtId="0" fontId="5" fillId="0" borderId="29" xfId="0" applyFont="1" applyBorder="1" applyAlignment="1" applyProtection="1">
      <alignment horizontal="center"/>
      <protection locked="0"/>
    </xf>
    <xf numFmtId="0" fontId="6" fillId="0" borderId="36" xfId="0" applyFont="1" applyBorder="1" applyAlignment="1" applyProtection="1">
      <alignment horizontal="center" vertical="center"/>
      <protection locked="0"/>
    </xf>
    <xf numFmtId="0" fontId="6" fillId="0" borderId="37" xfId="0" applyFont="1" applyBorder="1" applyAlignment="1" applyProtection="1">
      <alignment horizontal="center" vertical="center"/>
      <protection locked="0"/>
    </xf>
    <xf numFmtId="0" fontId="5" fillId="0" borderId="41" xfId="0" applyFont="1" applyBorder="1" applyAlignment="1" applyProtection="1">
      <alignment horizontal="center"/>
      <protection locked="0"/>
    </xf>
    <xf numFmtId="0" fontId="5" fillId="0" borderId="31" xfId="0" applyFont="1" applyBorder="1" applyAlignment="1" applyProtection="1">
      <alignment horizontal="center"/>
      <protection locked="0"/>
    </xf>
    <xf numFmtId="0" fontId="5" fillId="0" borderId="32" xfId="0" applyFont="1" applyBorder="1" applyAlignment="1" applyProtection="1">
      <alignment horizontal="center"/>
      <protection locked="0"/>
    </xf>
    <xf numFmtId="0" fontId="12" fillId="3" borderId="40" xfId="1" applyFont="1" applyFill="1" applyBorder="1" applyAlignment="1">
      <alignment horizontal="left" vertical="top" wrapText="1"/>
    </xf>
    <xf numFmtId="0" fontId="12" fillId="3" borderId="0" xfId="1" applyFont="1" applyFill="1" applyBorder="1" applyAlignment="1">
      <alignment horizontal="left" vertical="top" wrapText="1"/>
    </xf>
    <xf numFmtId="0" fontId="10" fillId="0" borderId="0" xfId="0" applyFont="1" applyAlignment="1">
      <alignment horizontal="left" vertical="top" wrapText="1"/>
    </xf>
    <xf numFmtId="0" fontId="14" fillId="0" borderId="11" xfId="0" applyFont="1" applyBorder="1" applyAlignment="1">
      <alignment horizontal="center" vertical="center"/>
    </xf>
    <xf numFmtId="0" fontId="16" fillId="0" borderId="11" xfId="0" applyFont="1" applyBorder="1" applyAlignment="1">
      <alignment horizontal="center" vertical="center"/>
    </xf>
  </cellXfs>
  <cellStyles count="5">
    <cellStyle name="Comma" xfId="4" builtinId="3"/>
    <cellStyle name="Input" xfId="1" builtinId="20"/>
    <cellStyle name="Normal" xfId="0" builtinId="0"/>
    <cellStyle name="Normal 2" xfId="2" xr:uid="{00000000-0005-0000-0000-000003000000}"/>
    <cellStyle name="Normal 3" xfId="3" xr:uid="{00000000-0005-0000-0000-000004000000}"/>
  </cellStyles>
  <dxfs count="0"/>
  <tableStyles count="0" defaultTableStyle="TableStyleMedium9" defaultPivotStyle="PivotStyleLight16"/>
  <colors>
    <mruColors>
      <color rgb="FFFFFFCC"/>
      <color rgb="FF44DFFE"/>
      <color rgb="FF33CCCC"/>
      <color rgb="FF00FF00"/>
      <color rgb="FF66FF99"/>
      <color rgb="FF006600"/>
      <color rgb="FF993300"/>
      <color rgb="FFFF0066"/>
      <color rgb="FF9900FF"/>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59"/>
  <sheetViews>
    <sheetView showGridLines="0" tabSelected="1" zoomScale="80" zoomScaleNormal="80" workbookViewId="0">
      <pane ySplit="4" topLeftCell="A5" activePane="bottomLeft" state="frozen"/>
      <selection pane="bottomLeft" activeCell="B2" sqref="B2:J10"/>
    </sheetView>
  </sheetViews>
  <sheetFormatPr defaultRowHeight="12.75" x14ac:dyDescent="0.2"/>
  <cols>
    <col min="1" max="1" width="10.85546875" style="80" customWidth="1"/>
    <col min="2" max="3" width="10.28515625" style="2" customWidth="1"/>
    <col min="4" max="4" width="10.7109375" customWidth="1"/>
    <col min="5" max="5" width="5.7109375" style="1" customWidth="1"/>
    <col min="6" max="6" width="1.7109375" style="1" customWidth="1"/>
    <col min="7" max="7" width="6.7109375" style="1" customWidth="1"/>
    <col min="8" max="8" width="9.7109375" style="1" customWidth="1"/>
    <col min="9" max="10" width="10.7109375" customWidth="1"/>
    <col min="11" max="11" width="3.7109375" customWidth="1"/>
    <col min="12" max="12" width="7.7109375" style="15" customWidth="1"/>
    <col min="13" max="13" width="7.7109375" style="1" customWidth="1"/>
    <col min="14" max="14" width="7.7109375" style="2" customWidth="1"/>
  </cols>
  <sheetData>
    <row r="1" spans="1:18" ht="13.5" customHeight="1" thickBot="1" x14ac:dyDescent="0.25">
      <c r="A1" s="77"/>
      <c r="B1" s="7"/>
      <c r="C1" s="7"/>
      <c r="D1" s="8"/>
      <c r="E1" s="9"/>
      <c r="F1" s="9"/>
      <c r="G1" s="9"/>
      <c r="H1" s="9"/>
      <c r="I1" s="8"/>
      <c r="J1" s="8"/>
      <c r="K1" s="8"/>
      <c r="L1" s="16"/>
      <c r="M1" s="22"/>
      <c r="N1" s="19"/>
      <c r="O1" s="4"/>
      <c r="P1" s="4"/>
      <c r="Q1" s="4"/>
      <c r="R1" s="4"/>
    </row>
    <row r="2" spans="1:18" s="3" customFormat="1" ht="15" x14ac:dyDescent="0.2">
      <c r="A2" s="78" t="s">
        <v>94</v>
      </c>
      <c r="B2" s="166" t="s">
        <v>0</v>
      </c>
      <c r="C2" s="158" t="s">
        <v>3</v>
      </c>
      <c r="D2" s="158" t="s">
        <v>187</v>
      </c>
      <c r="E2" s="142" t="s">
        <v>1</v>
      </c>
      <c r="F2" s="143"/>
      <c r="G2" s="144"/>
      <c r="H2" s="148" t="s">
        <v>2</v>
      </c>
      <c r="I2" s="148" t="s">
        <v>4</v>
      </c>
      <c r="J2" s="149"/>
      <c r="K2" s="10"/>
      <c r="L2" s="17"/>
      <c r="M2" s="11"/>
      <c r="N2" s="20"/>
      <c r="O2" s="3" t="s">
        <v>50</v>
      </c>
      <c r="R2" s="5"/>
    </row>
    <row r="3" spans="1:18" s="3" customFormat="1" ht="15.75" thickBot="1" x14ac:dyDescent="0.25">
      <c r="A3" s="78" t="s">
        <v>92</v>
      </c>
      <c r="B3" s="167"/>
      <c r="C3" s="159"/>
      <c r="D3" s="159"/>
      <c r="E3" s="145"/>
      <c r="F3" s="146"/>
      <c r="G3" s="147"/>
      <c r="H3" s="150"/>
      <c r="I3" s="127" t="s">
        <v>5</v>
      </c>
      <c r="J3" s="28" t="s">
        <v>188</v>
      </c>
      <c r="K3" s="10"/>
      <c r="L3" s="141" t="s">
        <v>15</v>
      </c>
      <c r="M3" s="141"/>
      <c r="N3" s="141"/>
      <c r="O3" s="3" t="s">
        <v>51</v>
      </c>
      <c r="P3" s="3" t="s">
        <v>49</v>
      </c>
      <c r="R3" s="5"/>
    </row>
    <row r="4" spans="1:18" s="27" customFormat="1" x14ac:dyDescent="0.2">
      <c r="A4" s="81"/>
      <c r="B4" s="38"/>
      <c r="C4" s="131"/>
      <c r="D4" s="34"/>
      <c r="E4" s="122"/>
      <c r="F4" s="123"/>
      <c r="G4" s="124"/>
      <c r="H4" s="29"/>
      <c r="I4" s="30"/>
      <c r="J4" s="137"/>
      <c r="K4" s="23"/>
      <c r="L4" s="24"/>
      <c r="M4" s="25"/>
      <c r="N4" s="26"/>
    </row>
    <row r="5" spans="1:18" x14ac:dyDescent="0.2">
      <c r="A5" s="81"/>
      <c r="B5" s="86" t="str">
        <f t="shared" ref="B5:B36" si="0">($L5&amp;""&amp;$M5&amp;""&amp;$N5&amp;"")</f>
        <v>P301</v>
      </c>
      <c r="C5" s="136">
        <v>1</v>
      </c>
      <c r="D5" s="84">
        <f>ROUNDUP(144*12/84,0)+1</f>
        <v>22</v>
      </c>
      <c r="E5" s="87">
        <v>6</v>
      </c>
      <c r="F5" s="88" t="s">
        <v>8</v>
      </c>
      <c r="G5" s="89">
        <v>1</v>
      </c>
      <c r="H5" s="84">
        <f>ROUND(VLOOKUP(M5,$A$149:$B$159,2)*((G5/12)+E5)*D5,0)</f>
        <v>50</v>
      </c>
      <c r="I5" s="84"/>
      <c r="J5" s="91" t="s">
        <v>69</v>
      </c>
      <c r="K5" s="8"/>
      <c r="L5" s="16" t="s">
        <v>189</v>
      </c>
      <c r="M5" s="9">
        <v>3</v>
      </c>
      <c r="N5" s="35" t="s">
        <v>17</v>
      </c>
      <c r="O5" s="62">
        <v>10</v>
      </c>
      <c r="P5" t="s">
        <v>191</v>
      </c>
    </row>
    <row r="6" spans="1:18" x14ac:dyDescent="0.2">
      <c r="A6" s="81"/>
      <c r="B6" s="86"/>
      <c r="C6" s="132"/>
      <c r="D6" s="84"/>
      <c r="E6" s="87"/>
      <c r="F6" s="88"/>
      <c r="G6" s="89"/>
      <c r="H6" s="84"/>
      <c r="I6" s="33"/>
      <c r="J6" s="91"/>
      <c r="K6" s="8"/>
      <c r="L6" s="13"/>
      <c r="M6" s="9"/>
      <c r="N6" s="12"/>
    </row>
    <row r="7" spans="1:18" x14ac:dyDescent="0.2">
      <c r="A7" s="81"/>
      <c r="B7" s="86" t="str">
        <f t="shared" si="0"/>
        <v>P401</v>
      </c>
      <c r="C7" s="132" t="s">
        <v>9</v>
      </c>
      <c r="D7" s="84">
        <f>3*4</f>
        <v>12</v>
      </c>
      <c r="E7" s="87">
        <v>30</v>
      </c>
      <c r="F7" s="88" t="s">
        <v>8</v>
      </c>
      <c r="G7" s="89">
        <v>0</v>
      </c>
      <c r="H7" s="84">
        <f>ROUND(VLOOKUP(M7,$A$149:$B$159,2)*((G7/12)+E7)*D7,0)</f>
        <v>240</v>
      </c>
      <c r="I7" s="84"/>
      <c r="J7" s="91"/>
      <c r="K7" s="8"/>
      <c r="L7" s="16" t="s">
        <v>189</v>
      </c>
      <c r="M7" s="9">
        <v>4</v>
      </c>
      <c r="N7" s="35" t="s">
        <v>17</v>
      </c>
      <c r="O7" s="65">
        <v>7</v>
      </c>
      <c r="P7" t="s">
        <v>190</v>
      </c>
    </row>
    <row r="8" spans="1:18" x14ac:dyDescent="0.2">
      <c r="A8" s="81"/>
      <c r="B8" s="86" t="str">
        <f t="shared" si="0"/>
        <v>P402</v>
      </c>
      <c r="C8" s="132" t="s">
        <v>9</v>
      </c>
      <c r="D8" s="84">
        <v>3</v>
      </c>
      <c r="E8" s="87">
        <v>31</v>
      </c>
      <c r="F8" s="88" t="s">
        <v>8</v>
      </c>
      <c r="G8" s="89">
        <v>0</v>
      </c>
      <c r="H8" s="84">
        <f>ROUND(VLOOKUP(M8,$A$149:$B$159,2)*((G8/12)+E8)*D8,0)</f>
        <v>62</v>
      </c>
      <c r="I8" s="84"/>
      <c r="J8" s="91"/>
      <c r="K8" s="8"/>
      <c r="L8" s="16" t="s">
        <v>189</v>
      </c>
      <c r="M8" s="9">
        <v>4</v>
      </c>
      <c r="N8" s="35" t="s">
        <v>52</v>
      </c>
      <c r="O8" s="62">
        <v>10</v>
      </c>
      <c r="P8" t="s">
        <v>190</v>
      </c>
    </row>
    <row r="9" spans="1:18" ht="13.5" thickBot="1" x14ac:dyDescent="0.25">
      <c r="A9" s="81"/>
      <c r="B9" s="98"/>
      <c r="C9" s="134"/>
      <c r="D9" s="102"/>
      <c r="E9" s="99"/>
      <c r="F9" s="100"/>
      <c r="G9" s="101"/>
      <c r="H9" s="102"/>
      <c r="I9" s="102"/>
      <c r="J9" s="103"/>
      <c r="K9" s="8"/>
      <c r="L9" s="16"/>
      <c r="M9" s="9"/>
      <c r="N9" s="35"/>
      <c r="O9" s="63"/>
    </row>
    <row r="10" spans="1:18" ht="20.100000000000001" customHeight="1" thickBot="1" x14ac:dyDescent="0.25">
      <c r="A10" s="81"/>
      <c r="B10" s="160" t="s">
        <v>192</v>
      </c>
      <c r="C10" s="161"/>
      <c r="D10" s="161"/>
      <c r="E10" s="161"/>
      <c r="F10" s="161"/>
      <c r="G10" s="162"/>
      <c r="H10" s="138">
        <f>SUM(H5:H9)</f>
        <v>352</v>
      </c>
      <c r="I10" s="139"/>
      <c r="J10" s="140"/>
      <c r="K10" s="8"/>
      <c r="L10" s="16"/>
      <c r="M10" s="9"/>
      <c r="N10" s="35"/>
      <c r="O10" s="1"/>
    </row>
    <row r="11" spans="1:18" x14ac:dyDescent="0.2">
      <c r="A11" s="81"/>
      <c r="B11" s="93" t="str">
        <f t="shared" si="0"/>
        <v>*A505</v>
      </c>
      <c r="C11" s="133"/>
      <c r="D11" s="94"/>
      <c r="E11" s="95">
        <v>23</v>
      </c>
      <c r="F11" s="96" t="s">
        <v>8</v>
      </c>
      <c r="G11" s="97">
        <v>0</v>
      </c>
      <c r="H11" s="94">
        <f>ROUND(VLOOKUP(M11,$A$149:$B$159,2)*((G11/12)+E11)*D11,0)</f>
        <v>0</v>
      </c>
      <c r="I11" s="94"/>
      <c r="J11" s="94"/>
      <c r="K11" s="8"/>
      <c r="L11" s="16" t="s">
        <v>97</v>
      </c>
      <c r="M11" s="9">
        <v>5</v>
      </c>
      <c r="N11" s="35" t="s">
        <v>62</v>
      </c>
      <c r="O11" s="83">
        <v>12</v>
      </c>
    </row>
    <row r="12" spans="1:18" x14ac:dyDescent="0.2">
      <c r="A12" s="81"/>
      <c r="B12" s="86" t="str">
        <f t="shared" si="0"/>
        <v>*A506</v>
      </c>
      <c r="C12" s="132"/>
      <c r="D12" s="84"/>
      <c r="E12" s="87">
        <v>23</v>
      </c>
      <c r="F12" s="88" t="s">
        <v>8</v>
      </c>
      <c r="G12" s="89">
        <v>7</v>
      </c>
      <c r="H12" s="84">
        <f>ROUND(VLOOKUP(M12,$A$149:$B$159,2)*((G12/12)+E12)*D12,0)</f>
        <v>0</v>
      </c>
      <c r="I12" s="84"/>
      <c r="J12" s="84"/>
      <c r="K12" s="8"/>
      <c r="L12" s="16" t="s">
        <v>97</v>
      </c>
      <c r="M12" s="9">
        <v>5</v>
      </c>
      <c r="N12" s="35" t="s">
        <v>63</v>
      </c>
      <c r="O12" s="83">
        <v>12</v>
      </c>
    </row>
    <row r="13" spans="1:18" x14ac:dyDescent="0.2">
      <c r="A13" s="81"/>
      <c r="B13" s="86" t="str">
        <f t="shared" si="0"/>
        <v>A507</v>
      </c>
      <c r="C13" s="132"/>
      <c r="D13" s="84"/>
      <c r="E13" s="87">
        <v>18</v>
      </c>
      <c r="F13" s="88" t="s">
        <v>8</v>
      </c>
      <c r="G13" s="89">
        <v>9</v>
      </c>
      <c r="H13" s="84">
        <f>ROUND(VLOOKUP(M13,$A$149:$B$159,2)*((G13/12)+E13)*D13,0)</f>
        <v>0</v>
      </c>
      <c r="I13" s="84"/>
      <c r="J13" s="84"/>
      <c r="K13" s="8"/>
      <c r="L13" s="16" t="s">
        <v>5</v>
      </c>
      <c r="M13" s="9">
        <v>5</v>
      </c>
      <c r="N13" s="35" t="s">
        <v>64</v>
      </c>
      <c r="O13" s="39">
        <v>6</v>
      </c>
      <c r="P13" s="4" t="s">
        <v>105</v>
      </c>
    </row>
    <row r="14" spans="1:18" x14ac:dyDescent="0.2">
      <c r="A14" s="81"/>
      <c r="B14" s="86" t="str">
        <f t="shared" si="0"/>
        <v>A508</v>
      </c>
      <c r="C14" s="132"/>
      <c r="D14" s="84"/>
      <c r="E14" s="87">
        <v>6</v>
      </c>
      <c r="F14" s="88" t="s">
        <v>8</v>
      </c>
      <c r="G14" s="89">
        <v>0</v>
      </c>
      <c r="H14" s="84">
        <f>ROUND(VLOOKUP(M14,$A$149:$B$159,2)*((G14/12)+E14)*D14,0)</f>
        <v>0</v>
      </c>
      <c r="I14" s="84" t="s">
        <v>107</v>
      </c>
      <c r="J14" s="84" t="s">
        <v>108</v>
      </c>
      <c r="K14" s="8"/>
      <c r="L14" s="16" t="s">
        <v>5</v>
      </c>
      <c r="M14" s="9">
        <v>5</v>
      </c>
      <c r="N14" s="35" t="s">
        <v>65</v>
      </c>
      <c r="O14" s="62">
        <v>10</v>
      </c>
      <c r="P14" s="4" t="s">
        <v>106</v>
      </c>
    </row>
    <row r="15" spans="1:18" x14ac:dyDescent="0.2">
      <c r="A15" s="81"/>
      <c r="B15" s="86" t="str">
        <f t="shared" si="0"/>
        <v/>
      </c>
      <c r="C15" s="132"/>
      <c r="D15" s="84"/>
      <c r="E15" s="87"/>
      <c r="F15" s="88"/>
      <c r="G15" s="89"/>
      <c r="H15" s="84"/>
      <c r="I15" s="84"/>
      <c r="J15" s="84"/>
      <c r="K15" s="8"/>
      <c r="L15" s="16"/>
      <c r="M15" s="9"/>
      <c r="N15" s="35"/>
      <c r="O15" s="1"/>
    </row>
    <row r="16" spans="1:18" x14ac:dyDescent="0.2">
      <c r="A16" s="81"/>
      <c r="B16" s="86" t="str">
        <f t="shared" si="0"/>
        <v>A509</v>
      </c>
      <c r="C16" s="132"/>
      <c r="D16" s="84"/>
      <c r="E16" s="87">
        <v>5</v>
      </c>
      <c r="F16" s="88" t="s">
        <v>8</v>
      </c>
      <c r="G16" s="89">
        <v>9</v>
      </c>
      <c r="H16" s="84">
        <f>ROUND(VLOOKUP(M16,$A$149:$B$159,2)*((G16/12)+E16)*D16,0)</f>
        <v>0</v>
      </c>
      <c r="I16" s="84" t="s">
        <v>108</v>
      </c>
      <c r="J16" s="84" t="s">
        <v>109</v>
      </c>
      <c r="K16" s="8"/>
      <c r="L16" s="16" t="s">
        <v>5</v>
      </c>
      <c r="M16" s="9">
        <v>5</v>
      </c>
      <c r="N16" s="35" t="s">
        <v>67</v>
      </c>
      <c r="O16" s="83">
        <v>12</v>
      </c>
      <c r="P16" s="4" t="s">
        <v>110</v>
      </c>
    </row>
    <row r="17" spans="1:16" x14ac:dyDescent="0.2">
      <c r="A17" s="81"/>
      <c r="B17" s="86" t="str">
        <f t="shared" si="0"/>
        <v>A510</v>
      </c>
      <c r="C17" s="132"/>
      <c r="D17" s="84"/>
      <c r="E17" s="87">
        <v>11</v>
      </c>
      <c r="F17" s="88" t="s">
        <v>8</v>
      </c>
      <c r="G17" s="89">
        <v>3</v>
      </c>
      <c r="H17" s="84">
        <f>ROUND(VLOOKUP(M17,$A$149:$B$159,2)*((G17/12)+E17)*D17,0)</f>
        <v>0</v>
      </c>
      <c r="I17" s="84"/>
      <c r="J17" s="84"/>
      <c r="K17" s="8"/>
      <c r="L17" s="16" t="s">
        <v>5</v>
      </c>
      <c r="M17" s="9">
        <v>5</v>
      </c>
      <c r="N17" s="35" t="s">
        <v>85</v>
      </c>
      <c r="O17" s="64">
        <v>4</v>
      </c>
      <c r="P17" s="4" t="s">
        <v>111</v>
      </c>
    </row>
    <row r="18" spans="1:16" x14ac:dyDescent="0.2">
      <c r="A18" s="81"/>
      <c r="B18" s="86" t="str">
        <f t="shared" si="0"/>
        <v>A511</v>
      </c>
      <c r="C18" s="132"/>
      <c r="D18" s="84"/>
      <c r="E18" s="87">
        <v>10</v>
      </c>
      <c r="F18" s="88" t="s">
        <v>8</v>
      </c>
      <c r="G18" s="89">
        <v>9</v>
      </c>
      <c r="H18" s="84">
        <f>ROUND(VLOOKUP(M18,$A$149:$B$159,2)*((G18/12)+E18)*D18,0)</f>
        <v>0</v>
      </c>
      <c r="I18" s="84"/>
      <c r="J18" s="84"/>
      <c r="K18" s="8"/>
      <c r="L18" s="16" t="s">
        <v>5</v>
      </c>
      <c r="M18" s="9">
        <v>5</v>
      </c>
      <c r="N18" s="35" t="s">
        <v>87</v>
      </c>
      <c r="O18" s="64">
        <v>4</v>
      </c>
      <c r="P18" s="4" t="s">
        <v>111</v>
      </c>
    </row>
    <row r="19" spans="1:16" x14ac:dyDescent="0.2">
      <c r="A19" s="81"/>
      <c r="B19" s="86" t="str">
        <f t="shared" si="0"/>
        <v>A512</v>
      </c>
      <c r="C19" s="132"/>
      <c r="D19" s="84"/>
      <c r="E19" s="87">
        <v>23</v>
      </c>
      <c r="F19" s="88" t="s">
        <v>8</v>
      </c>
      <c r="G19" s="89">
        <v>4</v>
      </c>
      <c r="H19" s="84">
        <f>ROUND(VLOOKUP(M19,$A$149:$B$159,2)*((G19/12)+E19)*D19,0)</f>
        <v>0</v>
      </c>
      <c r="I19" s="84"/>
      <c r="J19" s="84"/>
      <c r="K19" s="8"/>
      <c r="L19" s="16" t="s">
        <v>5</v>
      </c>
      <c r="M19" s="9">
        <v>5</v>
      </c>
      <c r="N19" s="35" t="s">
        <v>112</v>
      </c>
      <c r="O19" s="39">
        <v>6</v>
      </c>
      <c r="P19" s="4" t="s">
        <v>114</v>
      </c>
    </row>
    <row r="20" spans="1:16" x14ac:dyDescent="0.2">
      <c r="A20" s="81"/>
      <c r="B20" s="86"/>
      <c r="C20" s="132"/>
      <c r="D20" s="84"/>
      <c r="E20" s="87"/>
      <c r="F20" s="88"/>
      <c r="G20" s="89"/>
      <c r="H20" s="84"/>
      <c r="I20" s="84"/>
      <c r="J20" s="84"/>
      <c r="K20" s="8"/>
      <c r="L20" s="16"/>
      <c r="M20" s="9"/>
      <c r="N20" s="35"/>
      <c r="O20" s="1"/>
      <c r="P20" s="4"/>
    </row>
    <row r="21" spans="1:16" x14ac:dyDescent="0.2">
      <c r="A21" s="81"/>
      <c r="B21" s="86" t="str">
        <f t="shared" si="0"/>
        <v>A513</v>
      </c>
      <c r="C21" s="132"/>
      <c r="D21" s="84"/>
      <c r="E21" s="87">
        <v>22</v>
      </c>
      <c r="F21" s="88" t="s">
        <v>8</v>
      </c>
      <c r="G21" s="89">
        <v>9</v>
      </c>
      <c r="H21" s="84">
        <f>ROUND(VLOOKUP(M21,$A$149:$B$159,2)*((G21/12)+E21)*D21,0)</f>
        <v>0</v>
      </c>
      <c r="I21" s="84"/>
      <c r="J21" s="84"/>
      <c r="K21" s="8"/>
      <c r="L21" s="16" t="s">
        <v>5</v>
      </c>
      <c r="M21" s="9">
        <v>5</v>
      </c>
      <c r="N21" s="35" t="s">
        <v>113</v>
      </c>
      <c r="O21" s="39">
        <v>6</v>
      </c>
      <c r="P21" s="4" t="s">
        <v>114</v>
      </c>
    </row>
    <row r="22" spans="1:16" x14ac:dyDescent="0.2">
      <c r="A22" s="81"/>
      <c r="B22" s="86" t="str">
        <f t="shared" si="0"/>
        <v>A514</v>
      </c>
      <c r="C22" s="132"/>
      <c r="D22" s="84"/>
      <c r="E22" s="87">
        <v>16</v>
      </c>
      <c r="F22" s="88" t="s">
        <v>8</v>
      </c>
      <c r="G22" s="89">
        <v>6</v>
      </c>
      <c r="H22" s="84">
        <f>ROUND(VLOOKUP(M22,$A$149:$B$159,2)*((G22/12)+E22)*D22,0)</f>
        <v>0</v>
      </c>
      <c r="I22" s="84"/>
      <c r="J22" s="84"/>
      <c r="K22" s="8"/>
      <c r="L22" s="16" t="s">
        <v>5</v>
      </c>
      <c r="M22" s="9">
        <v>5</v>
      </c>
      <c r="N22" s="35" t="s">
        <v>116</v>
      </c>
      <c r="O22" s="39">
        <v>6</v>
      </c>
      <c r="P22" s="4" t="s">
        <v>115</v>
      </c>
    </row>
    <row r="23" spans="1:16" x14ac:dyDescent="0.2">
      <c r="A23" s="81"/>
      <c r="B23" s="86" t="str">
        <f t="shared" si="0"/>
        <v>A601</v>
      </c>
      <c r="C23" s="132"/>
      <c r="D23" s="84"/>
      <c r="E23" s="87">
        <v>9</v>
      </c>
      <c r="F23" s="88" t="s">
        <v>8</v>
      </c>
      <c r="G23" s="89">
        <v>11</v>
      </c>
      <c r="H23" s="84">
        <f>ROUND(VLOOKUP(M23,$A$149:$B$159,2)*((G23/12)+E23)*D23,0)</f>
        <v>0</v>
      </c>
      <c r="I23" s="84" t="s">
        <v>98</v>
      </c>
      <c r="J23" s="84" t="s">
        <v>72</v>
      </c>
      <c r="K23" s="8"/>
      <c r="L23" s="16" t="s">
        <v>5</v>
      </c>
      <c r="M23" s="9">
        <v>6</v>
      </c>
      <c r="N23" s="35" t="s">
        <v>17</v>
      </c>
      <c r="O23" s="65">
        <v>7</v>
      </c>
      <c r="P23" t="s">
        <v>104</v>
      </c>
    </row>
    <row r="24" spans="1:16" x14ac:dyDescent="0.2">
      <c r="A24" s="81"/>
      <c r="B24" s="86"/>
      <c r="C24" s="132"/>
      <c r="D24" s="84"/>
      <c r="E24" s="87"/>
      <c r="F24" s="88"/>
      <c r="G24" s="89"/>
      <c r="H24" s="84"/>
      <c r="I24" s="84"/>
      <c r="J24" s="90"/>
      <c r="K24" s="8"/>
      <c r="L24" s="16"/>
      <c r="M24" s="9"/>
      <c r="N24" s="35"/>
      <c r="O24" s="1"/>
    </row>
    <row r="25" spans="1:16" x14ac:dyDescent="0.2">
      <c r="A25" s="81"/>
      <c r="B25" s="86" t="str">
        <f t="shared" si="0"/>
        <v>*A801</v>
      </c>
      <c r="C25" s="132"/>
      <c r="D25" s="84"/>
      <c r="E25" s="87">
        <v>26</v>
      </c>
      <c r="F25" s="88" t="s">
        <v>8</v>
      </c>
      <c r="G25" s="89">
        <v>6</v>
      </c>
      <c r="H25" s="84">
        <f>ROUND(VLOOKUP(M25,$A$149:$B$159,2)*((G25/12)+E25)*D25,0)</f>
        <v>0</v>
      </c>
      <c r="I25" s="84"/>
      <c r="J25" s="90"/>
      <c r="K25" s="8"/>
      <c r="L25" s="16" t="s">
        <v>97</v>
      </c>
      <c r="M25" s="9">
        <v>8</v>
      </c>
      <c r="N25" s="35" t="s">
        <v>17</v>
      </c>
      <c r="O25" s="61">
        <v>8</v>
      </c>
    </row>
    <row r="26" spans="1:16" x14ac:dyDescent="0.2">
      <c r="A26" s="81"/>
      <c r="B26" s="86" t="str">
        <f t="shared" si="0"/>
        <v>*A802</v>
      </c>
      <c r="C26" s="132"/>
      <c r="D26" s="84"/>
      <c r="E26" s="87">
        <v>22</v>
      </c>
      <c r="F26" s="88" t="s">
        <v>8</v>
      </c>
      <c r="G26" s="89">
        <v>11</v>
      </c>
      <c r="H26" s="84">
        <f>ROUND(VLOOKUP(M26,$A$149:$B$159,2)*((G26/12)+E26)*D26,0)</f>
        <v>0</v>
      </c>
      <c r="I26" s="84"/>
      <c r="J26" s="90"/>
      <c r="K26" s="8"/>
      <c r="L26" s="16" t="s">
        <v>97</v>
      </c>
      <c r="M26" s="9">
        <v>8</v>
      </c>
      <c r="N26" s="35" t="s">
        <v>52</v>
      </c>
      <c r="O26" s="64">
        <v>4</v>
      </c>
    </row>
    <row r="27" spans="1:16" x14ac:dyDescent="0.2">
      <c r="A27" s="81"/>
      <c r="B27" s="86"/>
      <c r="C27" s="132"/>
      <c r="D27" s="84"/>
      <c r="E27" s="87"/>
      <c r="F27" s="88"/>
      <c r="G27" s="89"/>
      <c r="H27" s="84"/>
      <c r="I27" s="84"/>
      <c r="J27" s="90"/>
      <c r="K27" s="8"/>
      <c r="L27" s="16"/>
      <c r="M27" s="9"/>
      <c r="N27" s="35"/>
      <c r="O27" s="1"/>
    </row>
    <row r="28" spans="1:16" x14ac:dyDescent="0.2">
      <c r="A28" s="81"/>
      <c r="B28" s="86" t="str">
        <f t="shared" si="0"/>
        <v>A901</v>
      </c>
      <c r="C28" s="132"/>
      <c r="D28" s="84"/>
      <c r="E28" s="87">
        <v>12</v>
      </c>
      <c r="F28" s="88" t="s">
        <v>8</v>
      </c>
      <c r="G28" s="89">
        <v>2</v>
      </c>
      <c r="H28" s="84">
        <f>ROUND(VLOOKUP(M28,$A$149:$B$159,2)*((G28/12)+E28)*D28,0)</f>
        <v>0</v>
      </c>
      <c r="I28" s="84"/>
      <c r="J28" s="90"/>
      <c r="K28" s="8"/>
      <c r="L28" s="16" t="s">
        <v>5</v>
      </c>
      <c r="M28" s="9">
        <v>9</v>
      </c>
      <c r="N28" s="35" t="s">
        <v>17</v>
      </c>
      <c r="O28" s="39">
        <v>6</v>
      </c>
    </row>
    <row r="29" spans="1:16" x14ac:dyDescent="0.2">
      <c r="A29" s="81"/>
      <c r="B29" s="86" t="str">
        <f t="shared" si="0"/>
        <v>A902</v>
      </c>
      <c r="C29" s="132"/>
      <c r="D29" s="84"/>
      <c r="E29" s="87">
        <v>17</v>
      </c>
      <c r="F29" s="88" t="s">
        <v>8</v>
      </c>
      <c r="G29" s="89">
        <v>0</v>
      </c>
      <c r="H29" s="84">
        <f>ROUND(VLOOKUP(M29,$A$149:$B$159,2)*((G29/12)+E29)*D29,0)</f>
        <v>0</v>
      </c>
      <c r="I29" s="84"/>
      <c r="J29" s="90"/>
      <c r="K29" s="8"/>
      <c r="L29" s="16" t="s">
        <v>5</v>
      </c>
      <c r="M29" s="9">
        <v>9</v>
      </c>
      <c r="N29" s="35" t="s">
        <v>52</v>
      </c>
      <c r="O29" s="39">
        <v>6</v>
      </c>
      <c r="P29" t="s">
        <v>102</v>
      </c>
    </row>
    <row r="30" spans="1:16" x14ac:dyDescent="0.2">
      <c r="A30" s="81"/>
      <c r="B30" s="86" t="str">
        <f t="shared" si="0"/>
        <v>A903</v>
      </c>
      <c r="C30" s="132"/>
      <c r="D30" s="84"/>
      <c r="E30" s="87">
        <v>16</v>
      </c>
      <c r="F30" s="88" t="s">
        <v>8</v>
      </c>
      <c r="G30" s="89">
        <v>6</v>
      </c>
      <c r="H30" s="84">
        <f>ROUND(VLOOKUP(M30,$A$149:$B$159,2)*((G30/12)+E30)*D30,0)</f>
        <v>0</v>
      </c>
      <c r="I30" s="84"/>
      <c r="J30" s="90"/>
      <c r="K30" s="8"/>
      <c r="L30" s="16" t="s">
        <v>5</v>
      </c>
      <c r="M30" s="9">
        <v>9</v>
      </c>
      <c r="N30" s="35" t="s">
        <v>55</v>
      </c>
      <c r="O30" s="39">
        <v>6</v>
      </c>
      <c r="P30" t="s">
        <v>99</v>
      </c>
    </row>
    <row r="31" spans="1:16" x14ac:dyDescent="0.2">
      <c r="A31" s="81"/>
      <c r="B31" s="86" t="str">
        <f t="shared" si="0"/>
        <v>A904</v>
      </c>
      <c r="C31" s="132"/>
      <c r="D31" s="84"/>
      <c r="E31" s="87">
        <v>11</v>
      </c>
      <c r="F31" s="88" t="s">
        <v>8</v>
      </c>
      <c r="G31" s="89">
        <v>9</v>
      </c>
      <c r="H31" s="84">
        <f>ROUND(VLOOKUP(M31,$A$149:$B$159,2)*((G31/12)+E31)*D31,0)</f>
        <v>0</v>
      </c>
      <c r="I31" s="84"/>
      <c r="J31" s="90"/>
      <c r="K31" s="8"/>
      <c r="L31" s="16" t="s">
        <v>5</v>
      </c>
      <c r="M31" s="9">
        <v>9</v>
      </c>
      <c r="N31" s="35" t="s">
        <v>56</v>
      </c>
      <c r="O31" s="39">
        <v>6</v>
      </c>
    </row>
    <row r="32" spans="1:16" x14ac:dyDescent="0.2">
      <c r="A32" s="81"/>
      <c r="B32" s="86" t="str">
        <f t="shared" si="0"/>
        <v>A905</v>
      </c>
      <c r="C32" s="132"/>
      <c r="D32" s="84"/>
      <c r="E32" s="87">
        <v>16</v>
      </c>
      <c r="F32" s="88" t="s">
        <v>8</v>
      </c>
      <c r="G32" s="89">
        <v>3</v>
      </c>
      <c r="H32" s="84">
        <f>ROUND(VLOOKUP(M32,$A$149:$B$159,2)*((G32/12)+E32)*D32,0)</f>
        <v>0</v>
      </c>
      <c r="I32" s="84"/>
      <c r="J32" s="90"/>
      <c r="K32" s="8"/>
      <c r="L32" s="16" t="s">
        <v>5</v>
      </c>
      <c r="M32" s="9">
        <v>9</v>
      </c>
      <c r="N32" s="35" t="s">
        <v>62</v>
      </c>
      <c r="O32" s="39">
        <v>6</v>
      </c>
      <c r="P32" t="s">
        <v>103</v>
      </c>
    </row>
    <row r="33" spans="1:16" x14ac:dyDescent="0.2">
      <c r="A33" s="81"/>
      <c r="B33" s="86"/>
      <c r="C33" s="132"/>
      <c r="D33" s="84"/>
      <c r="E33" s="87"/>
      <c r="F33" s="88"/>
      <c r="G33" s="89"/>
      <c r="H33" s="84"/>
      <c r="I33" s="33"/>
      <c r="J33" s="90"/>
      <c r="K33" s="8"/>
      <c r="L33" s="16"/>
      <c r="M33" s="9"/>
      <c r="N33" s="35"/>
    </row>
    <row r="34" spans="1:16" x14ac:dyDescent="0.2">
      <c r="A34" s="81"/>
      <c r="B34" s="86" t="str">
        <f t="shared" si="0"/>
        <v>*F601</v>
      </c>
      <c r="C34" s="132"/>
      <c r="D34" s="84"/>
      <c r="E34" s="87">
        <v>12</v>
      </c>
      <c r="F34" s="88" t="s">
        <v>8</v>
      </c>
      <c r="G34" s="89">
        <v>0</v>
      </c>
      <c r="H34" s="84">
        <f>ROUND(VLOOKUP(M34,$A$149:$B$159,2)*((G34/12)+E34)*D34,0)</f>
        <v>0</v>
      </c>
      <c r="I34" s="33"/>
      <c r="J34" s="84"/>
      <c r="K34" s="8"/>
      <c r="L34" s="16" t="s">
        <v>57</v>
      </c>
      <c r="M34" s="9">
        <v>6</v>
      </c>
      <c r="N34" s="35" t="s">
        <v>17</v>
      </c>
      <c r="O34" s="66">
        <v>0</v>
      </c>
      <c r="P34" t="s">
        <v>134</v>
      </c>
    </row>
    <row r="35" spans="1:16" x14ac:dyDescent="0.2">
      <c r="A35" s="81"/>
      <c r="B35" s="86" t="str">
        <f t="shared" si="0"/>
        <v>F602</v>
      </c>
      <c r="C35" s="132"/>
      <c r="D35" s="84"/>
      <c r="E35" s="87">
        <v>21</v>
      </c>
      <c r="F35" s="88" t="s">
        <v>8</v>
      </c>
      <c r="G35" s="89">
        <v>3</v>
      </c>
      <c r="H35" s="84">
        <f>ROUND(VLOOKUP(M35,$A$149:$B$159,2)*((G35/12)+E35)*D35,0)</f>
        <v>0</v>
      </c>
      <c r="I35" s="84"/>
      <c r="J35" s="90"/>
      <c r="K35" s="8"/>
      <c r="L35" s="16" t="s">
        <v>18</v>
      </c>
      <c r="M35" s="9">
        <v>6</v>
      </c>
      <c r="N35" s="35" t="s">
        <v>52</v>
      </c>
      <c r="O35" s="62">
        <v>23</v>
      </c>
    </row>
    <row r="36" spans="1:16" x14ac:dyDescent="0.2">
      <c r="A36" s="81"/>
      <c r="B36" s="86" t="str">
        <f t="shared" si="0"/>
        <v>F603</v>
      </c>
      <c r="C36" s="132"/>
      <c r="D36" s="84"/>
      <c r="E36" s="87">
        <v>20</v>
      </c>
      <c r="F36" s="88" t="s">
        <v>8</v>
      </c>
      <c r="G36" s="89">
        <v>9</v>
      </c>
      <c r="H36" s="84">
        <f>ROUND(VLOOKUP(M36,$A$149:$B$159,2)*((G36/12)+E36)*D36,0)</f>
        <v>0</v>
      </c>
      <c r="I36" s="84"/>
      <c r="J36" s="90"/>
      <c r="K36" s="8"/>
      <c r="L36" s="16" t="s">
        <v>18</v>
      </c>
      <c r="M36" s="9">
        <v>6</v>
      </c>
      <c r="N36" s="35" t="s">
        <v>55</v>
      </c>
      <c r="O36" s="65">
        <v>7</v>
      </c>
    </row>
    <row r="37" spans="1:16" x14ac:dyDescent="0.2">
      <c r="A37" s="81"/>
      <c r="B37" s="86"/>
      <c r="C37" s="132"/>
      <c r="D37" s="84"/>
      <c r="E37" s="87"/>
      <c r="F37" s="88"/>
      <c r="G37" s="89"/>
      <c r="H37" s="84"/>
      <c r="I37" s="84"/>
      <c r="J37" s="90"/>
      <c r="K37" s="8"/>
      <c r="L37" s="13"/>
      <c r="M37" s="9"/>
      <c r="N37" s="12"/>
    </row>
    <row r="38" spans="1:16" x14ac:dyDescent="0.2">
      <c r="A38" s="81"/>
      <c r="B38" s="86"/>
      <c r="C38" s="132"/>
      <c r="D38" s="84"/>
      <c r="E38" s="87">
        <v>25</v>
      </c>
      <c r="F38" s="88" t="s">
        <v>44</v>
      </c>
      <c r="G38" s="89">
        <v>3</v>
      </c>
      <c r="H38" s="84"/>
      <c r="I38" s="84"/>
      <c r="J38" s="90"/>
      <c r="K38" s="8"/>
      <c r="L38" s="16"/>
      <c r="M38" s="9"/>
      <c r="N38" s="35"/>
    </row>
    <row r="39" spans="1:16" x14ac:dyDescent="0.2">
      <c r="A39" s="81"/>
      <c r="B39" s="86" t="str">
        <f t="shared" ref="B39" si="1">($L39&amp;""&amp;$M39&amp;""&amp;$N39&amp;"")</f>
        <v>F604</v>
      </c>
      <c r="C39" s="132"/>
      <c r="D39" s="84"/>
      <c r="E39" s="151" t="s">
        <v>16</v>
      </c>
      <c r="F39" s="152"/>
      <c r="G39" s="153"/>
      <c r="H39" s="84">
        <f>ROUND(AVERAGE((G38/12+E38),(G40/12+E40))*VLOOKUP(M39,$A$149:$B$159,2)*D39,0)</f>
        <v>0</v>
      </c>
      <c r="I39" s="84"/>
      <c r="J39" s="90"/>
      <c r="K39" s="8"/>
      <c r="L39" s="16" t="s">
        <v>18</v>
      </c>
      <c r="M39" s="9">
        <v>6</v>
      </c>
      <c r="N39" s="35" t="s">
        <v>56</v>
      </c>
      <c r="O39" s="64">
        <v>4</v>
      </c>
    </row>
    <row r="40" spans="1:16" x14ac:dyDescent="0.2">
      <c r="A40" s="81"/>
      <c r="B40" s="86"/>
      <c r="C40" s="132"/>
      <c r="D40" s="84"/>
      <c r="E40" s="87">
        <v>29</v>
      </c>
      <c r="F40" s="88" t="s">
        <v>44</v>
      </c>
      <c r="G40" s="89">
        <v>6</v>
      </c>
      <c r="H40" s="84"/>
      <c r="I40" s="84"/>
      <c r="J40" s="90"/>
      <c r="K40" s="8"/>
      <c r="L40" s="16"/>
      <c r="M40" s="9"/>
      <c r="N40" s="35"/>
    </row>
    <row r="41" spans="1:16" x14ac:dyDescent="0.2">
      <c r="A41" s="81"/>
      <c r="B41" s="86"/>
      <c r="C41" s="132"/>
      <c r="D41" s="84"/>
      <c r="E41" s="151"/>
      <c r="F41" s="152"/>
      <c r="G41" s="153"/>
      <c r="H41" s="84"/>
      <c r="I41" s="84"/>
      <c r="J41" s="90"/>
      <c r="K41" s="8"/>
      <c r="L41" s="16"/>
      <c r="M41" s="9"/>
      <c r="N41" s="35"/>
    </row>
    <row r="42" spans="1:16" x14ac:dyDescent="0.2">
      <c r="A42" s="81"/>
      <c r="B42" s="86"/>
      <c r="C42" s="132"/>
      <c r="D42" s="84"/>
      <c r="E42" s="87">
        <v>20</v>
      </c>
      <c r="F42" s="88" t="s">
        <v>44</v>
      </c>
      <c r="G42" s="89">
        <v>5</v>
      </c>
      <c r="H42" s="84"/>
      <c r="I42" s="84"/>
      <c r="J42" s="90"/>
      <c r="K42" s="8"/>
      <c r="L42" s="16"/>
      <c r="M42" s="9"/>
      <c r="N42" s="35"/>
    </row>
    <row r="43" spans="1:16" x14ac:dyDescent="0.2">
      <c r="A43" s="81"/>
      <c r="B43" s="86" t="str">
        <f t="shared" ref="B43" si="2">($L43&amp;""&amp;$M43&amp;""&amp;$N43&amp;"")</f>
        <v>F605</v>
      </c>
      <c r="C43" s="132"/>
      <c r="D43" s="84"/>
      <c r="E43" s="151" t="s">
        <v>16</v>
      </c>
      <c r="F43" s="152"/>
      <c r="G43" s="153"/>
      <c r="H43" s="84">
        <f>ROUND(AVERAGE((G42/12+E42),(G44/12+E44))*VLOOKUP(M43,$A$149:$B$159,2)*D43,0)</f>
        <v>0</v>
      </c>
      <c r="I43" s="84"/>
      <c r="J43" s="90"/>
      <c r="K43" s="8"/>
      <c r="L43" s="16" t="s">
        <v>18</v>
      </c>
      <c r="M43" s="9">
        <v>6</v>
      </c>
      <c r="N43" s="35" t="s">
        <v>62</v>
      </c>
      <c r="O43" s="71">
        <v>5</v>
      </c>
    </row>
    <row r="44" spans="1:16" x14ac:dyDescent="0.2">
      <c r="A44" s="81"/>
      <c r="B44" s="86"/>
      <c r="C44" s="132"/>
      <c r="D44" s="84"/>
      <c r="E44" s="87">
        <v>24</v>
      </c>
      <c r="F44" s="88" t="s">
        <v>44</v>
      </c>
      <c r="G44" s="89">
        <v>11</v>
      </c>
      <c r="H44" s="84"/>
      <c r="I44" s="84"/>
      <c r="J44" s="90"/>
      <c r="K44" s="8"/>
      <c r="L44" s="16"/>
      <c r="M44" s="9"/>
      <c r="N44" s="35"/>
    </row>
    <row r="45" spans="1:16" x14ac:dyDescent="0.2">
      <c r="A45" s="81"/>
      <c r="B45" s="86"/>
      <c r="C45" s="132"/>
      <c r="D45" s="84"/>
      <c r="E45" s="87"/>
      <c r="F45" s="88"/>
      <c r="G45" s="89"/>
      <c r="H45" s="84"/>
      <c r="I45" s="33"/>
      <c r="J45" s="90"/>
      <c r="K45" s="8"/>
      <c r="L45" s="16"/>
      <c r="M45" s="9"/>
      <c r="N45" s="35"/>
    </row>
    <row r="46" spans="1:16" x14ac:dyDescent="0.2">
      <c r="A46" s="81"/>
      <c r="B46" s="86" t="str">
        <f t="shared" ref="B46:B48" si="3">($L46&amp;""&amp;$M46&amp;""&amp;$N46&amp;"")</f>
        <v>*F606</v>
      </c>
      <c r="C46" s="132"/>
      <c r="D46" s="84"/>
      <c r="E46" s="87">
        <v>14</v>
      </c>
      <c r="F46" s="88" t="s">
        <v>8</v>
      </c>
      <c r="G46" s="89">
        <v>0</v>
      </c>
      <c r="H46" s="84">
        <f>ROUND(VLOOKUP(M46,$A$149:$B$159,2)*((G46/12)+E46)*D46,0)</f>
        <v>0</v>
      </c>
      <c r="I46" s="33"/>
      <c r="J46" s="84"/>
      <c r="K46" s="8"/>
      <c r="L46" s="16" t="s">
        <v>57</v>
      </c>
      <c r="M46" s="9">
        <v>6</v>
      </c>
      <c r="N46" s="35" t="s">
        <v>63</v>
      </c>
      <c r="O46" s="66">
        <v>0</v>
      </c>
      <c r="P46" t="s">
        <v>135</v>
      </c>
    </row>
    <row r="47" spans="1:16" x14ac:dyDescent="0.2">
      <c r="A47" s="81"/>
      <c r="B47" s="86" t="str">
        <f t="shared" si="3"/>
        <v>F607</v>
      </c>
      <c r="C47" s="132"/>
      <c r="D47" s="84"/>
      <c r="E47" s="87">
        <v>21</v>
      </c>
      <c r="F47" s="88" t="s">
        <v>8</v>
      </c>
      <c r="G47" s="89">
        <v>8</v>
      </c>
      <c r="H47" s="84">
        <f>ROUND(VLOOKUP(M47,$A$149:$B$159,2)*((G47/12)+E47)*D47,0)</f>
        <v>0</v>
      </c>
      <c r="I47" s="33"/>
      <c r="J47" s="84"/>
      <c r="K47" s="8"/>
      <c r="L47" s="16" t="s">
        <v>18</v>
      </c>
      <c r="M47" s="9">
        <v>6</v>
      </c>
      <c r="N47" s="35" t="s">
        <v>64</v>
      </c>
      <c r="O47" s="39">
        <v>6</v>
      </c>
    </row>
    <row r="48" spans="1:16" x14ac:dyDescent="0.2">
      <c r="A48" s="81"/>
      <c r="B48" s="86" t="str">
        <f t="shared" si="3"/>
        <v>F608</v>
      </c>
      <c r="C48" s="132"/>
      <c r="D48" s="84"/>
      <c r="E48" s="87">
        <v>20</v>
      </c>
      <c r="F48" s="88" t="s">
        <v>8</v>
      </c>
      <c r="G48" s="89">
        <v>2</v>
      </c>
      <c r="H48" s="84">
        <f>ROUND(VLOOKUP(M48,$A$149:$B$159,2)*((G48/12)+E48)*D48,0)</f>
        <v>0</v>
      </c>
      <c r="I48" s="84"/>
      <c r="J48" s="90"/>
      <c r="K48" s="8"/>
      <c r="L48" s="16" t="s">
        <v>18</v>
      </c>
      <c r="M48" s="9">
        <v>6</v>
      </c>
      <c r="N48" s="12" t="s">
        <v>65</v>
      </c>
      <c r="O48" s="63">
        <v>3</v>
      </c>
    </row>
    <row r="49" spans="1:16" x14ac:dyDescent="0.2">
      <c r="A49" s="81"/>
      <c r="B49" s="86"/>
      <c r="C49" s="132"/>
      <c r="D49" s="84"/>
      <c r="E49" s="87"/>
      <c r="F49" s="88"/>
      <c r="G49" s="89"/>
      <c r="H49" s="84"/>
      <c r="I49" s="84"/>
      <c r="J49" s="90"/>
      <c r="K49" s="8"/>
      <c r="L49" s="13"/>
      <c r="M49" s="9"/>
      <c r="N49" s="12"/>
    </row>
    <row r="50" spans="1:16" x14ac:dyDescent="0.2">
      <c r="A50" s="81"/>
      <c r="B50" s="86"/>
      <c r="C50" s="132"/>
      <c r="D50" s="84"/>
      <c r="E50" s="87">
        <v>22</v>
      </c>
      <c r="F50" s="88" t="s">
        <v>44</v>
      </c>
      <c r="G50" s="89">
        <v>9</v>
      </c>
      <c r="H50" s="84"/>
      <c r="I50" s="84"/>
      <c r="J50" s="90"/>
      <c r="K50" s="8"/>
      <c r="L50" s="16"/>
      <c r="M50" s="9"/>
      <c r="N50" s="35"/>
    </row>
    <row r="51" spans="1:16" x14ac:dyDescent="0.2">
      <c r="A51" s="81"/>
      <c r="B51" s="86" t="str">
        <f t="shared" ref="B51" si="4">($L51&amp;""&amp;$M51&amp;""&amp;$N51&amp;"")</f>
        <v>F609</v>
      </c>
      <c r="C51" s="132"/>
      <c r="D51" s="84"/>
      <c r="E51" s="151" t="s">
        <v>16</v>
      </c>
      <c r="F51" s="152"/>
      <c r="G51" s="153"/>
      <c r="H51" s="84">
        <f>ROUND(AVERAGE((G50/12+E50),(G52/12+E52))*VLOOKUP(M51,$A$149:$B$159,2)*D51,0)</f>
        <v>0</v>
      </c>
      <c r="I51" s="84"/>
      <c r="J51" s="90"/>
      <c r="K51" s="8"/>
      <c r="L51" s="16" t="s">
        <v>18</v>
      </c>
      <c r="M51" s="9">
        <v>6</v>
      </c>
      <c r="N51" s="35" t="s">
        <v>67</v>
      </c>
      <c r="O51" s="71">
        <v>5</v>
      </c>
    </row>
    <row r="52" spans="1:16" x14ac:dyDescent="0.2">
      <c r="A52" s="81"/>
      <c r="B52" s="86"/>
      <c r="C52" s="132"/>
      <c r="D52" s="84"/>
      <c r="E52" s="87">
        <v>27</v>
      </c>
      <c r="F52" s="88" t="s">
        <v>44</v>
      </c>
      <c r="G52" s="89">
        <v>0</v>
      </c>
      <c r="H52" s="84"/>
      <c r="I52" s="84"/>
      <c r="J52" s="90"/>
      <c r="K52" s="8"/>
      <c r="L52" s="16"/>
      <c r="M52" s="9"/>
      <c r="N52" s="35"/>
    </row>
    <row r="53" spans="1:16" x14ac:dyDescent="0.2">
      <c r="A53" s="81"/>
      <c r="B53" s="86"/>
      <c r="C53" s="132"/>
      <c r="D53" s="84"/>
      <c r="E53" s="87"/>
      <c r="F53" s="88"/>
      <c r="G53" s="89"/>
      <c r="H53" s="84"/>
      <c r="I53" s="84"/>
      <c r="J53" s="90"/>
      <c r="K53" s="8"/>
      <c r="L53" s="16"/>
      <c r="M53" s="9"/>
      <c r="N53" s="35"/>
    </row>
    <row r="54" spans="1:16" x14ac:dyDescent="0.2">
      <c r="A54" s="81"/>
      <c r="B54" s="86"/>
      <c r="C54" s="132"/>
      <c r="D54" s="84"/>
      <c r="E54" s="87">
        <v>13</v>
      </c>
      <c r="F54" s="88" t="s">
        <v>44</v>
      </c>
      <c r="G54" s="89">
        <v>6</v>
      </c>
      <c r="H54" s="84"/>
      <c r="I54" s="84"/>
      <c r="J54" s="90"/>
      <c r="K54" s="8"/>
      <c r="L54" s="16"/>
      <c r="M54" s="9"/>
      <c r="N54" s="35"/>
    </row>
    <row r="55" spans="1:16" x14ac:dyDescent="0.2">
      <c r="A55" s="81"/>
      <c r="B55" s="86" t="str">
        <f t="shared" ref="B55" si="5">($L55&amp;""&amp;$M55&amp;""&amp;$N55&amp;"")</f>
        <v>F610</v>
      </c>
      <c r="C55" s="132"/>
      <c r="D55" s="84"/>
      <c r="E55" s="151" t="s">
        <v>16</v>
      </c>
      <c r="F55" s="152"/>
      <c r="G55" s="153"/>
      <c r="H55" s="84">
        <f>ROUND(AVERAGE((G54/12+E54),(G56/12+E56))*VLOOKUP(M55,$A$149:$B$159,2)*D55,0)</f>
        <v>0</v>
      </c>
      <c r="I55" s="84"/>
      <c r="J55" s="90"/>
      <c r="K55" s="8"/>
      <c r="L55" s="16" t="s">
        <v>18</v>
      </c>
      <c r="M55" s="9">
        <v>6</v>
      </c>
      <c r="N55" s="35" t="s">
        <v>85</v>
      </c>
      <c r="O55" s="65">
        <v>7</v>
      </c>
    </row>
    <row r="56" spans="1:16" x14ac:dyDescent="0.2">
      <c r="A56" s="81"/>
      <c r="B56" s="86"/>
      <c r="C56" s="132"/>
      <c r="D56" s="84"/>
      <c r="E56" s="87">
        <v>17</v>
      </c>
      <c r="F56" s="88" t="s">
        <v>44</v>
      </c>
      <c r="G56" s="89">
        <v>9</v>
      </c>
      <c r="H56" s="84"/>
      <c r="I56" s="84"/>
      <c r="J56" s="90"/>
      <c r="K56" s="8"/>
      <c r="L56" s="16"/>
      <c r="M56" s="9"/>
      <c r="N56" s="35"/>
    </row>
    <row r="57" spans="1:16" x14ac:dyDescent="0.2">
      <c r="A57" s="81"/>
      <c r="B57" s="86"/>
      <c r="C57" s="132"/>
      <c r="D57" s="84"/>
      <c r="E57" s="87"/>
      <c r="F57" s="88"/>
      <c r="G57" s="89"/>
      <c r="H57" s="84"/>
      <c r="I57" s="84"/>
      <c r="J57" s="90"/>
      <c r="K57" s="8"/>
      <c r="L57" s="13"/>
      <c r="M57" s="9"/>
      <c r="N57" s="12"/>
    </row>
    <row r="58" spans="1:16" x14ac:dyDescent="0.2">
      <c r="A58" s="81"/>
      <c r="B58" s="86" t="str">
        <f t="shared" ref="B58:B65" si="6">($L58&amp;""&amp;$M58&amp;""&amp;$N58&amp;"")</f>
        <v>F701</v>
      </c>
      <c r="C58" s="132"/>
      <c r="D58" s="84"/>
      <c r="E58" s="87">
        <v>13</v>
      </c>
      <c r="F58" s="88" t="s">
        <v>8</v>
      </c>
      <c r="G58" s="89">
        <v>9</v>
      </c>
      <c r="H58" s="84">
        <f>ROUND(VLOOKUP(M58,$A$149:$B$159,2)*((G58/12)+E58)*D58,0)</f>
        <v>0</v>
      </c>
      <c r="I58" s="84" t="s">
        <v>118</v>
      </c>
      <c r="J58" s="90"/>
      <c r="K58" s="8"/>
      <c r="L58" s="16" t="s">
        <v>18</v>
      </c>
      <c r="M58" s="9">
        <v>7</v>
      </c>
      <c r="N58" s="35" t="s">
        <v>17</v>
      </c>
      <c r="O58" s="39">
        <v>6</v>
      </c>
      <c r="P58" t="s">
        <v>117</v>
      </c>
    </row>
    <row r="59" spans="1:16" x14ac:dyDescent="0.2">
      <c r="A59" s="81"/>
      <c r="B59" s="86" t="str">
        <f t="shared" si="6"/>
        <v>**F702</v>
      </c>
      <c r="C59" s="132"/>
      <c r="D59" s="84"/>
      <c r="E59" s="87">
        <v>10</v>
      </c>
      <c r="F59" s="88" t="s">
        <v>8</v>
      </c>
      <c r="G59" s="89">
        <v>0</v>
      </c>
      <c r="H59" s="84">
        <f>ROUND(VLOOKUP(M59,$A$149:$B$159,2)*((G59/12)+E59)*D59,0)</f>
        <v>0</v>
      </c>
      <c r="I59" s="84" t="s">
        <v>66</v>
      </c>
      <c r="J59" s="90"/>
      <c r="K59" s="8"/>
      <c r="L59" s="16" t="s">
        <v>137</v>
      </c>
      <c r="M59" s="9">
        <v>7</v>
      </c>
      <c r="N59" s="35" t="s">
        <v>52</v>
      </c>
      <c r="O59" s="70">
        <v>2</v>
      </c>
      <c r="P59" t="s">
        <v>136</v>
      </c>
    </row>
    <row r="60" spans="1:16" x14ac:dyDescent="0.2">
      <c r="A60" s="81"/>
      <c r="B60" s="86" t="str">
        <f t="shared" si="6"/>
        <v>**F703</v>
      </c>
      <c r="C60" s="132"/>
      <c r="D60" s="84"/>
      <c r="E60" s="87">
        <v>3</v>
      </c>
      <c r="F60" s="88" t="s">
        <v>8</v>
      </c>
      <c r="G60" s="89">
        <v>9</v>
      </c>
      <c r="H60" s="84">
        <f>ROUND(VLOOKUP(M60,$A$149:$B$159,2)*((G60/12)+E60)*D60,0)</f>
        <v>0</v>
      </c>
      <c r="I60" s="84" t="s">
        <v>107</v>
      </c>
      <c r="J60" s="90"/>
      <c r="K60" s="8"/>
      <c r="L60" s="16" t="s">
        <v>137</v>
      </c>
      <c r="M60" s="9">
        <v>7</v>
      </c>
      <c r="N60" s="35" t="s">
        <v>55</v>
      </c>
      <c r="O60" s="65">
        <v>7</v>
      </c>
      <c r="P60" t="s">
        <v>136</v>
      </c>
    </row>
    <row r="61" spans="1:16" x14ac:dyDescent="0.2">
      <c r="A61" s="81"/>
      <c r="B61" s="86" t="str">
        <f t="shared" si="6"/>
        <v>**F704</v>
      </c>
      <c r="C61" s="132"/>
      <c r="D61" s="84"/>
      <c r="E61" s="87">
        <v>6</v>
      </c>
      <c r="F61" s="88" t="s">
        <v>8</v>
      </c>
      <c r="G61" s="89">
        <v>3</v>
      </c>
      <c r="H61" s="84">
        <f>ROUND(VLOOKUP(M61,$A$149:$B$159,2)*((G61/12)+E61)*D61,0)</f>
        <v>0</v>
      </c>
      <c r="I61" s="84" t="s">
        <v>146</v>
      </c>
      <c r="J61" s="90"/>
      <c r="K61" s="8"/>
      <c r="L61" s="16" t="s">
        <v>137</v>
      </c>
      <c r="M61" s="9">
        <v>7</v>
      </c>
      <c r="N61" s="35" t="s">
        <v>56</v>
      </c>
      <c r="O61" s="63">
        <v>3</v>
      </c>
      <c r="P61" t="s">
        <v>136</v>
      </c>
    </row>
    <row r="62" spans="1:16" x14ac:dyDescent="0.2">
      <c r="A62" s="81"/>
      <c r="B62" s="86" t="str">
        <f t="shared" si="6"/>
        <v>**F705</v>
      </c>
      <c r="C62" s="132"/>
      <c r="D62" s="84"/>
      <c r="E62" s="87">
        <v>7</v>
      </c>
      <c r="F62" s="88" t="s">
        <v>8</v>
      </c>
      <c r="G62" s="89">
        <v>6</v>
      </c>
      <c r="H62" s="84">
        <f>ROUND(VLOOKUP(M62,$A$149:$B$159,2)*((G62/12)+E62)*D62,0)</f>
        <v>0</v>
      </c>
      <c r="I62" s="84" t="s">
        <v>119</v>
      </c>
      <c r="J62" s="90"/>
      <c r="K62" s="8"/>
      <c r="L62" s="16" t="s">
        <v>137</v>
      </c>
      <c r="M62" s="9">
        <v>7</v>
      </c>
      <c r="N62" s="35" t="s">
        <v>62</v>
      </c>
      <c r="O62" s="64">
        <v>4</v>
      </c>
      <c r="P62" t="s">
        <v>136</v>
      </c>
    </row>
    <row r="63" spans="1:16" x14ac:dyDescent="0.2">
      <c r="A63" s="81"/>
      <c r="B63" s="86"/>
      <c r="C63" s="132"/>
      <c r="D63" s="84"/>
      <c r="E63" s="87"/>
      <c r="F63" s="88"/>
      <c r="G63" s="89"/>
      <c r="H63" s="84"/>
      <c r="I63" s="84"/>
      <c r="J63" s="90"/>
      <c r="K63" s="8"/>
      <c r="L63" s="16"/>
      <c r="M63" s="9"/>
      <c r="N63" s="35"/>
      <c r="P63" s="4"/>
    </row>
    <row r="64" spans="1:16" x14ac:dyDescent="0.2">
      <c r="A64" s="81"/>
      <c r="B64" s="86"/>
      <c r="C64" s="132"/>
      <c r="D64" s="84"/>
      <c r="E64" s="87">
        <v>8</v>
      </c>
      <c r="F64" s="88" t="s">
        <v>44</v>
      </c>
      <c r="G64" s="89">
        <v>4</v>
      </c>
      <c r="H64" s="84"/>
      <c r="I64" s="84" t="s">
        <v>120</v>
      </c>
      <c r="J64" s="90"/>
      <c r="K64" s="8"/>
      <c r="L64" s="16"/>
      <c r="M64" s="9"/>
      <c r="N64" s="35"/>
      <c r="P64" s="4"/>
    </row>
    <row r="65" spans="1:16" x14ac:dyDescent="0.2">
      <c r="A65" s="81"/>
      <c r="B65" s="86" t="str">
        <f t="shared" si="6"/>
        <v>F706</v>
      </c>
      <c r="C65" s="132"/>
      <c r="D65" s="84"/>
      <c r="E65" s="151" t="s">
        <v>16</v>
      </c>
      <c r="F65" s="152"/>
      <c r="G65" s="153"/>
      <c r="H65" s="84">
        <f>ROUND(AVERAGE((G64/12+E64),(G66/12+E66))*VLOOKUP(M65,$A$149:$B$159,2)*D65,0)</f>
        <v>0</v>
      </c>
      <c r="I65" s="84" t="s">
        <v>16</v>
      </c>
      <c r="J65" s="90"/>
      <c r="K65" s="8"/>
      <c r="L65" s="16" t="s">
        <v>18</v>
      </c>
      <c r="M65" s="9">
        <v>7</v>
      </c>
      <c r="N65" s="35" t="s">
        <v>63</v>
      </c>
      <c r="O65" s="83">
        <v>12</v>
      </c>
      <c r="P65" s="4"/>
    </row>
    <row r="66" spans="1:16" x14ac:dyDescent="0.2">
      <c r="A66" s="81"/>
      <c r="B66" s="86"/>
      <c r="C66" s="132"/>
      <c r="D66" s="84"/>
      <c r="E66" s="87">
        <v>12</v>
      </c>
      <c r="F66" s="88" t="s">
        <v>44</v>
      </c>
      <c r="G66" s="89">
        <v>6</v>
      </c>
      <c r="H66" s="84"/>
      <c r="I66" s="84" t="s">
        <v>121</v>
      </c>
      <c r="J66" s="90"/>
      <c r="K66" s="8"/>
      <c r="L66" s="16"/>
      <c r="M66" s="9"/>
      <c r="N66" s="35"/>
      <c r="P66" s="4"/>
    </row>
    <row r="67" spans="1:16" x14ac:dyDescent="0.2">
      <c r="A67" s="81"/>
      <c r="B67" s="86"/>
      <c r="C67" s="132"/>
      <c r="D67" s="84"/>
      <c r="E67" s="87"/>
      <c r="F67" s="88"/>
      <c r="G67" s="89"/>
      <c r="H67" s="84"/>
      <c r="I67" s="84"/>
      <c r="J67" s="90"/>
      <c r="K67" s="8"/>
      <c r="L67" s="16"/>
      <c r="M67" s="9"/>
      <c r="N67" s="35"/>
      <c r="P67" s="4"/>
    </row>
    <row r="68" spans="1:16" x14ac:dyDescent="0.2">
      <c r="A68" s="81"/>
      <c r="B68" s="86"/>
      <c r="C68" s="132"/>
      <c r="D68" s="84"/>
      <c r="E68" s="87">
        <v>8</v>
      </c>
      <c r="F68" s="88" t="s">
        <v>44</v>
      </c>
      <c r="G68" s="89">
        <v>9</v>
      </c>
      <c r="H68" s="84"/>
      <c r="I68" s="84" t="s">
        <v>59</v>
      </c>
      <c r="J68" s="90"/>
      <c r="K68" s="8"/>
      <c r="L68" s="16"/>
      <c r="M68" s="9"/>
      <c r="N68" s="35"/>
    </row>
    <row r="69" spans="1:16" x14ac:dyDescent="0.2">
      <c r="A69" s="81"/>
      <c r="B69" s="86" t="str">
        <f t="shared" ref="B69" si="7">($L69&amp;""&amp;$M69&amp;""&amp;$N69&amp;"")</f>
        <v>F707</v>
      </c>
      <c r="C69" s="132"/>
      <c r="D69" s="84"/>
      <c r="E69" s="151" t="s">
        <v>16</v>
      </c>
      <c r="F69" s="152"/>
      <c r="G69" s="153"/>
      <c r="H69" s="84">
        <f>ROUND(AVERAGE((G68/12+E68),(G70/12+E70))*VLOOKUP(M69,$A$149:$B$159,2)*D69,0)</f>
        <v>0</v>
      </c>
      <c r="I69" s="84" t="s">
        <v>16</v>
      </c>
      <c r="J69" s="90"/>
      <c r="K69" s="8"/>
      <c r="L69" s="16" t="s">
        <v>18</v>
      </c>
      <c r="M69" s="9">
        <v>7</v>
      </c>
      <c r="N69" s="35" t="s">
        <v>64</v>
      </c>
      <c r="O69" s="72">
        <v>8</v>
      </c>
      <c r="P69" s="4"/>
    </row>
    <row r="70" spans="1:16" x14ac:dyDescent="0.2">
      <c r="A70" s="81"/>
      <c r="B70" s="86"/>
      <c r="C70" s="132"/>
      <c r="D70" s="84"/>
      <c r="E70" s="87">
        <v>12</v>
      </c>
      <c r="F70" s="88" t="s">
        <v>44</v>
      </c>
      <c r="G70" s="89">
        <v>11</v>
      </c>
      <c r="H70" s="84"/>
      <c r="I70" s="84" t="s">
        <v>58</v>
      </c>
      <c r="J70" s="90"/>
      <c r="K70" s="8"/>
      <c r="L70" s="16"/>
      <c r="M70" s="9"/>
      <c r="N70" s="35"/>
      <c r="P70" s="4"/>
    </row>
    <row r="71" spans="1:16" x14ac:dyDescent="0.2">
      <c r="A71" s="81"/>
      <c r="B71" s="86"/>
      <c r="C71" s="132"/>
      <c r="D71" s="84"/>
      <c r="E71" s="87"/>
      <c r="F71" s="88"/>
      <c r="G71" s="89"/>
      <c r="H71" s="84"/>
      <c r="I71" s="84"/>
      <c r="J71" s="90"/>
      <c r="K71" s="8"/>
      <c r="L71" s="13"/>
      <c r="M71" s="9"/>
      <c r="N71" s="12"/>
    </row>
    <row r="72" spans="1:16" x14ac:dyDescent="0.2">
      <c r="A72" s="81"/>
      <c r="B72" s="86" t="str">
        <f t="shared" ref="B72" si="8">($L72&amp;""&amp;$M72&amp;""&amp;$N72&amp;"")</f>
        <v>F708</v>
      </c>
      <c r="C72" s="132"/>
      <c r="D72" s="84"/>
      <c r="E72" s="87">
        <v>3</v>
      </c>
      <c r="F72" s="88" t="s">
        <v>8</v>
      </c>
      <c r="G72" s="89">
        <v>9</v>
      </c>
      <c r="H72" s="84">
        <f>ROUND(VLOOKUP(M72,$A$149:$B$159,2)*((G72/12)+E72)*D72,0)</f>
        <v>0</v>
      </c>
      <c r="I72" s="84"/>
      <c r="J72" s="90"/>
      <c r="K72" s="8"/>
      <c r="L72" s="16" t="s">
        <v>18</v>
      </c>
      <c r="M72" s="9">
        <v>7</v>
      </c>
      <c r="N72" s="35" t="s">
        <v>65</v>
      </c>
      <c r="O72" s="62">
        <v>10</v>
      </c>
    </row>
    <row r="73" spans="1:16" ht="13.5" thickBot="1" x14ac:dyDescent="0.25">
      <c r="A73" s="81"/>
      <c r="B73" s="86" t="str">
        <f>($L73&amp;""&amp;$M73&amp;""&amp;$N73&amp;"")</f>
        <v>F901</v>
      </c>
      <c r="C73" s="132"/>
      <c r="D73" s="84"/>
      <c r="E73" s="87">
        <v>10</v>
      </c>
      <c r="F73" s="88" t="s">
        <v>8</v>
      </c>
      <c r="G73" s="89">
        <v>8</v>
      </c>
      <c r="H73" s="84">
        <f>ROUND(VLOOKUP(M73,$A$149:$B$159,2)*((G73/12)+E73)*D73,0)</f>
        <v>0</v>
      </c>
      <c r="I73" s="84" t="s">
        <v>132</v>
      </c>
      <c r="J73" s="84" t="s">
        <v>133</v>
      </c>
      <c r="K73" s="8"/>
      <c r="L73" s="16" t="s">
        <v>18</v>
      </c>
      <c r="M73" s="9">
        <v>9</v>
      </c>
      <c r="N73" s="35" t="s">
        <v>17</v>
      </c>
      <c r="O73" s="39">
        <v>6</v>
      </c>
      <c r="P73" t="s">
        <v>101</v>
      </c>
    </row>
    <row r="74" spans="1:16" ht="13.5" thickBot="1" x14ac:dyDescent="0.25">
      <c r="A74" s="81"/>
      <c r="B74" s="155" t="s">
        <v>143</v>
      </c>
      <c r="C74" s="156"/>
      <c r="D74" s="156"/>
      <c r="E74" s="156"/>
      <c r="F74" s="156"/>
      <c r="G74" s="157"/>
      <c r="H74" s="82">
        <f>SUM(H6:H73)</f>
        <v>654</v>
      </c>
      <c r="I74" s="92"/>
      <c r="J74" s="92"/>
      <c r="K74" s="8"/>
      <c r="L74" s="13"/>
      <c r="M74" s="9"/>
      <c r="N74" s="12"/>
    </row>
    <row r="75" spans="1:16" ht="14.25" x14ac:dyDescent="0.2">
      <c r="A75" s="81"/>
      <c r="B75" s="166" t="s">
        <v>0</v>
      </c>
      <c r="C75" s="125"/>
      <c r="D75" s="121"/>
      <c r="E75" s="142" t="s">
        <v>1</v>
      </c>
      <c r="F75" s="143"/>
      <c r="G75" s="144"/>
      <c r="H75" s="148" t="s">
        <v>2</v>
      </c>
      <c r="I75" s="148" t="s">
        <v>4</v>
      </c>
      <c r="J75" s="148"/>
      <c r="K75" s="8"/>
      <c r="L75" s="13"/>
      <c r="M75" s="9"/>
      <c r="N75" s="12"/>
    </row>
    <row r="76" spans="1:16" ht="15" thickBot="1" x14ac:dyDescent="0.25">
      <c r="A76" s="81"/>
      <c r="B76" s="167"/>
      <c r="C76" s="126"/>
      <c r="D76" s="85" t="s">
        <v>7</v>
      </c>
      <c r="E76" s="145"/>
      <c r="F76" s="146"/>
      <c r="G76" s="147"/>
      <c r="H76" s="154"/>
      <c r="I76" s="85" t="s">
        <v>5</v>
      </c>
      <c r="J76" s="85" t="s">
        <v>6</v>
      </c>
      <c r="K76" s="8"/>
      <c r="L76" s="13"/>
      <c r="M76" s="9"/>
      <c r="N76" s="12"/>
    </row>
    <row r="77" spans="1:16" x14ac:dyDescent="0.2">
      <c r="A77" s="81"/>
      <c r="B77" s="93"/>
      <c r="C77" s="133"/>
      <c r="D77" s="94"/>
      <c r="E77" s="95"/>
      <c r="F77" s="96"/>
      <c r="G77" s="97"/>
      <c r="H77" s="94"/>
      <c r="I77" s="94"/>
      <c r="J77" s="94"/>
      <c r="K77" s="8"/>
      <c r="L77" s="13"/>
      <c r="M77" s="9"/>
      <c r="N77" s="12"/>
    </row>
    <row r="78" spans="1:16" ht="12.75" customHeight="1" x14ac:dyDescent="0.2">
      <c r="A78" s="81"/>
      <c r="B78" s="86"/>
      <c r="C78" s="132"/>
      <c r="D78" s="84"/>
      <c r="E78" s="151"/>
      <c r="F78" s="152"/>
      <c r="G78" s="153"/>
      <c r="H78" s="84"/>
      <c r="I78" s="84"/>
      <c r="J78" s="84"/>
      <c r="K78" s="8"/>
      <c r="L78" s="13"/>
      <c r="M78" s="9"/>
      <c r="N78" s="12"/>
    </row>
    <row r="79" spans="1:16" ht="12.75" customHeight="1" x14ac:dyDescent="0.2">
      <c r="A79" s="81" t="s">
        <v>95</v>
      </c>
      <c r="B79" s="86" t="str">
        <f t="shared" ref="B79:B97" si="9">($L79&amp;""&amp;$M79&amp;""&amp;$N79&amp;"")</f>
        <v>S401</v>
      </c>
      <c r="C79" s="132"/>
      <c r="D79" s="84" t="e">
        <f>#REF!+#REF!+#REF!</f>
        <v>#REF!</v>
      </c>
      <c r="E79" s="87">
        <v>4</v>
      </c>
      <c r="F79" s="88" t="s">
        <v>8</v>
      </c>
      <c r="G79" s="89">
        <v>10</v>
      </c>
      <c r="H79" s="84" t="e">
        <f>ROUND(VLOOKUP(M79,$A$149:$B$159,2)*((G79/12)+E79)*D79,0)</f>
        <v>#REF!</v>
      </c>
      <c r="I79" s="84" t="s">
        <v>69</v>
      </c>
      <c r="J79" s="84" t="s">
        <v>70</v>
      </c>
      <c r="K79" s="8"/>
      <c r="L79" s="16" t="s">
        <v>68</v>
      </c>
      <c r="M79" s="9">
        <v>4</v>
      </c>
      <c r="N79" s="35" t="s">
        <v>17</v>
      </c>
      <c r="O79" s="39">
        <v>6</v>
      </c>
      <c r="P79" t="s">
        <v>76</v>
      </c>
    </row>
    <row r="80" spans="1:16" ht="12.75" customHeight="1" x14ac:dyDescent="0.2">
      <c r="A80" s="81"/>
      <c r="B80" s="86" t="str">
        <f t="shared" si="9"/>
        <v/>
      </c>
      <c r="C80" s="132"/>
      <c r="D80" s="84"/>
      <c r="E80" s="87"/>
      <c r="F80" s="88"/>
      <c r="G80" s="89"/>
      <c r="H80" s="84"/>
      <c r="I80" s="84"/>
      <c r="J80" s="84"/>
      <c r="K80" s="8"/>
      <c r="L80" s="16"/>
      <c r="M80" s="9"/>
      <c r="N80" s="35"/>
      <c r="O80" s="66"/>
    </row>
    <row r="81" spans="1:18" ht="12.75" customHeight="1" x14ac:dyDescent="0.2">
      <c r="A81" s="81" t="s">
        <v>95</v>
      </c>
      <c r="B81" s="86" t="str">
        <f t="shared" si="9"/>
        <v>S501</v>
      </c>
      <c r="C81" s="132"/>
      <c r="D81" s="84" t="e">
        <f>#REF!+#REF!+#REF!</f>
        <v>#REF!</v>
      </c>
      <c r="E81" s="87">
        <v>4</v>
      </c>
      <c r="F81" s="88" t="s">
        <v>8</v>
      </c>
      <c r="G81" s="89">
        <v>3</v>
      </c>
      <c r="H81" s="84" t="e">
        <f t="shared" ref="H81:H87" si="10">ROUND(VLOOKUP(M81,$A$149:$B$159,2)*((G81/12)+E81)*D81,0)</f>
        <v>#REF!</v>
      </c>
      <c r="I81" s="84" t="s">
        <v>72</v>
      </c>
      <c r="J81" s="84" t="s">
        <v>73</v>
      </c>
      <c r="K81" s="8"/>
      <c r="L81" s="16" t="s">
        <v>68</v>
      </c>
      <c r="M81" s="9">
        <v>5</v>
      </c>
      <c r="N81" s="35" t="s">
        <v>17</v>
      </c>
      <c r="O81" s="67">
        <v>23</v>
      </c>
      <c r="P81" t="s">
        <v>71</v>
      </c>
    </row>
    <row r="82" spans="1:18" ht="12.75" customHeight="1" x14ac:dyDescent="0.2">
      <c r="A82" s="81" t="s">
        <v>95</v>
      </c>
      <c r="B82" s="86" t="str">
        <f t="shared" si="9"/>
        <v>S502</v>
      </c>
      <c r="C82" s="132"/>
      <c r="D82" s="84" t="e">
        <f>#REF!+#REF!+#REF!</f>
        <v>#REF!</v>
      </c>
      <c r="E82" s="87">
        <v>5</v>
      </c>
      <c r="F82" s="88" t="s">
        <v>8</v>
      </c>
      <c r="G82" s="89">
        <v>4</v>
      </c>
      <c r="H82" s="84" t="e">
        <f t="shared" si="10"/>
        <v>#REF!</v>
      </c>
      <c r="I82" s="84" t="s">
        <v>74</v>
      </c>
      <c r="J82" s="84" t="s">
        <v>70</v>
      </c>
      <c r="K82" s="8"/>
      <c r="L82" s="16" t="s">
        <v>68</v>
      </c>
      <c r="M82" s="9">
        <v>5</v>
      </c>
      <c r="N82" s="35" t="s">
        <v>52</v>
      </c>
      <c r="O82" s="68">
        <v>28</v>
      </c>
      <c r="P82" t="s">
        <v>80</v>
      </c>
    </row>
    <row r="83" spans="1:18" s="3" customFormat="1" ht="12.75" customHeight="1" x14ac:dyDescent="0.2">
      <c r="A83" s="81" t="s">
        <v>95</v>
      </c>
      <c r="B83" s="86" t="str">
        <f t="shared" si="9"/>
        <v>*S503</v>
      </c>
      <c r="C83" s="132"/>
      <c r="D83" s="84" t="e">
        <f>#REF!+#REF!+#REF!</f>
        <v>#REF!</v>
      </c>
      <c r="E83" s="87">
        <v>17</v>
      </c>
      <c r="F83" s="88" t="s">
        <v>8</v>
      </c>
      <c r="G83" s="89">
        <v>6</v>
      </c>
      <c r="H83" s="84" t="e">
        <f t="shared" si="10"/>
        <v>#REF!</v>
      </c>
      <c r="I83" s="84"/>
      <c r="J83" s="84"/>
      <c r="K83" s="8"/>
      <c r="L83" s="16" t="s">
        <v>75</v>
      </c>
      <c r="M83" s="9">
        <v>5</v>
      </c>
      <c r="N83" s="35" t="s">
        <v>55</v>
      </c>
      <c r="O83" s="61">
        <v>5</v>
      </c>
      <c r="P83" t="s">
        <v>81</v>
      </c>
      <c r="Q83"/>
      <c r="R83" s="5"/>
    </row>
    <row r="84" spans="1:18" s="3" customFormat="1" ht="12.75" customHeight="1" x14ac:dyDescent="0.2">
      <c r="A84" s="81" t="s">
        <v>95</v>
      </c>
      <c r="B84" s="86" t="str">
        <f t="shared" si="9"/>
        <v>*S504</v>
      </c>
      <c r="C84" s="132"/>
      <c r="D84" s="84" t="e">
        <f>#REF!+#REF!+#REF!</f>
        <v>#REF!</v>
      </c>
      <c r="E84" s="87">
        <v>16</v>
      </c>
      <c r="F84" s="88" t="s">
        <v>8</v>
      </c>
      <c r="G84" s="89">
        <v>0</v>
      </c>
      <c r="H84" s="84" t="e">
        <f t="shared" si="10"/>
        <v>#REF!</v>
      </c>
      <c r="I84" s="84"/>
      <c r="J84" s="84"/>
      <c r="K84" s="8"/>
      <c r="L84" s="16" t="s">
        <v>75</v>
      </c>
      <c r="M84" s="9">
        <v>5</v>
      </c>
      <c r="N84" s="35" t="s">
        <v>56</v>
      </c>
      <c r="O84" s="65">
        <v>7</v>
      </c>
      <c r="P84" t="s">
        <v>78</v>
      </c>
      <c r="Q84"/>
      <c r="R84" s="5"/>
    </row>
    <row r="85" spans="1:18" x14ac:dyDescent="0.2">
      <c r="A85" s="81" t="s">
        <v>95</v>
      </c>
      <c r="B85" s="86" t="str">
        <f t="shared" si="9"/>
        <v>*S505</v>
      </c>
      <c r="C85" s="132"/>
      <c r="D85" s="84" t="e">
        <f>#REF!+#REF!+#REF!</f>
        <v>#REF!</v>
      </c>
      <c r="E85" s="87">
        <v>22</v>
      </c>
      <c r="F85" s="88" t="s">
        <v>8</v>
      </c>
      <c r="G85" s="89">
        <v>3</v>
      </c>
      <c r="H85" s="84" t="e">
        <f t="shared" si="10"/>
        <v>#REF!</v>
      </c>
      <c r="I85" s="84"/>
      <c r="J85" s="84"/>
      <c r="K85" s="8"/>
      <c r="L85" s="16" t="s">
        <v>75</v>
      </c>
      <c r="M85" s="9">
        <v>5</v>
      </c>
      <c r="N85" s="35" t="s">
        <v>62</v>
      </c>
      <c r="O85" s="64">
        <v>4</v>
      </c>
      <c r="P85" t="s">
        <v>82</v>
      </c>
    </row>
    <row r="86" spans="1:18" x14ac:dyDescent="0.2">
      <c r="A86" s="81" t="s">
        <v>95</v>
      </c>
      <c r="B86" s="86" t="str">
        <f t="shared" si="9"/>
        <v>*S506</v>
      </c>
      <c r="C86" s="132"/>
      <c r="D86" s="84" t="e">
        <f>#REF!+#REF!+#REF!</f>
        <v>#REF!</v>
      </c>
      <c r="E86" s="87">
        <v>20</v>
      </c>
      <c r="F86" s="88" t="s">
        <v>8</v>
      </c>
      <c r="G86" s="89">
        <v>10</v>
      </c>
      <c r="H86" s="84" t="e">
        <f t="shared" si="10"/>
        <v>#REF!</v>
      </c>
      <c r="I86" s="84"/>
      <c r="J86" s="84"/>
      <c r="K86" s="8"/>
      <c r="L86" s="16" t="s">
        <v>75</v>
      </c>
      <c r="M86" s="9">
        <v>5</v>
      </c>
      <c r="N86" s="35" t="s">
        <v>63</v>
      </c>
      <c r="O86" s="63">
        <v>3</v>
      </c>
      <c r="P86" t="s">
        <v>79</v>
      </c>
    </row>
    <row r="87" spans="1:18" x14ac:dyDescent="0.2">
      <c r="A87" s="81" t="s">
        <v>93</v>
      </c>
      <c r="B87" s="86" t="str">
        <f t="shared" si="9"/>
        <v>S507</v>
      </c>
      <c r="C87" s="132"/>
      <c r="D87" s="84" t="e">
        <f>#REF!+#REF!+#REF!</f>
        <v>#REF!</v>
      </c>
      <c r="E87" s="87">
        <v>29</v>
      </c>
      <c r="F87" s="88" t="s">
        <v>8</v>
      </c>
      <c r="G87" s="89">
        <v>2</v>
      </c>
      <c r="H87" s="84" t="e">
        <f t="shared" si="10"/>
        <v>#REF!</v>
      </c>
      <c r="I87" s="84"/>
      <c r="J87" s="84"/>
      <c r="K87" s="8"/>
      <c r="L87" s="16" t="s">
        <v>68</v>
      </c>
      <c r="M87" s="9">
        <v>5</v>
      </c>
      <c r="N87" s="35" t="s">
        <v>64</v>
      </c>
      <c r="O87" s="69">
        <v>13</v>
      </c>
      <c r="P87" t="s">
        <v>77</v>
      </c>
    </row>
    <row r="88" spans="1:18" x14ac:dyDescent="0.2">
      <c r="A88" s="81"/>
      <c r="B88" s="86"/>
      <c r="C88" s="132"/>
      <c r="D88" s="84"/>
      <c r="E88" s="87"/>
      <c r="F88" s="88"/>
      <c r="G88" s="89"/>
      <c r="H88" s="84"/>
      <c r="I88" s="84"/>
      <c r="J88" s="84"/>
      <c r="K88" s="8"/>
      <c r="L88" s="16"/>
      <c r="M88" s="9"/>
      <c r="N88" s="35"/>
      <c r="O88" s="66"/>
    </row>
    <row r="89" spans="1:18" x14ac:dyDescent="0.2">
      <c r="A89" s="81" t="s">
        <v>95</v>
      </c>
      <c r="B89" s="86" t="str">
        <f t="shared" si="9"/>
        <v>*S508</v>
      </c>
      <c r="C89" s="132"/>
      <c r="D89" s="84" t="e">
        <f>#REF!+#REF!+#REF!</f>
        <v>#REF!</v>
      </c>
      <c r="E89" s="87">
        <v>16</v>
      </c>
      <c r="F89" s="88" t="s">
        <v>8</v>
      </c>
      <c r="G89" s="89">
        <v>0</v>
      </c>
      <c r="H89" s="84" t="e">
        <f>ROUND(VLOOKUP(M89,$A$149:$B$159,2)*((G89/12)+E89)*D89,0)</f>
        <v>#REF!</v>
      </c>
      <c r="I89" s="84"/>
      <c r="J89" s="84"/>
      <c r="K89" s="8"/>
      <c r="L89" s="16" t="s">
        <v>75</v>
      </c>
      <c r="M89" s="9">
        <v>5</v>
      </c>
      <c r="N89" s="35" t="s">
        <v>65</v>
      </c>
      <c r="O89" s="70">
        <v>2</v>
      </c>
      <c r="P89" t="s">
        <v>83</v>
      </c>
      <c r="R89" s="5"/>
    </row>
    <row r="90" spans="1:18" x14ac:dyDescent="0.2">
      <c r="A90" s="81" t="s">
        <v>95</v>
      </c>
      <c r="B90" s="86" t="str">
        <f t="shared" si="9"/>
        <v>*S509</v>
      </c>
      <c r="C90" s="132"/>
      <c r="D90" s="84" t="e">
        <f>#REF!+#REF!+#REF!</f>
        <v>#REF!</v>
      </c>
      <c r="E90" s="87">
        <v>17</v>
      </c>
      <c r="F90" s="88" t="s">
        <v>8</v>
      </c>
      <c r="G90" s="89">
        <v>6</v>
      </c>
      <c r="H90" s="84" t="e">
        <f>ROUND(VLOOKUP(M90,$A$149:$B$159,2)*((G90/12)+E90)*D90,0)</f>
        <v>#REF!</v>
      </c>
      <c r="I90" s="84"/>
      <c r="J90" s="84"/>
      <c r="K90" s="8"/>
      <c r="L90" s="16" t="s">
        <v>75</v>
      </c>
      <c r="M90" s="9">
        <v>5</v>
      </c>
      <c r="N90" s="35" t="s">
        <v>67</v>
      </c>
      <c r="O90" s="83">
        <v>12</v>
      </c>
      <c r="P90" t="s">
        <v>84</v>
      </c>
      <c r="R90" s="5"/>
    </row>
    <row r="91" spans="1:18" x14ac:dyDescent="0.2">
      <c r="A91" s="81" t="s">
        <v>95</v>
      </c>
      <c r="B91" s="86" t="str">
        <f t="shared" si="9"/>
        <v>*S510</v>
      </c>
      <c r="C91" s="132"/>
      <c r="D91" s="84" t="e">
        <f>#REF!+#REF!+#REF!</f>
        <v>#REF!</v>
      </c>
      <c r="E91" s="87">
        <v>20</v>
      </c>
      <c r="F91" s="88" t="s">
        <v>8</v>
      </c>
      <c r="G91" s="89">
        <v>10</v>
      </c>
      <c r="H91" s="84" t="e">
        <f>ROUND(VLOOKUP(M91,$A$149:$B$159,2)*((G91/12)+E91)*D91,0)</f>
        <v>#REF!</v>
      </c>
      <c r="I91" s="84"/>
      <c r="J91" s="84"/>
      <c r="K91" s="8"/>
      <c r="L91" s="16" t="s">
        <v>75</v>
      </c>
      <c r="M91" s="9">
        <v>5</v>
      </c>
      <c r="N91" s="35" t="s">
        <v>85</v>
      </c>
      <c r="O91" s="72">
        <v>8</v>
      </c>
      <c r="P91" t="s">
        <v>86</v>
      </c>
      <c r="R91" s="5"/>
    </row>
    <row r="92" spans="1:18" x14ac:dyDescent="0.2">
      <c r="A92" s="81" t="s">
        <v>95</v>
      </c>
      <c r="B92" s="86" t="str">
        <f t="shared" si="9"/>
        <v>*S511</v>
      </c>
      <c r="C92" s="132"/>
      <c r="D92" s="84" t="e">
        <f>#REF!+#REF!+#REF!</f>
        <v>#REF!</v>
      </c>
      <c r="E92" s="87">
        <v>22</v>
      </c>
      <c r="F92" s="88" t="s">
        <v>8</v>
      </c>
      <c r="G92" s="89">
        <v>3</v>
      </c>
      <c r="H92" s="84" t="e">
        <f>ROUND(VLOOKUP(M92,$A$149:$B$159,2)*((G92/12)+E92)*D92,0)</f>
        <v>#REF!</v>
      </c>
      <c r="I92" s="84"/>
      <c r="J92" s="84"/>
      <c r="K92" s="8"/>
      <c r="L92" s="16" t="s">
        <v>75</v>
      </c>
      <c r="M92" s="9">
        <v>5</v>
      </c>
      <c r="N92" s="35" t="s">
        <v>87</v>
      </c>
      <c r="O92" s="73">
        <v>14</v>
      </c>
      <c r="P92" t="s">
        <v>88</v>
      </c>
      <c r="R92" s="5"/>
    </row>
    <row r="93" spans="1:18" x14ac:dyDescent="0.2">
      <c r="A93" s="81"/>
      <c r="B93" s="86" t="str">
        <f t="shared" si="9"/>
        <v/>
      </c>
      <c r="C93" s="132"/>
      <c r="D93" s="84"/>
      <c r="E93" s="87"/>
      <c r="F93" s="88"/>
      <c r="G93" s="89"/>
      <c r="H93" s="84"/>
      <c r="I93" s="84"/>
      <c r="J93" s="84"/>
      <c r="K93" s="8"/>
      <c r="L93" s="16"/>
      <c r="M93" s="9"/>
      <c r="N93" s="35"/>
      <c r="O93" s="66"/>
    </row>
    <row r="94" spans="1:18" x14ac:dyDescent="0.2">
      <c r="A94" s="81" t="s">
        <v>95</v>
      </c>
      <c r="B94" s="86" t="str">
        <f t="shared" si="9"/>
        <v>S901</v>
      </c>
      <c r="C94" s="132"/>
      <c r="D94" s="84" t="e">
        <f>#REF!+#REF!+#REF!</f>
        <v>#REF!</v>
      </c>
      <c r="E94" s="87">
        <v>31</v>
      </c>
      <c r="F94" s="88" t="s">
        <v>8</v>
      </c>
      <c r="G94" s="89">
        <v>4</v>
      </c>
      <c r="H94" s="84" t="e">
        <f>ROUND(VLOOKUP(M94,$A$149:$B$159,2)*((G94/12)+E94)*D94,0)</f>
        <v>#REF!</v>
      </c>
      <c r="I94" s="84" t="s">
        <v>96</v>
      </c>
      <c r="J94" s="84"/>
      <c r="K94" s="8"/>
      <c r="L94" s="16" t="s">
        <v>68</v>
      </c>
      <c r="M94" s="9">
        <v>9</v>
      </c>
      <c r="N94" s="35" t="s">
        <v>17</v>
      </c>
      <c r="O94" s="74">
        <v>9</v>
      </c>
      <c r="P94" t="s">
        <v>89</v>
      </c>
    </row>
    <row r="95" spans="1:18" x14ac:dyDescent="0.2">
      <c r="A95" s="81"/>
      <c r="B95" s="86" t="str">
        <f t="shared" si="9"/>
        <v/>
      </c>
      <c r="C95" s="132"/>
      <c r="D95" s="84"/>
      <c r="E95" s="87"/>
      <c r="F95" s="88"/>
      <c r="G95" s="89"/>
      <c r="H95" s="84"/>
      <c r="I95" s="84"/>
      <c r="J95" s="84"/>
      <c r="K95" s="8"/>
      <c r="L95" s="16"/>
      <c r="M95" s="9"/>
      <c r="N95" s="35"/>
      <c r="O95" s="66"/>
    </row>
    <row r="96" spans="1:18" x14ac:dyDescent="0.2">
      <c r="A96" s="81" t="s">
        <v>95</v>
      </c>
      <c r="B96" s="86" t="str">
        <f t="shared" si="9"/>
        <v>S1001</v>
      </c>
      <c r="C96" s="132"/>
      <c r="D96" s="84" t="e">
        <f>#REF!+#REF!+#REF!</f>
        <v>#REF!</v>
      </c>
      <c r="E96" s="87">
        <v>31</v>
      </c>
      <c r="F96" s="88" t="s">
        <v>8</v>
      </c>
      <c r="G96" s="89">
        <v>2</v>
      </c>
      <c r="H96" s="84" t="e">
        <f>ROUND(VLOOKUP(M96,$A$149:$B$159,2)*((G96/12)+E96)*D96,0)</f>
        <v>#REF!</v>
      </c>
      <c r="I96" s="84" t="s">
        <v>96</v>
      </c>
      <c r="J96" s="84"/>
      <c r="K96" s="8"/>
      <c r="L96" s="16" t="s">
        <v>68</v>
      </c>
      <c r="M96" s="9">
        <v>10</v>
      </c>
      <c r="N96" s="35" t="s">
        <v>17</v>
      </c>
      <c r="O96" s="75">
        <v>10</v>
      </c>
      <c r="P96" t="s">
        <v>91</v>
      </c>
    </row>
    <row r="97" spans="1:16" x14ac:dyDescent="0.2">
      <c r="A97" s="81" t="s">
        <v>95</v>
      </c>
      <c r="B97" s="86" t="str">
        <f t="shared" si="9"/>
        <v>S1002</v>
      </c>
      <c r="C97" s="132"/>
      <c r="D97" s="84" t="e">
        <f>#REF!+#REF!+#REF!</f>
        <v>#REF!</v>
      </c>
      <c r="E97" s="87">
        <v>29</v>
      </c>
      <c r="F97" s="88" t="s">
        <v>8</v>
      </c>
      <c r="G97" s="89">
        <v>2</v>
      </c>
      <c r="H97" s="84" t="e">
        <f>ROUND(VLOOKUP(M97,$A$149:$B$159,2)*((G97/12)+E97)*D97,0)</f>
        <v>#REF!</v>
      </c>
      <c r="I97" s="84"/>
      <c r="J97" s="84"/>
      <c r="K97" s="8"/>
      <c r="L97" s="16" t="s">
        <v>68</v>
      </c>
      <c r="M97" s="9">
        <v>10</v>
      </c>
      <c r="N97" s="35" t="s">
        <v>52</v>
      </c>
      <c r="O97" s="76">
        <v>11</v>
      </c>
      <c r="P97" t="s">
        <v>90</v>
      </c>
    </row>
    <row r="98" spans="1:16" x14ac:dyDescent="0.2">
      <c r="A98" s="81"/>
      <c r="B98" s="98"/>
      <c r="C98" s="134"/>
      <c r="D98" s="84"/>
      <c r="E98" s="99"/>
      <c r="F98" s="100"/>
      <c r="G98" s="101"/>
      <c r="H98" s="84"/>
      <c r="I98" s="102"/>
      <c r="J98" s="102"/>
      <c r="K98" s="8"/>
      <c r="L98" s="16"/>
      <c r="M98" s="9"/>
      <c r="N98" s="35"/>
      <c r="O98" s="66"/>
    </row>
    <row r="99" spans="1:16" x14ac:dyDescent="0.2">
      <c r="A99" s="81"/>
      <c r="B99" s="98"/>
      <c r="C99" s="134"/>
      <c r="D99" s="84"/>
      <c r="E99" s="99"/>
      <c r="F99" s="100"/>
      <c r="G99" s="101"/>
      <c r="H99" s="84"/>
      <c r="I99" s="102"/>
      <c r="J99" s="102"/>
      <c r="K99" s="8"/>
      <c r="L99" s="16"/>
      <c r="M99" s="9"/>
      <c r="N99" s="35"/>
      <c r="O99" s="66"/>
    </row>
    <row r="100" spans="1:16" x14ac:dyDescent="0.2">
      <c r="A100" s="81"/>
      <c r="B100" s="86" t="str">
        <f t="shared" ref="B100:B107" si="11">($L100&amp;""&amp;$M100&amp;""&amp;$N100&amp;"")</f>
        <v>D501</v>
      </c>
      <c r="C100" s="132"/>
      <c r="D100" s="84" t="e">
        <f>#REF!+#REF!+#REF!+#REF!+#REF!</f>
        <v>#REF!</v>
      </c>
      <c r="E100" s="87">
        <v>8</v>
      </c>
      <c r="F100" s="88" t="s">
        <v>8</v>
      </c>
      <c r="G100" s="89">
        <v>3</v>
      </c>
      <c r="H100" s="84" t="e">
        <f>ROUND(VLOOKUP(M100,$A$149:$B$159,2)*((G100/12)+E100)*D100,0)</f>
        <v>#REF!</v>
      </c>
      <c r="I100" s="84" t="s">
        <v>123</v>
      </c>
      <c r="J100" s="84" t="s">
        <v>126</v>
      </c>
      <c r="K100" s="8"/>
      <c r="L100" s="16" t="s">
        <v>10</v>
      </c>
      <c r="M100" s="9">
        <v>5</v>
      </c>
      <c r="N100" s="35" t="s">
        <v>17</v>
      </c>
      <c r="O100" s="61">
        <v>5</v>
      </c>
    </row>
    <row r="101" spans="1:16" x14ac:dyDescent="0.2">
      <c r="A101" s="81"/>
      <c r="B101" s="86" t="str">
        <f t="shared" si="11"/>
        <v>D502</v>
      </c>
      <c r="C101" s="132"/>
      <c r="D101" s="84" t="e">
        <f>#REF!+#REF!+#REF!+#REF!+#REF!</f>
        <v>#REF!</v>
      </c>
      <c r="E101" s="87">
        <v>9</v>
      </c>
      <c r="F101" s="88" t="s">
        <v>8</v>
      </c>
      <c r="G101" s="89">
        <v>3</v>
      </c>
      <c r="H101" s="84" t="e">
        <f>ROUND(VLOOKUP(M101,$A$149:$B$159,2)*((G101/12)+E101)*D101,0)</f>
        <v>#REF!</v>
      </c>
      <c r="I101" s="102" t="s">
        <v>124</v>
      </c>
      <c r="J101" s="84" t="s">
        <v>126</v>
      </c>
      <c r="K101" s="8"/>
      <c r="L101" s="16" t="s">
        <v>10</v>
      </c>
      <c r="M101" s="9">
        <v>5</v>
      </c>
      <c r="N101" s="35" t="s">
        <v>52</v>
      </c>
      <c r="O101" s="72">
        <v>8</v>
      </c>
    </row>
    <row r="102" spans="1:16" x14ac:dyDescent="0.2">
      <c r="A102" s="81"/>
      <c r="B102" s="86" t="str">
        <f t="shared" si="11"/>
        <v>D503</v>
      </c>
      <c r="C102" s="132"/>
      <c r="D102" s="84" t="e">
        <f>#REF!+#REF!+#REF!+#REF!+#REF!</f>
        <v>#REF!</v>
      </c>
      <c r="E102" s="99">
        <v>6</v>
      </c>
      <c r="F102" s="88" t="s">
        <v>8</v>
      </c>
      <c r="G102" s="101">
        <v>5</v>
      </c>
      <c r="H102" s="84" t="e">
        <f>ROUND(VLOOKUP(M102,$A$149:$B$159,2)*((G102/12)+E102)*D102,0)</f>
        <v>#REF!</v>
      </c>
      <c r="I102" s="102" t="s">
        <v>127</v>
      </c>
      <c r="J102" s="102" t="s">
        <v>100</v>
      </c>
      <c r="K102" s="8"/>
      <c r="L102" s="16" t="s">
        <v>10</v>
      </c>
      <c r="M102" s="9">
        <v>5</v>
      </c>
      <c r="N102" s="35" t="s">
        <v>55</v>
      </c>
      <c r="O102" s="39">
        <v>6</v>
      </c>
    </row>
    <row r="103" spans="1:16" x14ac:dyDescent="0.2">
      <c r="A103" s="81"/>
      <c r="B103" s="86" t="str">
        <f t="shared" si="11"/>
        <v>D504</v>
      </c>
      <c r="C103" s="132"/>
      <c r="D103" s="84" t="e">
        <f>#REF!+#REF!+#REF!+#REF!+#REF!</f>
        <v>#REF!</v>
      </c>
      <c r="E103" s="99">
        <v>7</v>
      </c>
      <c r="F103" s="88" t="s">
        <v>8</v>
      </c>
      <c r="G103" s="101">
        <v>9</v>
      </c>
      <c r="H103" s="84" t="e">
        <f>ROUND(VLOOKUP(M103,$A$149:$B$159,2)*((G103/12)+E103)*D103,0)</f>
        <v>#REF!</v>
      </c>
      <c r="I103" s="102" t="s">
        <v>107</v>
      </c>
      <c r="J103" s="102" t="s">
        <v>100</v>
      </c>
      <c r="K103" s="8"/>
      <c r="L103" s="16" t="s">
        <v>10</v>
      </c>
      <c r="M103" s="9">
        <v>5</v>
      </c>
      <c r="N103" s="35" t="s">
        <v>56</v>
      </c>
      <c r="O103" s="64">
        <v>4</v>
      </c>
    </row>
    <row r="104" spans="1:16" x14ac:dyDescent="0.2">
      <c r="A104" s="81"/>
      <c r="B104" s="98"/>
      <c r="C104" s="134"/>
      <c r="D104" s="84"/>
      <c r="E104" s="99"/>
      <c r="F104" s="100"/>
      <c r="G104" s="101"/>
      <c r="H104" s="84"/>
      <c r="I104" s="102"/>
      <c r="J104" s="102"/>
      <c r="K104" s="8"/>
      <c r="L104" s="16"/>
      <c r="M104" s="9"/>
      <c r="N104" s="35"/>
      <c r="O104" s="66"/>
    </row>
    <row r="105" spans="1:16" x14ac:dyDescent="0.2">
      <c r="A105" s="81"/>
      <c r="B105" s="86" t="str">
        <f t="shared" si="11"/>
        <v>*D505</v>
      </c>
      <c r="C105" s="132"/>
      <c r="D105" s="84" t="e">
        <f>#REF!+#REF!+#REF!+#REF!+#REF!</f>
        <v>#REF!</v>
      </c>
      <c r="E105" s="99">
        <v>17</v>
      </c>
      <c r="F105" s="88" t="s">
        <v>8</v>
      </c>
      <c r="G105" s="101">
        <v>5</v>
      </c>
      <c r="H105" s="84" t="e">
        <f>ROUND(VLOOKUP(M105,$A$149:$B$159,2)*((G105/12)+E105)*D105,0)</f>
        <v>#REF!</v>
      </c>
      <c r="I105" s="102"/>
      <c r="J105" s="102"/>
      <c r="K105" s="8"/>
      <c r="L105" s="16" t="s">
        <v>128</v>
      </c>
      <c r="M105" s="9">
        <v>5</v>
      </c>
      <c r="N105" s="35" t="s">
        <v>62</v>
      </c>
      <c r="O105" s="72">
        <v>8</v>
      </c>
    </row>
    <row r="106" spans="1:16" x14ac:dyDescent="0.2">
      <c r="A106" s="81"/>
      <c r="B106" s="86" t="str">
        <f t="shared" si="11"/>
        <v>*D506</v>
      </c>
      <c r="C106" s="132"/>
      <c r="D106" s="84" t="e">
        <f>#REF!+#REF!+#REF!+#REF!+#REF!</f>
        <v>#REF!</v>
      </c>
      <c r="E106" s="99">
        <v>22</v>
      </c>
      <c r="F106" s="88" t="s">
        <v>8</v>
      </c>
      <c r="G106" s="101">
        <v>2</v>
      </c>
      <c r="H106" s="84" t="e">
        <f>ROUND(VLOOKUP(M106,$A$149:$B$159,2)*((G106/12)+E106)*D106,0)</f>
        <v>#REF!</v>
      </c>
      <c r="I106" s="102"/>
      <c r="J106" s="102"/>
      <c r="K106" s="8"/>
      <c r="L106" s="16" t="s">
        <v>128</v>
      </c>
      <c r="M106" s="9">
        <v>5</v>
      </c>
      <c r="N106" s="35" t="s">
        <v>63</v>
      </c>
      <c r="O106" s="64">
        <v>4</v>
      </c>
    </row>
    <row r="107" spans="1:16" x14ac:dyDescent="0.2">
      <c r="A107" s="81"/>
      <c r="B107" s="98" t="str">
        <f t="shared" si="11"/>
        <v>D507</v>
      </c>
      <c r="C107" s="134"/>
      <c r="D107" s="84" t="e">
        <f>#REF!+#REF!+#REF!+#REF!+#REF!</f>
        <v>#REF!</v>
      </c>
      <c r="E107" s="99">
        <v>4</v>
      </c>
      <c r="F107" s="88" t="s">
        <v>8</v>
      </c>
      <c r="G107" s="101">
        <v>9</v>
      </c>
      <c r="H107" s="84" t="e">
        <f>ROUND(VLOOKUP(M107,$A$149:$B$159,2)*((G107/12)+E107)*D107,0)</f>
        <v>#REF!</v>
      </c>
      <c r="I107" s="102" t="s">
        <v>131</v>
      </c>
      <c r="J107" s="84" t="s">
        <v>126</v>
      </c>
      <c r="K107" s="8"/>
      <c r="L107" s="16" t="s">
        <v>10</v>
      </c>
      <c r="M107" s="9">
        <v>5</v>
      </c>
      <c r="N107" s="35" t="s">
        <v>64</v>
      </c>
      <c r="O107" s="75">
        <v>10</v>
      </c>
    </row>
    <row r="108" spans="1:16" x14ac:dyDescent="0.2">
      <c r="A108" s="81"/>
      <c r="B108" s="98"/>
      <c r="C108" s="134"/>
      <c r="D108" s="84"/>
      <c r="E108" s="99"/>
      <c r="F108" s="100"/>
      <c r="G108" s="101"/>
      <c r="H108" s="84"/>
      <c r="I108" s="102"/>
      <c r="J108" s="102"/>
      <c r="K108" s="8"/>
      <c r="L108" s="16"/>
      <c r="M108" s="9"/>
      <c r="N108" s="35"/>
      <c r="O108" s="66"/>
    </row>
    <row r="109" spans="1:16" x14ac:dyDescent="0.2">
      <c r="A109" s="81"/>
      <c r="B109" s="86" t="str">
        <f t="shared" ref="B109" si="12">($L109&amp;""&amp;$M109&amp;""&amp;$N109&amp;"")</f>
        <v>D801</v>
      </c>
      <c r="C109" s="132"/>
      <c r="D109" s="84" t="e">
        <f>#REF!+#REF!+#REF!+#REF!+#REF!</f>
        <v>#REF!</v>
      </c>
      <c r="E109" s="87">
        <v>5</v>
      </c>
      <c r="F109" s="88" t="s">
        <v>8</v>
      </c>
      <c r="G109" s="89">
        <v>8</v>
      </c>
      <c r="H109" s="84" t="e">
        <f>ROUND(VLOOKUP(M109,$A$149:$B$159,2)*((G109/12)+E109)*D109,0)</f>
        <v>#REF!</v>
      </c>
      <c r="I109" s="102" t="s">
        <v>123</v>
      </c>
      <c r="J109" s="84" t="s">
        <v>108</v>
      </c>
      <c r="K109" s="8"/>
      <c r="L109" s="16" t="s">
        <v>10</v>
      </c>
      <c r="M109" s="9">
        <v>8</v>
      </c>
      <c r="N109" s="35" t="s">
        <v>17</v>
      </c>
      <c r="O109" s="39">
        <v>6</v>
      </c>
      <c r="P109" t="s">
        <v>125</v>
      </c>
    </row>
    <row r="110" spans="1:16" x14ac:dyDescent="0.2">
      <c r="A110" s="81"/>
      <c r="B110" s="86"/>
      <c r="C110" s="132"/>
      <c r="D110" s="84"/>
      <c r="E110" s="87"/>
      <c r="F110" s="88"/>
      <c r="G110" s="89"/>
      <c r="H110" s="84"/>
      <c r="I110" s="102"/>
      <c r="J110" s="84"/>
      <c r="K110" s="8"/>
      <c r="L110" s="16"/>
      <c r="M110" s="9"/>
      <c r="N110" s="35"/>
      <c r="O110" s="66"/>
    </row>
    <row r="111" spans="1:16" x14ac:dyDescent="0.2">
      <c r="A111" s="81"/>
      <c r="B111" s="98"/>
      <c r="C111" s="134"/>
      <c r="D111" s="84"/>
      <c r="E111" s="99"/>
      <c r="F111" s="100"/>
      <c r="G111" s="101"/>
      <c r="H111" s="84"/>
      <c r="I111" s="102"/>
      <c r="J111" s="102"/>
      <c r="K111" s="8"/>
      <c r="L111" s="16"/>
      <c r="M111" s="9"/>
      <c r="N111" s="35"/>
      <c r="O111" s="66"/>
    </row>
    <row r="112" spans="1:16" x14ac:dyDescent="0.2">
      <c r="A112" s="81"/>
      <c r="B112" s="86" t="str">
        <f t="shared" ref="B112:B122" si="13">($L112&amp;""&amp;$M112&amp;""&amp;$N112&amp;"")</f>
        <v>*D802</v>
      </c>
      <c r="C112" s="132"/>
      <c r="D112" s="84" t="e">
        <f>#REF!+#REF!+#REF!+#REF!+#REF!</f>
        <v>#REF!</v>
      </c>
      <c r="E112" s="99">
        <v>15</v>
      </c>
      <c r="F112" s="88" t="s">
        <v>8</v>
      </c>
      <c r="G112" s="101">
        <v>5</v>
      </c>
      <c r="H112" s="84" t="e">
        <f>ROUND(VLOOKUP(M112,$A$149:$B$159,2)*((G112/12)+E112)*D112,0)</f>
        <v>#REF!</v>
      </c>
      <c r="I112" s="102"/>
      <c r="J112" s="102"/>
      <c r="K112" s="8"/>
      <c r="L112" s="16" t="s">
        <v>128</v>
      </c>
      <c r="M112" s="9">
        <v>8</v>
      </c>
      <c r="N112" s="35" t="s">
        <v>52</v>
      </c>
      <c r="O112" s="39">
        <v>6</v>
      </c>
    </row>
    <row r="113" spans="1:15" x14ac:dyDescent="0.2">
      <c r="A113" s="81"/>
      <c r="B113" s="86" t="str">
        <f t="shared" si="13"/>
        <v>*D803</v>
      </c>
      <c r="C113" s="132"/>
      <c r="D113" s="84" t="e">
        <f>#REF!+#REF!+#REF!+#REF!+#REF!</f>
        <v>#REF!</v>
      </c>
      <c r="E113" s="99">
        <v>20</v>
      </c>
      <c r="F113" s="88" t="s">
        <v>8</v>
      </c>
      <c r="G113" s="101">
        <v>2</v>
      </c>
      <c r="H113" s="84" t="e">
        <f>ROUND(VLOOKUP(M113,$A$149:$B$159,2)*((G113/12)+E113)*D113,0)</f>
        <v>#REF!</v>
      </c>
      <c r="I113" s="102"/>
      <c r="J113" s="102"/>
      <c r="K113" s="8"/>
      <c r="L113" s="16" t="s">
        <v>128</v>
      </c>
      <c r="M113" s="9">
        <v>8</v>
      </c>
      <c r="N113" s="35" t="s">
        <v>55</v>
      </c>
      <c r="O113" s="39">
        <v>6</v>
      </c>
    </row>
    <row r="114" spans="1:15" x14ac:dyDescent="0.2">
      <c r="A114" s="81"/>
      <c r="B114" s="98"/>
      <c r="C114" s="134"/>
      <c r="D114" s="84"/>
      <c r="E114" s="99"/>
      <c r="F114" s="100"/>
      <c r="G114" s="101"/>
      <c r="H114" s="84"/>
      <c r="I114" s="102"/>
      <c r="J114" s="102"/>
      <c r="K114" s="8"/>
      <c r="L114" s="16"/>
      <c r="M114" s="9"/>
      <c r="N114" s="35"/>
    </row>
    <row r="115" spans="1:15" x14ac:dyDescent="0.2">
      <c r="A115" s="81"/>
      <c r="B115" s="86" t="str">
        <f t="shared" si="13"/>
        <v>D804</v>
      </c>
      <c r="C115" s="132"/>
      <c r="D115" s="84" t="e">
        <f>#REF!+#REF!+#REF!+#REF!+#REF!</f>
        <v>#REF!</v>
      </c>
      <c r="E115" s="87">
        <v>11</v>
      </c>
      <c r="F115" s="88" t="s">
        <v>8</v>
      </c>
      <c r="G115" s="89">
        <v>10</v>
      </c>
      <c r="H115" s="84" t="e">
        <f>ROUND(VLOOKUP(M115,$A$149:$B$159,2)*((G115/12)+E115)*D115,0)</f>
        <v>#REF!</v>
      </c>
      <c r="I115" s="84" t="s">
        <v>100</v>
      </c>
      <c r="J115" s="84" t="s">
        <v>129</v>
      </c>
      <c r="K115" s="8"/>
      <c r="L115" s="16" t="s">
        <v>10</v>
      </c>
      <c r="M115" s="9">
        <v>8</v>
      </c>
      <c r="N115" s="35" t="s">
        <v>56</v>
      </c>
      <c r="O115" s="63">
        <v>3</v>
      </c>
    </row>
    <row r="116" spans="1:15" x14ac:dyDescent="0.2">
      <c r="A116" s="81"/>
      <c r="B116" s="86" t="str">
        <f t="shared" si="13"/>
        <v>*D805</v>
      </c>
      <c r="C116" s="132"/>
      <c r="D116" s="84" t="e">
        <f>#REF!+#REF!+#REF!+#REF!+#REF!</f>
        <v>#REF!</v>
      </c>
      <c r="E116" s="99">
        <v>22</v>
      </c>
      <c r="F116" s="88" t="s">
        <v>8</v>
      </c>
      <c r="G116" s="101">
        <v>2</v>
      </c>
      <c r="H116" s="84" t="e">
        <f>ROUND(VLOOKUP(M116,$A$149:$B$159,2)*((G116/12)+E116)*D116,0)</f>
        <v>#REF!</v>
      </c>
      <c r="I116" s="102"/>
      <c r="J116" s="102"/>
      <c r="K116" s="8"/>
      <c r="L116" s="16" t="s">
        <v>128</v>
      </c>
      <c r="M116" s="9">
        <v>8</v>
      </c>
      <c r="N116" s="35" t="s">
        <v>62</v>
      </c>
      <c r="O116" s="64">
        <v>4</v>
      </c>
    </row>
    <row r="117" spans="1:15" x14ac:dyDescent="0.2">
      <c r="A117" s="81"/>
      <c r="B117" s="86" t="str">
        <f t="shared" si="13"/>
        <v>*D806</v>
      </c>
      <c r="C117" s="132"/>
      <c r="D117" s="84" t="e">
        <f>#REF!+#REF!+#REF!+#REF!+#REF!</f>
        <v>#REF!</v>
      </c>
      <c r="E117" s="99">
        <v>7</v>
      </c>
      <c r="F117" s="88" t="s">
        <v>8</v>
      </c>
      <c r="G117" s="101">
        <v>2</v>
      </c>
      <c r="H117" s="84" t="e">
        <f>ROUND(VLOOKUP(M117,$A$149:$B$159,2)*((G117/12)+E117)*D117,0)</f>
        <v>#REF!</v>
      </c>
      <c r="I117" s="84" t="s">
        <v>100</v>
      </c>
      <c r="J117" s="102" t="s">
        <v>140</v>
      </c>
      <c r="K117" s="8"/>
      <c r="L117" s="16" t="s">
        <v>128</v>
      </c>
      <c r="M117" s="9">
        <v>8</v>
      </c>
      <c r="N117" s="35" t="s">
        <v>63</v>
      </c>
      <c r="O117" s="64">
        <v>4</v>
      </c>
    </row>
    <row r="118" spans="1:15" x14ac:dyDescent="0.2">
      <c r="A118" s="81"/>
      <c r="B118" s="86" t="str">
        <f t="shared" si="13"/>
        <v>*D807</v>
      </c>
      <c r="C118" s="132"/>
      <c r="D118" s="84" t="e">
        <f>#REF!+#REF!+#REF!+#REF!+#REF!</f>
        <v>#REF!</v>
      </c>
      <c r="E118" s="99">
        <v>6</v>
      </c>
      <c r="F118" s="88" t="s">
        <v>8</v>
      </c>
      <c r="G118" s="101">
        <v>2</v>
      </c>
      <c r="H118" s="102" t="e">
        <f>ROUND(VLOOKUP(M118,$A$149:$B$159,2)*((G118/12)+E118)*D118,0)</f>
        <v>#REF!</v>
      </c>
      <c r="I118" s="102" t="s">
        <v>138</v>
      </c>
      <c r="J118" s="102"/>
      <c r="K118" s="8"/>
      <c r="L118" s="16" t="s">
        <v>128</v>
      </c>
      <c r="M118" s="9">
        <v>8</v>
      </c>
      <c r="N118" s="35" t="s">
        <v>64</v>
      </c>
      <c r="O118" s="65">
        <v>7</v>
      </c>
    </row>
    <row r="119" spans="1:15" x14ac:dyDescent="0.2">
      <c r="A119" s="81"/>
      <c r="B119" s="86" t="str">
        <f t="shared" si="13"/>
        <v>*D808</v>
      </c>
      <c r="C119" s="132"/>
      <c r="D119" s="84" t="e">
        <f>#REF!+#REF!+#REF!+#REF!+#REF!</f>
        <v>#REF!</v>
      </c>
      <c r="E119" s="99">
        <v>18</v>
      </c>
      <c r="F119" s="88" t="s">
        <v>8</v>
      </c>
      <c r="G119" s="101">
        <v>4</v>
      </c>
      <c r="H119" s="102" t="e">
        <f>ROUND(VLOOKUP(M119,$A$149:$B$159,2)*((G119/12)+E119)*D119,0)</f>
        <v>#REF!</v>
      </c>
      <c r="I119" s="102" t="s">
        <v>139</v>
      </c>
      <c r="J119" s="102"/>
      <c r="K119" s="8"/>
      <c r="L119" s="16" t="s">
        <v>128</v>
      </c>
      <c r="M119" s="9">
        <v>8</v>
      </c>
      <c r="N119" s="35" t="s">
        <v>65</v>
      </c>
      <c r="O119" s="39">
        <v>6</v>
      </c>
    </row>
    <row r="120" spans="1:15" x14ac:dyDescent="0.2">
      <c r="A120" s="81"/>
      <c r="B120" s="98"/>
      <c r="C120" s="134"/>
      <c r="D120" s="102"/>
      <c r="E120" s="99"/>
      <c r="F120" s="100"/>
      <c r="G120" s="101"/>
      <c r="H120" s="102"/>
      <c r="I120" s="102"/>
      <c r="J120" s="102"/>
      <c r="K120" s="8"/>
      <c r="L120" s="16"/>
      <c r="M120" s="9"/>
      <c r="N120" s="35"/>
      <c r="O120" s="66"/>
    </row>
    <row r="121" spans="1:15" x14ac:dyDescent="0.2">
      <c r="A121" s="81"/>
      <c r="B121" s="86" t="str">
        <f t="shared" si="13"/>
        <v>D809</v>
      </c>
      <c r="C121" s="132"/>
      <c r="D121" s="84" t="e">
        <f>#REF!+#REF!+#REF!+#REF!+#REF!</f>
        <v>#REF!</v>
      </c>
      <c r="E121" s="99">
        <v>10</v>
      </c>
      <c r="F121" s="88" t="s">
        <v>8</v>
      </c>
      <c r="G121" s="101">
        <v>1</v>
      </c>
      <c r="H121" s="84" t="e">
        <f>ROUND(VLOOKUP(M121,$A$149:$B$159,2)*((G121/12)+E121)*D121,0)</f>
        <v>#REF!</v>
      </c>
      <c r="I121" s="102" t="s">
        <v>130</v>
      </c>
      <c r="J121" s="102"/>
      <c r="K121" s="8"/>
      <c r="L121" s="16" t="s">
        <v>10</v>
      </c>
      <c r="M121" s="9">
        <v>8</v>
      </c>
      <c r="N121" s="35" t="s">
        <v>67</v>
      </c>
      <c r="O121" s="75">
        <v>10</v>
      </c>
    </row>
    <row r="122" spans="1:15" x14ac:dyDescent="0.2">
      <c r="A122" s="81"/>
      <c r="B122" s="86" t="str">
        <f t="shared" si="13"/>
        <v>D810</v>
      </c>
      <c r="C122" s="132"/>
      <c r="D122" s="84" t="e">
        <f>#REF!+#REF!+#REF!+#REF!+#REF!</f>
        <v>#REF!</v>
      </c>
      <c r="E122" s="99">
        <v>12</v>
      </c>
      <c r="F122" s="88" t="s">
        <v>8</v>
      </c>
      <c r="G122" s="101">
        <v>0</v>
      </c>
      <c r="H122" s="84" t="e">
        <f>ROUND(VLOOKUP(M122,$A$149:$B$159,2)*((G122/12)+E122)*D122,0)</f>
        <v>#REF!</v>
      </c>
      <c r="I122" s="102" t="s">
        <v>100</v>
      </c>
      <c r="J122" s="102" t="s">
        <v>130</v>
      </c>
      <c r="K122" s="8"/>
      <c r="L122" s="16" t="s">
        <v>10</v>
      </c>
      <c r="M122" s="9">
        <v>8</v>
      </c>
      <c r="N122" s="35" t="s">
        <v>85</v>
      </c>
      <c r="O122" s="39">
        <v>6</v>
      </c>
    </row>
    <row r="123" spans="1:15" x14ac:dyDescent="0.2">
      <c r="A123" s="81"/>
      <c r="B123" s="98"/>
      <c r="C123" s="134"/>
      <c r="D123" s="102"/>
      <c r="E123" s="99"/>
      <c r="F123" s="100"/>
      <c r="G123" s="101"/>
      <c r="H123" s="102"/>
      <c r="I123" s="102"/>
      <c r="J123" s="102"/>
      <c r="K123" s="8"/>
      <c r="L123" s="16"/>
      <c r="M123" s="9"/>
      <c r="N123" s="35"/>
      <c r="O123" s="66"/>
    </row>
    <row r="124" spans="1:15" x14ac:dyDescent="0.2">
      <c r="A124" s="81"/>
      <c r="B124" s="98"/>
      <c r="C124" s="134"/>
      <c r="D124" s="102"/>
      <c r="E124" s="99"/>
      <c r="F124" s="100"/>
      <c r="G124" s="101"/>
      <c r="H124" s="102"/>
      <c r="I124" s="102"/>
      <c r="J124" s="102"/>
      <c r="K124" s="8"/>
      <c r="L124" s="16"/>
      <c r="M124" s="9"/>
      <c r="N124" s="35"/>
      <c r="O124" s="66"/>
    </row>
    <row r="125" spans="1:15" ht="13.5" thickBot="1" x14ac:dyDescent="0.25">
      <c r="A125" s="81"/>
      <c r="B125" s="104"/>
      <c r="C125" s="135"/>
      <c r="D125" s="105"/>
      <c r="E125" s="106"/>
      <c r="F125" s="107"/>
      <c r="G125" s="108"/>
      <c r="H125" s="105"/>
      <c r="I125" s="105"/>
      <c r="J125" s="105"/>
      <c r="K125" s="8"/>
      <c r="L125" s="13"/>
      <c r="M125" s="9"/>
      <c r="N125" s="12"/>
      <c r="O125" s="66"/>
    </row>
    <row r="126" spans="1:15" x14ac:dyDescent="0.2">
      <c r="A126" s="81"/>
      <c r="B126" s="168" t="s">
        <v>60</v>
      </c>
      <c r="C126" s="169"/>
      <c r="D126" s="169"/>
      <c r="E126" s="169"/>
      <c r="F126" s="169"/>
      <c r="G126" s="170"/>
      <c r="H126" s="31" t="e">
        <f>SUM(H77:H125)</f>
        <v>#REF!</v>
      </c>
      <c r="I126" s="109"/>
      <c r="J126" s="109"/>
      <c r="K126" s="8"/>
      <c r="L126" s="13"/>
      <c r="M126" s="9"/>
      <c r="N126" s="7"/>
    </row>
    <row r="127" spans="1:15" ht="13.5" thickBot="1" x14ac:dyDescent="0.25">
      <c r="A127" s="81"/>
      <c r="B127" s="163" t="s">
        <v>186</v>
      </c>
      <c r="C127" s="164"/>
      <c r="D127" s="164"/>
      <c r="E127" s="164"/>
      <c r="F127" s="164"/>
      <c r="G127" s="165"/>
      <c r="H127" s="31">
        <f>H74</f>
        <v>654</v>
      </c>
      <c r="I127" s="109"/>
      <c r="J127" s="109"/>
      <c r="K127" s="8"/>
      <c r="L127" s="13"/>
      <c r="M127" s="9"/>
      <c r="N127" s="7"/>
    </row>
    <row r="128" spans="1:15" s="6" customFormat="1" ht="26.1" customHeight="1" thickBot="1" x14ac:dyDescent="0.25">
      <c r="A128" s="81"/>
      <c r="B128" s="128" t="s">
        <v>14</v>
      </c>
      <c r="C128" s="129"/>
      <c r="D128" s="110"/>
      <c r="E128" s="110"/>
      <c r="F128" s="110"/>
      <c r="G128" s="110"/>
      <c r="H128" s="32" t="e">
        <f>H126+H127</f>
        <v>#REF!</v>
      </c>
      <c r="I128" s="110"/>
      <c r="J128" s="110"/>
      <c r="K128" s="14"/>
      <c r="L128" s="18"/>
      <c r="M128" s="14"/>
      <c r="N128" s="21"/>
    </row>
    <row r="129" spans="1:14" x14ac:dyDescent="0.2">
      <c r="A129" s="78"/>
      <c r="B129" s="7"/>
      <c r="C129" s="7"/>
      <c r="D129" s="8"/>
      <c r="E129" s="9"/>
      <c r="F129" s="9"/>
      <c r="G129" s="9"/>
      <c r="H129" s="9"/>
      <c r="I129" s="8"/>
      <c r="J129" s="8"/>
      <c r="K129" s="8"/>
      <c r="L129" s="13"/>
      <c r="M129" s="9"/>
      <c r="N129" s="7"/>
    </row>
    <row r="130" spans="1:14" x14ac:dyDescent="0.2">
      <c r="A130" s="78"/>
      <c r="B130" s="7"/>
      <c r="C130" s="7"/>
      <c r="D130" s="8"/>
      <c r="E130" s="9"/>
      <c r="F130" s="9"/>
      <c r="G130" s="9"/>
      <c r="H130" s="9"/>
      <c r="I130" s="8"/>
      <c r="J130" s="8"/>
      <c r="K130" s="8"/>
      <c r="L130" s="13"/>
      <c r="M130" s="9"/>
      <c r="N130" s="7"/>
    </row>
    <row r="147" spans="1:3" x14ac:dyDescent="0.2">
      <c r="A147" s="79" t="s">
        <v>11</v>
      </c>
      <c r="B147" s="5"/>
      <c r="C147" s="5"/>
    </row>
    <row r="148" spans="1:3" x14ac:dyDescent="0.2">
      <c r="A148" s="79" t="s">
        <v>12</v>
      </c>
      <c r="B148" s="5" t="s">
        <v>13</v>
      </c>
      <c r="C148" s="5"/>
    </row>
    <row r="149" spans="1:3" x14ac:dyDescent="0.2">
      <c r="A149" s="80">
        <v>3</v>
      </c>
      <c r="B149">
        <v>0.376</v>
      </c>
      <c r="C149"/>
    </row>
    <row r="150" spans="1:3" x14ac:dyDescent="0.2">
      <c r="A150" s="80">
        <v>4</v>
      </c>
      <c r="B150">
        <v>0.66800000000000004</v>
      </c>
      <c r="C150"/>
    </row>
    <row r="151" spans="1:3" x14ac:dyDescent="0.2">
      <c r="A151" s="80">
        <v>5</v>
      </c>
      <c r="B151">
        <v>1.0429999999999999</v>
      </c>
      <c r="C151"/>
    </row>
    <row r="152" spans="1:3" x14ac:dyDescent="0.2">
      <c r="A152" s="80">
        <v>6</v>
      </c>
      <c r="B152">
        <v>1.502</v>
      </c>
      <c r="C152"/>
    </row>
    <row r="153" spans="1:3" x14ac:dyDescent="0.2">
      <c r="A153" s="80">
        <v>7</v>
      </c>
      <c r="B153">
        <v>2.044</v>
      </c>
      <c r="C153"/>
    </row>
    <row r="154" spans="1:3" x14ac:dyDescent="0.2">
      <c r="A154" s="80">
        <v>8</v>
      </c>
      <c r="B154">
        <v>2.67</v>
      </c>
      <c r="C154"/>
    </row>
    <row r="155" spans="1:3" x14ac:dyDescent="0.2">
      <c r="A155" s="80">
        <v>9</v>
      </c>
      <c r="B155">
        <v>3.4</v>
      </c>
      <c r="C155"/>
    </row>
    <row r="156" spans="1:3" x14ac:dyDescent="0.2">
      <c r="A156" s="80">
        <v>10</v>
      </c>
      <c r="B156">
        <v>4.3029999999999999</v>
      </c>
      <c r="C156"/>
    </row>
    <row r="157" spans="1:3" x14ac:dyDescent="0.2">
      <c r="A157" s="80">
        <v>11</v>
      </c>
      <c r="B157">
        <v>5.3129999999999997</v>
      </c>
      <c r="C157"/>
    </row>
    <row r="158" spans="1:3" x14ac:dyDescent="0.2">
      <c r="A158" s="80">
        <v>14</v>
      </c>
      <c r="B158">
        <v>7.65</v>
      </c>
      <c r="C158"/>
    </row>
    <row r="159" spans="1:3" x14ac:dyDescent="0.2">
      <c r="A159" s="80">
        <v>18</v>
      </c>
      <c r="B159">
        <v>13.6</v>
      </c>
      <c r="C159"/>
    </row>
  </sheetData>
  <mergeCells count="23">
    <mergeCell ref="D2:D3"/>
    <mergeCell ref="C2:C3"/>
    <mergeCell ref="B10:G10"/>
    <mergeCell ref="B127:G127"/>
    <mergeCell ref="E78:G78"/>
    <mergeCell ref="B2:B3"/>
    <mergeCell ref="B75:B76"/>
    <mergeCell ref="B126:G126"/>
    <mergeCell ref="I75:J75"/>
    <mergeCell ref="E41:G41"/>
    <mergeCell ref="E75:G76"/>
    <mergeCell ref="H75:H76"/>
    <mergeCell ref="E43:G43"/>
    <mergeCell ref="E51:G51"/>
    <mergeCell ref="E55:G55"/>
    <mergeCell ref="B74:G74"/>
    <mergeCell ref="E65:G65"/>
    <mergeCell ref="E69:G69"/>
    <mergeCell ref="L3:N3"/>
    <mergeCell ref="E2:G3"/>
    <mergeCell ref="I2:J2"/>
    <mergeCell ref="H2:H3"/>
    <mergeCell ref="E39:G39"/>
  </mergeCells>
  <phoneticPr fontId="1" type="noConversion"/>
  <dataValidations count="2">
    <dataValidation allowBlank="1" showInputMessage="1" showErrorMessage="1" prompt="Series Bar Weight Calculation Formula" sqref="H65 H69 H39 H43 H51 H55" xr:uid="{00000000-0002-0000-0000-000000000000}"/>
    <dataValidation allowBlank="1" showInputMessage="1" showErrorMessage="1" prompt="Standard Length Weight Calculation" sqref="H58:H62 H72:H73 H34:H36 H28:H32 H25:H26 H21:H23 H16:H19 H11:H14 H115:H124 H96:H97 H100:H103 H79 H81:H87 H89:H92 H94 H109:H110 H112:H113 H105:H107 H46:H48 H5 H7:H9" xr:uid="{00000000-0002-0000-0000-000001000000}"/>
  </dataValidations>
  <printOptions horizontalCentered="1"/>
  <pageMargins left="0.5" right="0.5" top="0.5" bottom="0.5" header="0.5" footer="0.5"/>
  <pageSetup scale="7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65"/>
  <sheetViews>
    <sheetView zoomScaleNormal="100" workbookViewId="0">
      <selection activeCell="E14" sqref="E14"/>
    </sheetView>
  </sheetViews>
  <sheetFormatPr defaultRowHeight="12.75" x14ac:dyDescent="0.2"/>
  <cols>
    <col min="1" max="1" width="7.28515625" style="40" customWidth="1"/>
    <col min="2" max="2" width="21.42578125" style="40" customWidth="1"/>
    <col min="3" max="3" width="7.42578125" style="41" bestFit="1" customWidth="1"/>
    <col min="4" max="4" width="3.85546875" style="41" customWidth="1"/>
    <col min="5" max="5" width="5.28515625" style="41" customWidth="1"/>
    <col min="6" max="6" width="5.7109375" style="40" customWidth="1"/>
    <col min="7" max="7" width="16.28515625" style="40" customWidth="1"/>
    <col min="8" max="8" width="7.28515625" style="40" customWidth="1"/>
    <col min="9" max="9" width="4.5703125" style="40" customWidth="1"/>
    <col min="10" max="11" width="5.7109375" style="40" customWidth="1"/>
    <col min="12" max="12" width="8.5703125" style="40" customWidth="1"/>
    <col min="13" max="16384" width="9.140625" style="40"/>
  </cols>
  <sheetData>
    <row r="1" spans="1:10" x14ac:dyDescent="0.2">
      <c r="A1" s="40" t="s">
        <v>21</v>
      </c>
    </row>
    <row r="2" spans="1:10" x14ac:dyDescent="0.2">
      <c r="A2" s="40" t="s">
        <v>28</v>
      </c>
    </row>
    <row r="3" spans="1:10" ht="13.5" thickBot="1" x14ac:dyDescent="0.25"/>
    <row r="4" spans="1:10" ht="13.5" thickBot="1" x14ac:dyDescent="0.25">
      <c r="B4" s="46"/>
      <c r="C4" s="47"/>
      <c r="D4" s="47"/>
      <c r="E4" s="47"/>
      <c r="F4" s="48"/>
      <c r="G4" s="48"/>
      <c r="H4" s="48"/>
      <c r="I4" s="48"/>
      <c r="J4" s="49"/>
    </row>
    <row r="5" spans="1:10" ht="13.5" thickBot="1" x14ac:dyDescent="0.25">
      <c r="B5" s="50" t="s">
        <v>20</v>
      </c>
      <c r="C5" s="57">
        <v>25</v>
      </c>
      <c r="D5" s="41" t="s">
        <v>23</v>
      </c>
      <c r="E5" s="57">
        <v>3</v>
      </c>
      <c r="F5" s="40" t="s">
        <v>24</v>
      </c>
      <c r="G5" s="60" t="s">
        <v>61</v>
      </c>
      <c r="H5" s="59"/>
      <c r="I5" s="59"/>
      <c r="J5" s="51"/>
    </row>
    <row r="6" spans="1:10" x14ac:dyDescent="0.2">
      <c r="B6" s="52"/>
      <c r="J6" s="51"/>
    </row>
    <row r="7" spans="1:10" x14ac:dyDescent="0.2">
      <c r="B7" s="50" t="s">
        <v>19</v>
      </c>
      <c r="C7" s="57">
        <v>29</v>
      </c>
      <c r="D7" s="41" t="s">
        <v>23</v>
      </c>
      <c r="E7" s="57">
        <v>6</v>
      </c>
      <c r="F7" s="40" t="s">
        <v>24</v>
      </c>
      <c r="G7" s="58" t="s">
        <v>53</v>
      </c>
      <c r="H7" s="58">
        <f>(((C7+(E7/12))-(C5+(E5/12)))/(C9-1))*12</f>
        <v>4.25</v>
      </c>
      <c r="I7" s="58" t="s">
        <v>24</v>
      </c>
      <c r="J7" s="130" t="str">
        <f>IF(H7=H8," ","  Revise lengths to make increments match")</f>
        <v xml:space="preserve"> </v>
      </c>
    </row>
    <row r="8" spans="1:10" x14ac:dyDescent="0.2">
      <c r="B8" s="50"/>
      <c r="G8" s="174" t="s">
        <v>54</v>
      </c>
      <c r="H8" s="175">
        <f>MROUND((((C7+(E7/12))-(C5+(E5/12)))/(C9-1))*12,0.25)</f>
        <v>4.25</v>
      </c>
      <c r="I8" s="174" t="s">
        <v>24</v>
      </c>
      <c r="J8" s="51"/>
    </row>
    <row r="9" spans="1:10" x14ac:dyDescent="0.2">
      <c r="B9" s="50" t="s">
        <v>22</v>
      </c>
      <c r="C9" s="57">
        <v>13</v>
      </c>
      <c r="G9" s="174"/>
      <c r="H9" s="175"/>
      <c r="I9" s="174"/>
      <c r="J9" s="51"/>
    </row>
    <row r="10" spans="1:10" ht="13.5" thickBot="1" x14ac:dyDescent="0.25">
      <c r="B10" s="53"/>
      <c r="C10" s="54"/>
      <c r="D10" s="54"/>
      <c r="E10" s="54"/>
      <c r="F10" s="55"/>
      <c r="G10" s="55"/>
      <c r="H10" s="55"/>
      <c r="I10" s="55"/>
      <c r="J10" s="56"/>
    </row>
    <row r="11" spans="1:10" ht="13.5" thickBot="1" x14ac:dyDescent="0.25"/>
    <row r="12" spans="1:10" ht="13.5" thickBot="1" x14ac:dyDescent="0.25">
      <c r="B12" s="46"/>
      <c r="C12" s="47"/>
      <c r="D12" s="47"/>
      <c r="E12" s="47"/>
      <c r="F12" s="48"/>
      <c r="G12" s="48"/>
      <c r="H12" s="48"/>
      <c r="I12" s="48"/>
      <c r="J12" s="49"/>
    </row>
    <row r="13" spans="1:10" ht="13.5" thickBot="1" x14ac:dyDescent="0.25">
      <c r="B13" s="50" t="s">
        <v>20</v>
      </c>
      <c r="C13" s="57">
        <v>20</v>
      </c>
      <c r="D13" s="41" t="s">
        <v>23</v>
      </c>
      <c r="E13" s="57">
        <v>5</v>
      </c>
      <c r="F13" s="40" t="s">
        <v>24</v>
      </c>
      <c r="G13" s="60" t="s">
        <v>122</v>
      </c>
      <c r="H13" s="59"/>
      <c r="I13" s="59"/>
      <c r="J13" s="51"/>
    </row>
    <row r="14" spans="1:10" x14ac:dyDescent="0.2">
      <c r="B14" s="52"/>
      <c r="J14" s="51"/>
    </row>
    <row r="15" spans="1:10" x14ac:dyDescent="0.2">
      <c r="B15" s="50" t="s">
        <v>19</v>
      </c>
      <c r="C15" s="57">
        <v>24</v>
      </c>
      <c r="D15" s="41" t="s">
        <v>23</v>
      </c>
      <c r="E15" s="57">
        <v>11</v>
      </c>
      <c r="F15" s="40" t="s">
        <v>24</v>
      </c>
      <c r="G15" s="58" t="s">
        <v>53</v>
      </c>
      <c r="H15" s="58">
        <f>(((C15+(E15/12))-(C13+(E13/12)))/(C17-1))*12</f>
        <v>4.5</v>
      </c>
      <c r="I15" s="58" t="s">
        <v>24</v>
      </c>
      <c r="J15" s="130" t="str">
        <f>IF(H15=H16," ","  Revise lengths to make increments match")</f>
        <v xml:space="preserve"> </v>
      </c>
    </row>
    <row r="16" spans="1:10" x14ac:dyDescent="0.2">
      <c r="B16" s="50"/>
      <c r="G16" s="174" t="s">
        <v>54</v>
      </c>
      <c r="H16" s="175">
        <f>MROUND((((C15+(E15/12))-(C13+(E13/12)))/(C17-1))*12,0.25)</f>
        <v>4.5</v>
      </c>
      <c r="I16" s="174" t="s">
        <v>24</v>
      </c>
      <c r="J16" s="51"/>
    </row>
    <row r="17" spans="2:10" x14ac:dyDescent="0.2">
      <c r="B17" s="50" t="s">
        <v>22</v>
      </c>
      <c r="C17" s="57">
        <v>13</v>
      </c>
      <c r="G17" s="174"/>
      <c r="H17" s="175"/>
      <c r="I17" s="174"/>
      <c r="J17" s="51"/>
    </row>
    <row r="18" spans="2:10" ht="13.5" thickBot="1" x14ac:dyDescent="0.25">
      <c r="B18" s="53"/>
      <c r="C18" s="54"/>
      <c r="D18" s="54"/>
      <c r="E18" s="54"/>
      <c r="F18" s="55"/>
      <c r="G18" s="55"/>
      <c r="H18" s="55"/>
      <c r="I18" s="55"/>
      <c r="J18" s="56"/>
    </row>
    <row r="19" spans="2:10" ht="13.5" thickBot="1" x14ac:dyDescent="0.25"/>
    <row r="20" spans="2:10" ht="13.5" thickBot="1" x14ac:dyDescent="0.25">
      <c r="B20" s="46"/>
      <c r="C20" s="47"/>
      <c r="D20" s="47"/>
      <c r="E20" s="47"/>
      <c r="F20" s="48"/>
      <c r="G20" s="48"/>
      <c r="H20" s="48"/>
      <c r="I20" s="48"/>
      <c r="J20" s="49"/>
    </row>
    <row r="21" spans="2:10" ht="13.5" thickBot="1" x14ac:dyDescent="0.25">
      <c r="B21" s="50" t="s">
        <v>20</v>
      </c>
      <c r="C21" s="57">
        <v>22</v>
      </c>
      <c r="D21" s="41" t="s">
        <v>23</v>
      </c>
      <c r="E21" s="57">
        <v>9</v>
      </c>
      <c r="F21" s="40" t="s">
        <v>24</v>
      </c>
      <c r="G21" s="60" t="s">
        <v>141</v>
      </c>
      <c r="H21" s="59"/>
      <c r="I21" s="59"/>
      <c r="J21" s="51"/>
    </row>
    <row r="22" spans="2:10" x14ac:dyDescent="0.2">
      <c r="B22" s="52"/>
      <c r="J22" s="51"/>
    </row>
    <row r="23" spans="2:10" x14ac:dyDescent="0.2">
      <c r="B23" s="50" t="s">
        <v>19</v>
      </c>
      <c r="C23" s="57">
        <v>27</v>
      </c>
      <c r="D23" s="41" t="s">
        <v>23</v>
      </c>
      <c r="E23" s="57">
        <v>0</v>
      </c>
      <c r="F23" s="40" t="s">
        <v>24</v>
      </c>
      <c r="G23" s="58" t="s">
        <v>53</v>
      </c>
      <c r="H23" s="58">
        <f>(((C23+(E23/12))-(C21+(E21/12)))/(C25-1))*12</f>
        <v>4.25</v>
      </c>
      <c r="I23" s="58" t="s">
        <v>24</v>
      </c>
      <c r="J23" s="130" t="str">
        <f>IF(H23=H24," ","  Revise lengths to make increments match")</f>
        <v xml:space="preserve"> </v>
      </c>
    </row>
    <row r="24" spans="2:10" x14ac:dyDescent="0.2">
      <c r="B24" s="50"/>
      <c r="G24" s="174" t="s">
        <v>54</v>
      </c>
      <c r="H24" s="175">
        <f>MROUND((((C23+(E23/12))-(C21+(E21/12)))/(C25-1))*12,0.25)</f>
        <v>4.25</v>
      </c>
      <c r="I24" s="174" t="s">
        <v>24</v>
      </c>
      <c r="J24" s="51"/>
    </row>
    <row r="25" spans="2:10" x14ac:dyDescent="0.2">
      <c r="B25" s="50" t="s">
        <v>22</v>
      </c>
      <c r="C25" s="57">
        <v>13</v>
      </c>
      <c r="G25" s="174"/>
      <c r="H25" s="175"/>
      <c r="I25" s="174"/>
      <c r="J25" s="51"/>
    </row>
    <row r="26" spans="2:10" ht="13.5" thickBot="1" x14ac:dyDescent="0.25">
      <c r="B26" s="53"/>
      <c r="C26" s="54"/>
      <c r="D26" s="54"/>
      <c r="E26" s="54"/>
      <c r="F26" s="55"/>
      <c r="G26" s="55"/>
      <c r="H26" s="55"/>
      <c r="I26" s="55"/>
      <c r="J26" s="56"/>
    </row>
    <row r="27" spans="2:10" ht="13.5" thickBot="1" x14ac:dyDescent="0.25">
      <c r="B27" s="42"/>
    </row>
    <row r="28" spans="2:10" ht="13.5" thickBot="1" x14ac:dyDescent="0.25">
      <c r="B28" s="46"/>
      <c r="C28" s="47"/>
      <c r="D28" s="47"/>
      <c r="E28" s="47"/>
      <c r="F28" s="48"/>
      <c r="G28" s="48"/>
      <c r="H28" s="48"/>
      <c r="I28" s="48"/>
      <c r="J28" s="49"/>
    </row>
    <row r="29" spans="2:10" ht="13.5" thickBot="1" x14ac:dyDescent="0.25">
      <c r="B29" s="50" t="s">
        <v>20</v>
      </c>
      <c r="C29" s="57">
        <v>13</v>
      </c>
      <c r="D29" s="41" t="s">
        <v>23</v>
      </c>
      <c r="E29" s="57">
        <v>6</v>
      </c>
      <c r="F29" s="40" t="s">
        <v>24</v>
      </c>
      <c r="G29" s="60" t="s">
        <v>142</v>
      </c>
      <c r="H29" s="59"/>
      <c r="I29" s="59"/>
      <c r="J29" s="51"/>
    </row>
    <row r="30" spans="2:10" x14ac:dyDescent="0.2">
      <c r="B30" s="52"/>
      <c r="J30" s="51"/>
    </row>
    <row r="31" spans="2:10" x14ac:dyDescent="0.2">
      <c r="B31" s="50" t="s">
        <v>19</v>
      </c>
      <c r="C31" s="57">
        <v>17</v>
      </c>
      <c r="D31" s="41" t="s">
        <v>23</v>
      </c>
      <c r="E31" s="57">
        <v>9</v>
      </c>
      <c r="F31" s="40" t="s">
        <v>24</v>
      </c>
      <c r="G31" s="58" t="s">
        <v>53</v>
      </c>
      <c r="H31" s="58">
        <f>(((C31+(E31/12))-(C29+(E29/12)))/(C33-1))*12</f>
        <v>4.25</v>
      </c>
      <c r="I31" s="58" t="s">
        <v>24</v>
      </c>
      <c r="J31" s="130" t="str">
        <f>IF(H31=H32," ","  Revise lengths to make increments match")</f>
        <v xml:space="preserve"> </v>
      </c>
    </row>
    <row r="32" spans="2:10" x14ac:dyDescent="0.2">
      <c r="B32" s="50"/>
      <c r="G32" s="174" t="s">
        <v>54</v>
      </c>
      <c r="H32" s="175">
        <f>MROUND((((C31+(E31/12))-(C29+(E29/12)))/(C33-1))*12,0.25)</f>
        <v>4.25</v>
      </c>
      <c r="I32" s="174" t="s">
        <v>24</v>
      </c>
      <c r="J32" s="51"/>
    </row>
    <row r="33" spans="2:10" x14ac:dyDescent="0.2">
      <c r="B33" s="50" t="s">
        <v>22</v>
      </c>
      <c r="C33" s="57">
        <v>13</v>
      </c>
      <c r="G33" s="174"/>
      <c r="H33" s="175"/>
      <c r="I33" s="174"/>
      <c r="J33" s="51"/>
    </row>
    <row r="34" spans="2:10" ht="13.5" thickBot="1" x14ac:dyDescent="0.25">
      <c r="B34" s="53"/>
      <c r="C34" s="54"/>
      <c r="D34" s="54"/>
      <c r="E34" s="54"/>
      <c r="F34" s="55"/>
      <c r="G34" s="55"/>
      <c r="H34" s="55"/>
      <c r="I34" s="55"/>
      <c r="J34" s="56"/>
    </row>
    <row r="35" spans="2:10" ht="13.5" thickBot="1" x14ac:dyDescent="0.25"/>
    <row r="36" spans="2:10" ht="13.5" thickBot="1" x14ac:dyDescent="0.25">
      <c r="B36" s="46"/>
      <c r="C36" s="47"/>
      <c r="D36" s="47"/>
      <c r="E36" s="47"/>
      <c r="F36" s="48"/>
      <c r="G36" s="48"/>
      <c r="H36" s="48"/>
      <c r="I36" s="48"/>
      <c r="J36" s="49"/>
    </row>
    <row r="37" spans="2:10" ht="13.5" thickBot="1" x14ac:dyDescent="0.25">
      <c r="B37" s="50" t="s">
        <v>20</v>
      </c>
      <c r="C37" s="57">
        <v>8</v>
      </c>
      <c r="D37" s="41" t="s">
        <v>23</v>
      </c>
      <c r="E37" s="57">
        <v>4</v>
      </c>
      <c r="F37" s="40" t="s">
        <v>24</v>
      </c>
      <c r="G37" s="60" t="s">
        <v>144</v>
      </c>
      <c r="H37" s="59"/>
      <c r="I37" s="59"/>
      <c r="J37" s="51"/>
    </row>
    <row r="38" spans="2:10" x14ac:dyDescent="0.2">
      <c r="B38" s="52"/>
      <c r="J38" s="51"/>
    </row>
    <row r="39" spans="2:10" x14ac:dyDescent="0.2">
      <c r="B39" s="50" t="s">
        <v>19</v>
      </c>
      <c r="C39" s="57">
        <v>12</v>
      </c>
      <c r="D39" s="41" t="s">
        <v>23</v>
      </c>
      <c r="E39" s="57">
        <v>6</v>
      </c>
      <c r="F39" s="40" t="s">
        <v>24</v>
      </c>
      <c r="G39" s="58" t="s">
        <v>53</v>
      </c>
      <c r="H39" s="58">
        <f>(((C39+(E39/12))-(C37+(E37/12)))/(C41-1))*12</f>
        <v>24.999999999999996</v>
      </c>
      <c r="I39" s="58" t="s">
        <v>24</v>
      </c>
      <c r="J39" s="130" t="str">
        <f>IF(H39=H40," ","  Revise lengths to make increments match")</f>
        <v xml:space="preserve"> </v>
      </c>
    </row>
    <row r="40" spans="2:10" x14ac:dyDescent="0.2">
      <c r="B40" s="50"/>
      <c r="G40" s="174" t="s">
        <v>54</v>
      </c>
      <c r="H40" s="175">
        <f>MROUND((((C39+(E39/12))-(C37+(E37/12)))/(C41-1))*12,0.25)</f>
        <v>25</v>
      </c>
      <c r="I40" s="174" t="s">
        <v>24</v>
      </c>
      <c r="J40" s="51"/>
    </row>
    <row r="41" spans="2:10" x14ac:dyDescent="0.2">
      <c r="B41" s="50" t="s">
        <v>22</v>
      </c>
      <c r="C41" s="57">
        <v>3</v>
      </c>
      <c r="G41" s="174"/>
      <c r="H41" s="175"/>
      <c r="I41" s="174"/>
      <c r="J41" s="51"/>
    </row>
    <row r="42" spans="2:10" ht="13.5" thickBot="1" x14ac:dyDescent="0.25">
      <c r="B42" s="53"/>
      <c r="C42" s="54"/>
      <c r="D42" s="54"/>
      <c r="E42" s="54"/>
      <c r="F42" s="55"/>
      <c r="G42" s="55"/>
      <c r="H42" s="55"/>
      <c r="I42" s="55"/>
      <c r="J42" s="56"/>
    </row>
    <row r="43" spans="2:10" ht="13.5" thickBot="1" x14ac:dyDescent="0.25"/>
    <row r="44" spans="2:10" ht="13.5" thickBot="1" x14ac:dyDescent="0.25">
      <c r="B44" s="46"/>
      <c r="C44" s="47"/>
      <c r="D44" s="47"/>
      <c r="E44" s="47"/>
      <c r="F44" s="48"/>
      <c r="G44" s="48"/>
      <c r="H44" s="48"/>
      <c r="I44" s="48"/>
      <c r="J44" s="49"/>
    </row>
    <row r="45" spans="2:10" ht="13.5" thickBot="1" x14ac:dyDescent="0.25">
      <c r="B45" s="50" t="s">
        <v>20</v>
      </c>
      <c r="C45" s="57">
        <v>8</v>
      </c>
      <c r="D45" s="41" t="s">
        <v>23</v>
      </c>
      <c r="E45" s="57">
        <v>9</v>
      </c>
      <c r="F45" s="40" t="s">
        <v>24</v>
      </c>
      <c r="G45" s="60" t="s">
        <v>145</v>
      </c>
      <c r="H45" s="59"/>
      <c r="I45" s="59"/>
      <c r="J45" s="51"/>
    </row>
    <row r="46" spans="2:10" x14ac:dyDescent="0.2">
      <c r="B46" s="52"/>
      <c r="J46" s="51"/>
    </row>
    <row r="47" spans="2:10" x14ac:dyDescent="0.2">
      <c r="B47" s="50" t="s">
        <v>19</v>
      </c>
      <c r="C47" s="57">
        <v>12</v>
      </c>
      <c r="D47" s="41" t="s">
        <v>23</v>
      </c>
      <c r="E47" s="57">
        <v>11</v>
      </c>
      <c r="F47" s="40" t="s">
        <v>24</v>
      </c>
      <c r="G47" s="58" t="s">
        <v>53</v>
      </c>
      <c r="H47" s="58">
        <f>(((C47+(E47/12))-(C45+(E45/12)))/(C49-1))*12</f>
        <v>24.999999999999996</v>
      </c>
      <c r="I47" s="58" t="s">
        <v>24</v>
      </c>
      <c r="J47" s="130" t="str">
        <f>IF(H47=H48," ","  Revise lengths to make increments match")</f>
        <v xml:space="preserve"> </v>
      </c>
    </row>
    <row r="48" spans="2:10" x14ac:dyDescent="0.2">
      <c r="B48" s="50"/>
      <c r="G48" s="174" t="s">
        <v>54</v>
      </c>
      <c r="H48" s="175">
        <f>MROUND((((C47+(E47/12))-(C45+(E45/12)))/(C49-1))*12,0.25)</f>
        <v>25</v>
      </c>
      <c r="I48" s="174" t="s">
        <v>24</v>
      </c>
      <c r="J48" s="51"/>
    </row>
    <row r="49" spans="1:17" x14ac:dyDescent="0.2">
      <c r="B49" s="50" t="s">
        <v>22</v>
      </c>
      <c r="C49" s="57">
        <v>3</v>
      </c>
      <c r="G49" s="174"/>
      <c r="H49" s="175"/>
      <c r="I49" s="174"/>
      <c r="J49" s="51"/>
    </row>
    <row r="50" spans="1:17" ht="13.5" thickBot="1" x14ac:dyDescent="0.25">
      <c r="B50" s="53"/>
      <c r="C50" s="54"/>
      <c r="D50" s="54"/>
      <c r="E50" s="54"/>
      <c r="F50" s="55"/>
      <c r="G50" s="55"/>
      <c r="H50" s="55"/>
      <c r="I50" s="55"/>
      <c r="J50" s="56"/>
    </row>
    <row r="52" spans="1:17" x14ac:dyDescent="0.2">
      <c r="A52" s="43" t="s">
        <v>25</v>
      </c>
    </row>
    <row r="54" spans="1:17" x14ac:dyDescent="0.2">
      <c r="A54" s="44" t="s">
        <v>27</v>
      </c>
    </row>
    <row r="56" spans="1:17" x14ac:dyDescent="0.2">
      <c r="A56" s="42"/>
      <c r="B56" s="42"/>
      <c r="F56" s="41"/>
      <c r="H56" s="41"/>
      <c r="I56" s="41"/>
    </row>
    <row r="57" spans="1:17" x14ac:dyDescent="0.2">
      <c r="A57" s="171" t="s">
        <v>185</v>
      </c>
      <c r="B57" s="172"/>
      <c r="F57" s="41"/>
      <c r="H57" s="41"/>
      <c r="I57" s="41"/>
    </row>
    <row r="58" spans="1:17" x14ac:dyDescent="0.2">
      <c r="A58" s="171"/>
      <c r="B58" s="172"/>
      <c r="F58" s="41"/>
      <c r="H58" s="41"/>
      <c r="I58" s="41"/>
    </row>
    <row r="59" spans="1:17" x14ac:dyDescent="0.2">
      <c r="A59" s="42"/>
      <c r="B59" s="42"/>
      <c r="F59" s="41"/>
      <c r="H59" s="45"/>
      <c r="I59" s="45"/>
    </row>
    <row r="60" spans="1:17" x14ac:dyDescent="0.2">
      <c r="A60" s="173" t="s">
        <v>26</v>
      </c>
      <c r="B60" s="173"/>
      <c r="C60" s="173"/>
      <c r="D60" s="173"/>
      <c r="E60" s="173"/>
      <c r="F60" s="173"/>
      <c r="G60" s="173"/>
      <c r="H60" s="173"/>
      <c r="I60" s="173"/>
      <c r="J60" s="173"/>
      <c r="K60" s="173"/>
      <c r="L60" s="173"/>
      <c r="M60" s="173"/>
      <c r="N60" s="173"/>
      <c r="O60" s="173"/>
      <c r="P60" s="173"/>
      <c r="Q60" s="173"/>
    </row>
    <row r="61" spans="1:17" x14ac:dyDescent="0.2">
      <c r="A61" s="173"/>
      <c r="B61" s="173"/>
      <c r="C61" s="173"/>
      <c r="D61" s="173"/>
      <c r="E61" s="173"/>
      <c r="F61" s="173"/>
      <c r="G61" s="173"/>
      <c r="H61" s="173"/>
      <c r="I61" s="173"/>
      <c r="J61" s="173"/>
      <c r="K61" s="173"/>
      <c r="L61" s="173"/>
      <c r="M61" s="173"/>
      <c r="N61" s="173"/>
      <c r="O61" s="173"/>
      <c r="P61" s="173"/>
      <c r="Q61" s="173"/>
    </row>
    <row r="62" spans="1:17" x14ac:dyDescent="0.2">
      <c r="A62" s="173"/>
      <c r="B62" s="173"/>
      <c r="C62" s="173"/>
      <c r="D62" s="173"/>
      <c r="E62" s="173"/>
      <c r="F62" s="173"/>
      <c r="G62" s="173"/>
      <c r="H62" s="173"/>
      <c r="I62" s="173"/>
      <c r="J62" s="173"/>
      <c r="K62" s="173"/>
      <c r="L62" s="173"/>
      <c r="M62" s="173"/>
      <c r="N62" s="173"/>
      <c r="O62" s="173"/>
      <c r="P62" s="173"/>
      <c r="Q62" s="173"/>
    </row>
    <row r="63" spans="1:17" x14ac:dyDescent="0.2">
      <c r="A63" s="173"/>
      <c r="B63" s="173"/>
      <c r="C63" s="173"/>
      <c r="D63" s="173"/>
      <c r="E63" s="173"/>
      <c r="F63" s="173"/>
      <c r="G63" s="173"/>
      <c r="H63" s="173"/>
      <c r="I63" s="173"/>
      <c r="J63" s="173"/>
      <c r="K63" s="173"/>
      <c r="L63" s="173"/>
      <c r="M63" s="173"/>
      <c r="N63" s="173"/>
      <c r="O63" s="173"/>
      <c r="P63" s="173"/>
      <c r="Q63" s="173"/>
    </row>
    <row r="64" spans="1:17" x14ac:dyDescent="0.2">
      <c r="A64" s="173"/>
      <c r="B64" s="173"/>
      <c r="C64" s="173"/>
      <c r="D64" s="173"/>
      <c r="E64" s="173"/>
      <c r="F64" s="173"/>
      <c r="G64" s="173"/>
      <c r="H64" s="173"/>
      <c r="I64" s="173"/>
      <c r="J64" s="173"/>
      <c r="K64" s="173"/>
      <c r="L64" s="173"/>
      <c r="M64" s="173"/>
      <c r="N64" s="173"/>
      <c r="O64" s="173"/>
      <c r="P64" s="173"/>
      <c r="Q64" s="173"/>
    </row>
    <row r="65" spans="1:17" x14ac:dyDescent="0.2">
      <c r="A65" s="173"/>
      <c r="B65" s="173"/>
      <c r="C65" s="173"/>
      <c r="D65" s="173"/>
      <c r="E65" s="173"/>
      <c r="F65" s="173"/>
      <c r="G65" s="173"/>
      <c r="H65" s="173"/>
      <c r="I65" s="173"/>
      <c r="J65" s="173"/>
      <c r="K65" s="173"/>
      <c r="L65" s="173"/>
      <c r="M65" s="173"/>
      <c r="N65" s="173"/>
      <c r="O65" s="173"/>
      <c r="P65" s="173"/>
      <c r="Q65" s="173"/>
    </row>
  </sheetData>
  <mergeCells count="20">
    <mergeCell ref="G8:G9"/>
    <mergeCell ref="H8:H9"/>
    <mergeCell ref="I8:I9"/>
    <mergeCell ref="G16:G17"/>
    <mergeCell ref="H16:H17"/>
    <mergeCell ref="I16:I17"/>
    <mergeCell ref="A57:B58"/>
    <mergeCell ref="A60:Q65"/>
    <mergeCell ref="G24:G25"/>
    <mergeCell ref="H24:H25"/>
    <mergeCell ref="I24:I25"/>
    <mergeCell ref="G32:G33"/>
    <mergeCell ref="H32:H33"/>
    <mergeCell ref="I32:I33"/>
    <mergeCell ref="G40:G41"/>
    <mergeCell ref="H40:H41"/>
    <mergeCell ref="I40:I41"/>
    <mergeCell ref="G48:G49"/>
    <mergeCell ref="H48:H49"/>
    <mergeCell ref="I48:I49"/>
  </mergeCells>
  <pageMargins left="0.7" right="0.5" top="0.5" bottom="0.5" header="0.05" footer="0.05"/>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AB23"/>
  <sheetViews>
    <sheetView workbookViewId="0">
      <selection activeCell="C20" sqref="C20"/>
    </sheetView>
  </sheetViews>
  <sheetFormatPr defaultRowHeight="12.75" x14ac:dyDescent="0.2"/>
  <cols>
    <col min="2" max="3" width="7.85546875" customWidth="1"/>
    <col min="4" max="4" width="3.5703125" customWidth="1"/>
    <col min="5" max="5" width="5.85546875" customWidth="1"/>
    <col min="14" max="41" width="6.7109375" customWidth="1"/>
  </cols>
  <sheetData>
    <row r="3" spans="1:28" x14ac:dyDescent="0.2">
      <c r="A3" t="s">
        <v>29</v>
      </c>
    </row>
    <row r="4" spans="1:28" x14ac:dyDescent="0.2">
      <c r="B4" s="15" t="s">
        <v>30</v>
      </c>
      <c r="C4" s="36">
        <f>61+(10.75/12)</f>
        <v>61.895833333333336</v>
      </c>
      <c r="D4" t="s">
        <v>31</v>
      </c>
    </row>
    <row r="6" spans="1:28" x14ac:dyDescent="0.2">
      <c r="A6" t="s">
        <v>32</v>
      </c>
    </row>
    <row r="7" spans="1:28" x14ac:dyDescent="0.2">
      <c r="B7" s="15" t="s">
        <v>33</v>
      </c>
      <c r="C7" s="36">
        <v>29</v>
      </c>
      <c r="D7" t="s">
        <v>34</v>
      </c>
    </row>
    <row r="8" spans="1:28" x14ac:dyDescent="0.2">
      <c r="B8" s="15"/>
      <c r="C8" s="1"/>
    </row>
    <row r="9" spans="1:28" x14ac:dyDescent="0.2">
      <c r="B9" s="15" t="s">
        <v>35</v>
      </c>
      <c r="C9" s="36">
        <v>30</v>
      </c>
      <c r="D9" t="s">
        <v>31</v>
      </c>
    </row>
    <row r="11" spans="1:28" x14ac:dyDescent="0.2">
      <c r="C11" s="15" t="str">
        <f>CONCATENATE("No of ",C9," feet Bars = ")</f>
        <v xml:space="preserve">No of 30 feet Bars = </v>
      </c>
      <c r="D11" s="2">
        <f>ROUND(C4/30,0)</f>
        <v>2</v>
      </c>
    </row>
    <row r="13" spans="1:28" x14ac:dyDescent="0.2">
      <c r="A13" s="2" t="s">
        <v>36</v>
      </c>
    </row>
    <row r="14" spans="1:28" x14ac:dyDescent="0.2">
      <c r="B14" t="str">
        <f>CONCATENATE("X = L - (2 x 0.167) - (No of ",C9," feet Bars x ",C9,") + (No. of Laps x Lap)")</f>
        <v>X = L - (2 x 0.167) - (No of 30 feet Bars x 30) + (No. of Laps x Lap)</v>
      </c>
    </row>
    <row r="15" spans="1:28" x14ac:dyDescent="0.2">
      <c r="B15" s="15" t="s">
        <v>37</v>
      </c>
      <c r="C15" t="str">
        <f>CONCATENATE(N15,O15,P15,Q15,R15,S15,T15,U15,V15,W15,X15,Y15,Z15,AA15,AB15,AC15)</f>
        <v>61.896 - (2 x 0.167) - ( 2 x 30 ) + ( 2 x 2.417) feet</v>
      </c>
      <c r="N15">
        <f>ROUND(C4,3)</f>
        <v>61.896000000000001</v>
      </c>
      <c r="O15" t="s">
        <v>38</v>
      </c>
      <c r="P15">
        <v>2</v>
      </c>
      <c r="Q15" t="s">
        <v>39</v>
      </c>
      <c r="R15">
        <v>0.16700000000000001</v>
      </c>
      <c r="S15" t="s">
        <v>40</v>
      </c>
      <c r="T15">
        <f>D11</f>
        <v>2</v>
      </c>
      <c r="U15" t="s">
        <v>39</v>
      </c>
      <c r="V15">
        <f>C9</f>
        <v>30</v>
      </c>
      <c r="W15" t="s">
        <v>41</v>
      </c>
      <c r="X15">
        <f>D11</f>
        <v>2</v>
      </c>
      <c r="Y15" t="s">
        <v>39</v>
      </c>
      <c r="Z15">
        <f>ROUND(C7/12,3)</f>
        <v>2.4169999999999998</v>
      </c>
      <c r="AA15" t="s">
        <v>42</v>
      </c>
      <c r="AB15" t="s">
        <v>43</v>
      </c>
    </row>
    <row r="17" spans="1:21" x14ac:dyDescent="0.2">
      <c r="B17" s="15" t="s">
        <v>37</v>
      </c>
      <c r="C17" t="str">
        <f>CONCATENATE(N17,O17,P17,Q17,R17,S17,T17,U17,V17,W17,X17,Y17,Z17,AA17,AB17,AC17)</f>
        <v>61.896 - 0.334 - 60 + 4.834 feet</v>
      </c>
      <c r="N17">
        <f>N15</f>
        <v>61.896000000000001</v>
      </c>
      <c r="O17" t="s">
        <v>44</v>
      </c>
      <c r="P17">
        <f>P15*R15</f>
        <v>0.33400000000000002</v>
      </c>
      <c r="Q17" t="s">
        <v>44</v>
      </c>
      <c r="R17">
        <f>T15*V15</f>
        <v>60</v>
      </c>
      <c r="S17" t="s">
        <v>45</v>
      </c>
      <c r="T17">
        <f>X15*Z15</f>
        <v>4.8339999999999996</v>
      </c>
      <c r="U17" t="s">
        <v>43</v>
      </c>
    </row>
    <row r="18" spans="1:21" x14ac:dyDescent="0.2">
      <c r="B18" s="15" t="s">
        <v>37</v>
      </c>
      <c r="C18" t="str">
        <f>CONCATENATE(N18,O18,P18,Q18,R18,S18,T18,U18,V18,W18,X18,Y18,Z18,AA18,AB18,AC18)</f>
        <v>6.396 feet</v>
      </c>
      <c r="N18">
        <f>N17-P17-R17+T17</f>
        <v>6.3959999999999972</v>
      </c>
      <c r="O18" t="s">
        <v>43</v>
      </c>
    </row>
    <row r="20" spans="1:21" x14ac:dyDescent="0.2">
      <c r="B20" s="15" t="s">
        <v>37</v>
      </c>
      <c r="C20" t="str">
        <f>CONCATENATE(N20,O20,P20,Q20,R20,S20,T20,U20,V20,W20,X20,Y20,Z20,AA20,AB20,AC20)</f>
        <v>6' - 5"</v>
      </c>
      <c r="N20">
        <f>INT(N18)</f>
        <v>6</v>
      </c>
      <c r="O20" s="37" t="s">
        <v>46</v>
      </c>
      <c r="P20">
        <f>MROUND((N18-N20)*12,0.5)</f>
        <v>5</v>
      </c>
      <c r="Q20" t="s">
        <v>47</v>
      </c>
    </row>
    <row r="23" spans="1:21" x14ac:dyDescent="0.2">
      <c r="A23" t="s">
        <v>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Z50"/>
  <sheetViews>
    <sheetView zoomScaleNormal="100" workbookViewId="0">
      <selection activeCell="H5" sqref="H5"/>
    </sheetView>
  </sheetViews>
  <sheetFormatPr defaultRowHeight="15" x14ac:dyDescent="0.25"/>
  <cols>
    <col min="1" max="1" width="12.7109375" style="111" customWidth="1"/>
    <col min="2" max="14" width="9.140625" style="111"/>
    <col min="15" max="15" width="4.7109375" style="114" customWidth="1"/>
    <col min="16" max="52" width="5.7109375" style="111" customWidth="1"/>
    <col min="53" max="16384" width="9.140625" style="111"/>
  </cols>
  <sheetData>
    <row r="1" spans="1:52" x14ac:dyDescent="0.25">
      <c r="A1" s="118" t="s">
        <v>184</v>
      </c>
    </row>
    <row r="3" spans="1:52" x14ac:dyDescent="0.25">
      <c r="A3" s="118" t="s">
        <v>178</v>
      </c>
    </row>
    <row r="4" spans="1:52" x14ac:dyDescent="0.25">
      <c r="B4" s="112" t="s">
        <v>159</v>
      </c>
      <c r="C4" s="113">
        <v>4</v>
      </c>
      <c r="G4" s="112" t="s">
        <v>160</v>
      </c>
      <c r="H4" s="113">
        <v>14.5</v>
      </c>
      <c r="I4" s="111" t="s">
        <v>161</v>
      </c>
    </row>
    <row r="5" spans="1:52" x14ac:dyDescent="0.25">
      <c r="B5" s="112" t="s">
        <v>155</v>
      </c>
      <c r="C5" s="113">
        <v>6</v>
      </c>
      <c r="D5" s="111" t="s">
        <v>34</v>
      </c>
      <c r="G5" s="112" t="s">
        <v>165</v>
      </c>
      <c r="H5" s="113">
        <f>36-3-3</f>
        <v>30</v>
      </c>
      <c r="I5" s="111" t="s">
        <v>167</v>
      </c>
    </row>
    <row r="6" spans="1:52" x14ac:dyDescent="0.25">
      <c r="B6" s="112" t="s">
        <v>157</v>
      </c>
      <c r="C6" s="111">
        <f>VLOOKUP(C4,A40:B50,2,FALSE)</f>
        <v>0.66800000000000004</v>
      </c>
      <c r="D6" s="111" t="s">
        <v>158</v>
      </c>
      <c r="G6" s="112" t="s">
        <v>166</v>
      </c>
      <c r="H6" s="113">
        <f>VLOOKUP(C4,A40:C50,3,FALSE)</f>
        <v>0.5</v>
      </c>
    </row>
    <row r="8" spans="1:52" x14ac:dyDescent="0.25">
      <c r="A8" s="118" t="s">
        <v>183</v>
      </c>
    </row>
    <row r="9" spans="1:52" x14ac:dyDescent="0.25">
      <c r="B9" s="112" t="s">
        <v>147</v>
      </c>
      <c r="C9" s="111" t="s">
        <v>153</v>
      </c>
      <c r="R9" s="111" t="s">
        <v>154</v>
      </c>
      <c r="S9" s="111" t="s">
        <v>149</v>
      </c>
      <c r="T9" s="111" t="s">
        <v>151</v>
      </c>
      <c r="U9" s="111" t="s">
        <v>152</v>
      </c>
      <c r="V9" s="111" t="s">
        <v>150</v>
      </c>
    </row>
    <row r="11" spans="1:52" x14ac:dyDescent="0.25">
      <c r="B11" s="112" t="s">
        <v>147</v>
      </c>
      <c r="C11" s="111" t="str">
        <f>CONCATENATE(P11,Q11,R11,S11,T11,U11,V11,W11,X11,Y11,Z11,AA11,AB11,AC11,AD11,AE11,AF11,AG11,AH11,AI11,AJ11,AK11,AL11,AM11,AN11,AO11,AP11,AQ11,AR11,AS11,AT11,AU11,AV11,AW11,AX11,AY11,AZ11,)</f>
        <v>(1 / 6) x 0.668 x 3.14 x 14.5 x { √ [ (1 / 2) x 6] ^2 + (30 - 0.5)^2 } + [ (1 / 4) x 0.668 x 3.14 x (30 - 0.5) ]</v>
      </c>
      <c r="P11" s="111" t="s">
        <v>148</v>
      </c>
      <c r="Q11" s="113">
        <v>1</v>
      </c>
      <c r="R11" s="111" t="s">
        <v>154</v>
      </c>
      <c r="S11" s="115">
        <f>C5</f>
        <v>6</v>
      </c>
      <c r="T11" s="111" t="s">
        <v>156</v>
      </c>
      <c r="U11" s="115">
        <f>$C$6</f>
        <v>0.66800000000000004</v>
      </c>
      <c r="V11" s="111" t="s">
        <v>39</v>
      </c>
      <c r="W11" s="113">
        <v>3.14</v>
      </c>
      <c r="X11" s="111" t="s">
        <v>39</v>
      </c>
      <c r="Y11" s="115">
        <f>$H$4</f>
        <v>14.5</v>
      </c>
      <c r="Z11" s="111" t="s">
        <v>162</v>
      </c>
      <c r="AA11" s="113">
        <v>1</v>
      </c>
      <c r="AB11" s="111" t="s">
        <v>154</v>
      </c>
      <c r="AC11" s="113">
        <v>2</v>
      </c>
      <c r="AD11" s="111" t="s">
        <v>156</v>
      </c>
      <c r="AE11" s="115">
        <f>C5</f>
        <v>6</v>
      </c>
      <c r="AF11" s="111" t="s">
        <v>163</v>
      </c>
      <c r="AG11" s="113">
        <v>2</v>
      </c>
      <c r="AH11" s="111" t="s">
        <v>164</v>
      </c>
      <c r="AI11" s="115">
        <f>$H$5</f>
        <v>30</v>
      </c>
      <c r="AJ11" s="111" t="s">
        <v>44</v>
      </c>
      <c r="AK11" s="115">
        <f>$H$6</f>
        <v>0.5</v>
      </c>
      <c r="AL11" s="111" t="s">
        <v>169</v>
      </c>
      <c r="AM11" s="113">
        <v>2</v>
      </c>
      <c r="AN11" s="111" t="s">
        <v>170</v>
      </c>
      <c r="AO11" s="113">
        <v>1</v>
      </c>
      <c r="AP11" s="111" t="s">
        <v>154</v>
      </c>
      <c r="AQ11" s="113">
        <v>4</v>
      </c>
      <c r="AR11" s="111" t="s">
        <v>156</v>
      </c>
      <c r="AS11" s="115">
        <f>$C$6</f>
        <v>0.66800000000000004</v>
      </c>
      <c r="AT11" s="111" t="s">
        <v>39</v>
      </c>
      <c r="AU11" s="113">
        <v>3.14</v>
      </c>
      <c r="AV11" s="111" t="s">
        <v>171</v>
      </c>
      <c r="AW11" s="115">
        <f>$H$5</f>
        <v>30</v>
      </c>
      <c r="AX11" s="111" t="s">
        <v>44</v>
      </c>
      <c r="AY11" s="115">
        <f>$H$6</f>
        <v>0.5</v>
      </c>
      <c r="AZ11" s="111" t="s">
        <v>172</v>
      </c>
    </row>
    <row r="12" spans="1:52" x14ac:dyDescent="0.25">
      <c r="B12" s="112" t="s">
        <v>147</v>
      </c>
      <c r="C12" s="111" t="str">
        <f>CONCATENATE(P12,Q12,R12,S12,T12,U12,V12,W12,X12,Y12,Z12,AA12,AB12,AC12,AD12,AE12,AF12,AG12,AH12,AI12,AJ12,AK12,AL12,AM12,AN12,AO12,AP12,AQ12,AR12,AS12,AT12,AU12,AV12,AW12,AX12,AY12,AZ12,)</f>
        <v>0.111 x 3.14 x 14.5 x { √ [ 9 + 870.25 ] } + [0.167 x 3.14 x (29.5)</v>
      </c>
      <c r="Q12" s="115">
        <f>ROUND((Q11/S11)*U11,3)</f>
        <v>0.111</v>
      </c>
      <c r="R12" s="111" t="s">
        <v>39</v>
      </c>
      <c r="S12" s="113">
        <v>3.14</v>
      </c>
      <c r="T12" s="111" t="s">
        <v>39</v>
      </c>
      <c r="U12" s="115">
        <f>$H$4</f>
        <v>14.5</v>
      </c>
      <c r="V12" s="111" t="s">
        <v>173</v>
      </c>
      <c r="W12" s="115">
        <f>ROUND(((AA11/AC11)*AE11)^AG11,3)</f>
        <v>9</v>
      </c>
      <c r="X12" s="111" t="s">
        <v>45</v>
      </c>
      <c r="Y12" s="115">
        <f>ROUND((AI11-AK11)^AM11,3)</f>
        <v>870.25</v>
      </c>
      <c r="Z12" s="111" t="s">
        <v>174</v>
      </c>
      <c r="AA12" s="115">
        <f>ROUND((AO11/AQ11)*AS11,3)</f>
        <v>0.16700000000000001</v>
      </c>
      <c r="AB12" s="111" t="s">
        <v>39</v>
      </c>
      <c r="AC12" s="113">
        <v>3.14</v>
      </c>
      <c r="AD12" s="111" t="s">
        <v>171</v>
      </c>
      <c r="AE12" s="115">
        <f>ROUND(AW11-AY11,3)</f>
        <v>29.5</v>
      </c>
      <c r="AF12" s="111" t="s">
        <v>42</v>
      </c>
    </row>
    <row r="13" spans="1:52" x14ac:dyDescent="0.25">
      <c r="B13" s="112" t="s">
        <v>147</v>
      </c>
      <c r="C13" s="111" t="str">
        <f>CONCATENATE(P13,Q13,R13,S13,T13,U13,V13,W13,X13,Y13,Z13,AA13,AB13,AC13,AD13,AE13,AF13,AG13,AH13,AI13,AJ13,AK13,AL13,AM13,AN13,AO13,AP13,AQ13,AR13,AS13,AT13,AU13,AV13,AW13,AX13,AY13,AZ13,)</f>
        <v xml:space="preserve">5.054 x [ √ 879.25 ] + (15.469) </v>
      </c>
      <c r="Q13" s="115">
        <f>ROUND(Q12*S12*U12,3)</f>
        <v>5.0540000000000003</v>
      </c>
      <c r="R13" s="111" t="s">
        <v>175</v>
      </c>
      <c r="S13" s="115">
        <f>W12+Y12</f>
        <v>879.25</v>
      </c>
      <c r="T13" s="111" t="s">
        <v>176</v>
      </c>
      <c r="U13" s="115">
        <f>ROUND(AA12*AC12*AE12,3)</f>
        <v>15.468999999999999</v>
      </c>
      <c r="V13" s="111" t="s">
        <v>177</v>
      </c>
    </row>
    <row r="14" spans="1:52" x14ac:dyDescent="0.25">
      <c r="B14" s="112" t="s">
        <v>147</v>
      </c>
      <c r="C14" s="111" t="str">
        <f>CONCATENATE(P14,Q14,R14,S14,T14,U14,V14,W14,X14,Y14,Z14,AA14,AB14,AC14,AD14,AE14,AF14,AG14,AH14,AI14,AJ14,AK14,AL14,AM14,AN14,AO14,AP14,AQ14,AR14,AS14,AT14,AU14,AV14,AW14,AX14,AY14,AZ14,)</f>
        <v>149.862 + 15.469</v>
      </c>
      <c r="Q14" s="115">
        <f>ROUND(Q13*(SQRT(S13)),3)</f>
        <v>149.86199999999999</v>
      </c>
      <c r="R14" s="111" t="s">
        <v>45</v>
      </c>
      <c r="S14" s="115">
        <f>U13</f>
        <v>15.468999999999999</v>
      </c>
    </row>
    <row r="15" spans="1:52" x14ac:dyDescent="0.25">
      <c r="B15" s="112" t="s">
        <v>147</v>
      </c>
      <c r="C15" s="111" t="str">
        <f>CONCATENATE(P15,Q15,R15,S15,T15,U15,V15,W15,X15,Y15,Z15,AA15,AB15,AC15,AD15,AE15,AF15,AG15,AH15,AI15,AJ15,AK15,AL15,AM15,AN15,AO15,AP15,AQ15,AR15,AS15,AT15,AU15,AV15,AW15,AX15,AY15,AZ15,)</f>
        <v>165.331</v>
      </c>
      <c r="Q15" s="111">
        <f>Q14+S14</f>
        <v>165.33099999999999</v>
      </c>
    </row>
    <row r="17" spans="1:18" x14ac:dyDescent="0.25">
      <c r="A17" s="117"/>
      <c r="B17" s="116" t="s">
        <v>147</v>
      </c>
      <c r="C17" s="117" t="str">
        <f>CONCATENATE(P17,Q17,R17,S17,T17,U17,V17,W17,X17,Y17,Z17,AA17,AB17,AC17,AD17,AE17,AF17,AG17,AH17,AI17,AJ17,AK17,AL17,AM17,AN17,AO17,AP17,AQ17,AR17,AS17,AT17,AU17,AV17,AW17,AX17,AY17,AZ17,)</f>
        <v>165 lbs for each bar</v>
      </c>
      <c r="D17" s="117"/>
      <c r="E17" s="117"/>
      <c r="F17" s="117"/>
      <c r="G17" s="117"/>
      <c r="Q17" s="111">
        <f>ROUND(Q15,0)</f>
        <v>165</v>
      </c>
      <c r="R17" s="111" t="s">
        <v>179</v>
      </c>
    </row>
    <row r="19" spans="1:18" x14ac:dyDescent="0.25">
      <c r="B19" s="112" t="s">
        <v>180</v>
      </c>
      <c r="C19" s="119">
        <v>46</v>
      </c>
    </row>
    <row r="21" spans="1:18" x14ac:dyDescent="0.25">
      <c r="B21" s="116" t="s">
        <v>181</v>
      </c>
      <c r="C21" s="120">
        <f>Q17*C19</f>
        <v>7590</v>
      </c>
      <c r="D21" s="117" t="s">
        <v>182</v>
      </c>
    </row>
    <row r="38" spans="1:3" x14ac:dyDescent="0.25">
      <c r="A38" s="79" t="s">
        <v>11</v>
      </c>
      <c r="B38" s="5"/>
    </row>
    <row r="39" spans="1:3" x14ac:dyDescent="0.25">
      <c r="A39" s="79" t="s">
        <v>12</v>
      </c>
      <c r="B39" s="5" t="s">
        <v>13</v>
      </c>
      <c r="C39" s="111" t="s">
        <v>168</v>
      </c>
    </row>
    <row r="40" spans="1:3" x14ac:dyDescent="0.25">
      <c r="A40" s="80">
        <v>3</v>
      </c>
      <c r="B40">
        <v>0.376</v>
      </c>
      <c r="C40" s="111">
        <v>0.375</v>
      </c>
    </row>
    <row r="41" spans="1:3" x14ac:dyDescent="0.25">
      <c r="A41" s="80">
        <v>4</v>
      </c>
      <c r="B41">
        <v>0.66800000000000004</v>
      </c>
      <c r="C41" s="111">
        <v>0.5</v>
      </c>
    </row>
    <row r="42" spans="1:3" x14ac:dyDescent="0.25">
      <c r="A42" s="80">
        <v>5</v>
      </c>
      <c r="B42">
        <v>1.0429999999999999</v>
      </c>
      <c r="C42" s="111">
        <v>0.625</v>
      </c>
    </row>
    <row r="43" spans="1:3" x14ac:dyDescent="0.25">
      <c r="A43" s="80">
        <v>6</v>
      </c>
      <c r="B43">
        <v>1.502</v>
      </c>
      <c r="C43" s="111">
        <v>0.75</v>
      </c>
    </row>
    <row r="44" spans="1:3" x14ac:dyDescent="0.25">
      <c r="A44" s="80">
        <v>7</v>
      </c>
      <c r="B44">
        <v>2.044</v>
      </c>
      <c r="C44" s="111">
        <v>0.875</v>
      </c>
    </row>
    <row r="45" spans="1:3" x14ac:dyDescent="0.25">
      <c r="A45" s="80">
        <v>8</v>
      </c>
      <c r="B45">
        <v>2.67</v>
      </c>
      <c r="C45" s="111">
        <v>1</v>
      </c>
    </row>
    <row r="46" spans="1:3" x14ac:dyDescent="0.25">
      <c r="A46" s="80">
        <v>9</v>
      </c>
      <c r="B46">
        <v>3.4</v>
      </c>
      <c r="C46" s="111">
        <v>1.28</v>
      </c>
    </row>
    <row r="47" spans="1:3" x14ac:dyDescent="0.25">
      <c r="A47" s="80">
        <v>10</v>
      </c>
      <c r="B47">
        <v>4.3029999999999999</v>
      </c>
      <c r="C47" s="111">
        <v>1.27</v>
      </c>
    </row>
    <row r="48" spans="1:3" x14ac:dyDescent="0.25">
      <c r="A48" s="80">
        <v>11</v>
      </c>
      <c r="B48">
        <v>5.3129999999999997</v>
      </c>
      <c r="C48" s="111">
        <v>1.41</v>
      </c>
    </row>
    <row r="49" spans="1:3" x14ac:dyDescent="0.25">
      <c r="A49" s="80">
        <v>14</v>
      </c>
      <c r="B49">
        <v>7.65</v>
      </c>
      <c r="C49" s="111">
        <v>1.6930000000000001</v>
      </c>
    </row>
    <row r="50" spans="1:3" x14ac:dyDescent="0.25">
      <c r="A50" s="80">
        <v>18</v>
      </c>
      <c r="B50">
        <v>13.6</v>
      </c>
      <c r="C50" s="111">
        <v>2.2570000000000001</v>
      </c>
    </row>
  </sheetData>
  <dataValidations count="1">
    <dataValidation type="list" allowBlank="1" showInputMessage="1" showErrorMessage="1" sqref="C4" xr:uid="{00000000-0002-0000-0300-000000000000}">
      <formula1>$A$40:$A$50</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TABLE</vt:lpstr>
      <vt:lpstr>Series Bar Increment</vt:lpstr>
      <vt:lpstr>Long_Horz_Bar_Lap_Calcs</vt:lpstr>
      <vt:lpstr>Spiral_Bar_Weight</vt:lpstr>
      <vt:lpstr>'Series Bar Increment'!Print_Area</vt:lpstr>
      <vt:lpstr>TABLE!Print_Area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Rebar Table</dc:title>
  <dc:creator>Raymond Trivoli</dc:creator>
  <cp:lastModifiedBy>Charissa Warner</cp:lastModifiedBy>
  <cp:lastPrinted>2015-03-04T15:05:45Z</cp:lastPrinted>
  <dcterms:created xsi:type="dcterms:W3CDTF">1996-10-14T23:33:28Z</dcterms:created>
  <dcterms:modified xsi:type="dcterms:W3CDTF">2022-07-19T17:31:54Z</dcterms:modified>
  <cp:category>Linked to DGN</cp:category>
</cp:coreProperties>
</file>