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filterPrivacy="1" defaultThemeVersion="124226"/>
  <xr:revisionPtr revIDLastSave="0" documentId="13_ncr:1_{063E42D9-8736-43DB-A1A1-57995404E647}" xr6:coauthVersionLast="47" xr6:coauthVersionMax="47" xr10:uidLastSave="{00000000-0000-0000-0000-000000000000}"/>
  <bookViews>
    <workbookView xWindow="3540" yWindow="3540" windowWidth="21600" windowHeight="11295" firstSheet="1" activeTab="1" xr2:uid="{00000000-000D-0000-FFFF-FFFF00000000}"/>
  </bookViews>
  <sheets>
    <sheet name="OLD_Sheet1" sheetId="1" state="hidden" r:id="rId1"/>
    <sheet name="EARTHWORK AUTOTABLE" sheetId="10" r:id="rId2"/>
    <sheet name="S.R. 515" sheetId="6" r:id="rId3"/>
    <sheet name="VOID_P.15 - P.18" sheetId="4" r:id="rId4"/>
    <sheet name="VOID_P.19 - P.21" sheetId="12" r:id="rId5"/>
    <sheet name="Notes" sheetId="5" r:id="rId6"/>
  </sheets>
  <definedNames>
    <definedName name="_xlnm.Print_Area" localSheetId="1">'EARTHWORK AUTOTABLE'!$B$2:$E$12</definedName>
    <definedName name="_xlnm.Print_Area" localSheetId="0">OLD_Sheet1!$A$1:$J$48</definedName>
    <definedName name="_xlnm.Print_Area" localSheetId="2">'S.R. 515'!$A$1:$U$33</definedName>
    <definedName name="_xlnm.Print_Area" localSheetId="3">'VOID_P.15 - P.18'!$A$1:$K$78</definedName>
    <definedName name="_xlnm.Print_Area" localSheetId="4">'VOID_P.19 - P.21'!$A$1:$K$76</definedName>
    <definedName name="_xlnm.Print_Titles" localSheetId="2">'S.R. 515'!$1:$2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0" l="1"/>
  <c r="D6" i="10"/>
  <c r="E6" i="10"/>
  <c r="D7" i="10"/>
  <c r="E7" i="10"/>
  <c r="D8" i="10"/>
  <c r="E8" i="10"/>
  <c r="D9" i="10"/>
  <c r="E9" i="10"/>
  <c r="D10" i="10"/>
  <c r="E10" i="10"/>
  <c r="D11" i="10"/>
  <c r="E11" i="10"/>
  <c r="C11" i="10"/>
  <c r="C10" i="10"/>
  <c r="C9" i="10"/>
  <c r="C8" i="10"/>
  <c r="C7" i="10"/>
  <c r="C6" i="10"/>
  <c r="T31" i="6"/>
  <c r="S31" i="6"/>
  <c r="R31" i="6"/>
  <c r="T24" i="6"/>
  <c r="S24" i="6"/>
  <c r="R24" i="6"/>
  <c r="T20" i="6"/>
  <c r="S20" i="6"/>
  <c r="R20" i="6"/>
  <c r="T16" i="6"/>
  <c r="S16" i="6"/>
  <c r="R16" i="6"/>
  <c r="G16" i="6"/>
  <c r="T12" i="6"/>
  <c r="S12" i="6"/>
  <c r="R12" i="6"/>
  <c r="T5" i="6"/>
  <c r="S5" i="6"/>
  <c r="R5" i="6"/>
  <c r="G32" i="4"/>
  <c r="C38" i="4"/>
  <c r="G38" i="4"/>
  <c r="H38" i="4"/>
  <c r="C21" i="4"/>
  <c r="G21" i="4"/>
  <c r="D5" i="6"/>
  <c r="C34" i="4"/>
  <c r="H34" i="4"/>
  <c r="G34" i="4"/>
  <c r="G31" i="6"/>
  <c r="E31" i="6"/>
  <c r="D31" i="6"/>
  <c r="G26" i="6"/>
  <c r="E26" i="6"/>
  <c r="D26" i="6"/>
  <c r="G24" i="6"/>
  <c r="G10" i="6"/>
  <c r="E10" i="6"/>
  <c r="E5" i="6"/>
  <c r="G5" i="6"/>
  <c r="C34" i="12" l="1"/>
  <c r="C36" i="12"/>
  <c r="C17" i="12"/>
  <c r="C19" i="12"/>
  <c r="C70" i="4"/>
  <c r="C72" i="4"/>
  <c r="C53" i="4"/>
  <c r="C55" i="4"/>
  <c r="H34" i="12"/>
  <c r="H36" i="12"/>
  <c r="H72" i="4" l="1"/>
  <c r="H70" i="4"/>
  <c r="C53" i="12"/>
  <c r="A76" i="12"/>
  <c r="H70" i="12"/>
  <c r="G70" i="12"/>
  <c r="C70" i="12"/>
  <c r="H68" i="12"/>
  <c r="G68" i="12"/>
  <c r="C68" i="12"/>
  <c r="H66" i="12"/>
  <c r="G66" i="12"/>
  <c r="C66" i="12"/>
  <c r="H64" i="12"/>
  <c r="G64" i="12"/>
  <c r="C64" i="12"/>
  <c r="H62" i="12"/>
  <c r="G62" i="12"/>
  <c r="C62" i="12"/>
  <c r="H53" i="12"/>
  <c r="G53" i="12"/>
  <c r="H49" i="12"/>
  <c r="G49" i="12"/>
  <c r="C49" i="12"/>
  <c r="H47" i="12"/>
  <c r="G47" i="12"/>
  <c r="C47" i="12"/>
  <c r="H45" i="12"/>
  <c r="G45" i="12"/>
  <c r="C45" i="12"/>
  <c r="G36" i="12"/>
  <c r="G34" i="12"/>
  <c r="H30" i="12"/>
  <c r="G30" i="12"/>
  <c r="C30" i="12"/>
  <c r="H28" i="12"/>
  <c r="G28" i="12"/>
  <c r="C28" i="12"/>
  <c r="H19" i="12"/>
  <c r="G19" i="12"/>
  <c r="H17" i="12"/>
  <c r="G17" i="12"/>
  <c r="H15" i="12"/>
  <c r="G15" i="12"/>
  <c r="C15" i="12"/>
  <c r="H13" i="12"/>
  <c r="G13" i="12"/>
  <c r="C13" i="12"/>
  <c r="H11" i="12"/>
  <c r="G11" i="12"/>
  <c r="C11" i="12"/>
  <c r="C21" i="12" l="1"/>
  <c r="G72" i="12"/>
  <c r="C72" i="12"/>
  <c r="H72" i="12"/>
  <c r="H55" i="12"/>
  <c r="G55" i="12"/>
  <c r="C55" i="12"/>
  <c r="G38" i="12"/>
  <c r="H38" i="12"/>
  <c r="G21" i="12"/>
  <c r="H21" i="12"/>
  <c r="C38" i="12" l="1"/>
  <c r="C32" i="4"/>
  <c r="G72" i="4"/>
  <c r="G70" i="4"/>
  <c r="H68" i="4"/>
  <c r="G68" i="4"/>
  <c r="C68" i="4"/>
  <c r="H66" i="4"/>
  <c r="G66" i="4"/>
  <c r="C66" i="4"/>
  <c r="H64" i="4"/>
  <c r="G64" i="4"/>
  <c r="C64" i="4"/>
  <c r="A78" i="4"/>
  <c r="H55" i="4"/>
  <c r="G55" i="4"/>
  <c r="H53" i="4"/>
  <c r="G53" i="4"/>
  <c r="H51" i="4"/>
  <c r="G51" i="4"/>
  <c r="C51" i="4"/>
  <c r="H49" i="4"/>
  <c r="G49" i="4"/>
  <c r="C49" i="4"/>
  <c r="H47" i="4"/>
  <c r="G47" i="4"/>
  <c r="C47" i="4"/>
  <c r="C74" i="4" l="1"/>
  <c r="G74" i="4"/>
  <c r="H74" i="4"/>
  <c r="C57" i="4"/>
  <c r="G57" i="4"/>
  <c r="H57" i="4"/>
  <c r="H32" i="4" l="1"/>
  <c r="H30" i="4"/>
  <c r="G30" i="4"/>
  <c r="H28" i="4"/>
  <c r="G28" i="4"/>
  <c r="H15" i="4"/>
  <c r="G15" i="4"/>
  <c r="H13" i="4"/>
  <c r="G13" i="4"/>
  <c r="H11" i="4"/>
  <c r="G11" i="4"/>
  <c r="G40" i="4" l="1"/>
  <c r="H40" i="4"/>
  <c r="Q31" i="6"/>
  <c r="P31" i="6"/>
  <c r="L31" i="6"/>
  <c r="K31" i="6"/>
  <c r="Q26" i="6"/>
  <c r="P26" i="6"/>
  <c r="L26" i="6"/>
  <c r="K26" i="6"/>
  <c r="Q24" i="6"/>
  <c r="P24" i="6"/>
  <c r="L24" i="6"/>
  <c r="K24" i="6"/>
  <c r="E24" i="6"/>
  <c r="D24" i="6"/>
  <c r="Q22" i="6"/>
  <c r="P22" i="6"/>
  <c r="L22" i="6"/>
  <c r="K22" i="6"/>
  <c r="G22" i="6"/>
  <c r="E22" i="6"/>
  <c r="D22" i="6"/>
  <c r="Q20" i="6"/>
  <c r="P20" i="6"/>
  <c r="L20" i="6"/>
  <c r="K20" i="6"/>
  <c r="G20" i="6"/>
  <c r="E20" i="6"/>
  <c r="D20" i="6"/>
  <c r="Q18" i="6"/>
  <c r="P18" i="6"/>
  <c r="L18" i="6"/>
  <c r="K18" i="6"/>
  <c r="G18" i="6"/>
  <c r="E18" i="6"/>
  <c r="D18" i="6"/>
  <c r="Q16" i="6"/>
  <c r="P16" i="6"/>
  <c r="L16" i="6"/>
  <c r="K16" i="6"/>
  <c r="E16" i="6"/>
  <c r="D16" i="6"/>
  <c r="Q14" i="6"/>
  <c r="P14" i="6"/>
  <c r="L14" i="6"/>
  <c r="K14" i="6"/>
  <c r="G14" i="6"/>
  <c r="E14" i="6"/>
  <c r="D14" i="6"/>
  <c r="Q12" i="6"/>
  <c r="P12" i="6"/>
  <c r="L12" i="6"/>
  <c r="K12" i="6"/>
  <c r="G12" i="6"/>
  <c r="E12" i="6"/>
  <c r="D12" i="6"/>
  <c r="Q10" i="6"/>
  <c r="P10" i="6"/>
  <c r="L10" i="6"/>
  <c r="K10" i="6"/>
  <c r="D10" i="6"/>
  <c r="Q5" i="6"/>
  <c r="P5" i="6"/>
  <c r="L5" i="6"/>
  <c r="K5" i="6"/>
  <c r="G33" i="6" l="1"/>
  <c r="E33" i="6"/>
  <c r="D33" i="6"/>
  <c r="L33" i="6"/>
  <c r="K33" i="6"/>
  <c r="P33" i="6"/>
  <c r="Q33" i="6"/>
  <c r="H21" i="4"/>
  <c r="D12" i="10" s="1"/>
  <c r="C30" i="4" l="1"/>
  <c r="C28" i="4" l="1"/>
  <c r="C40" i="4" s="1"/>
  <c r="E12" i="10" s="1"/>
  <c r="C15" i="4" l="1"/>
  <c r="C13" i="4"/>
  <c r="C11" i="4"/>
  <c r="D14" i="1" l="1"/>
  <c r="D12" i="1"/>
  <c r="B35" i="1"/>
  <c r="D36" i="1" s="1"/>
  <c r="A35" i="1"/>
  <c r="C36" i="1" s="1"/>
  <c r="B33" i="1"/>
  <c r="D34" i="1" s="1"/>
  <c r="A33" i="1"/>
  <c r="B31" i="1"/>
  <c r="A31" i="1"/>
  <c r="B29" i="1"/>
  <c r="A29" i="1"/>
  <c r="B27" i="1"/>
  <c r="A27" i="1"/>
  <c r="C28" i="1" s="1"/>
  <c r="B25" i="1"/>
  <c r="D24" i="1" s="1"/>
  <c r="A25" i="1"/>
  <c r="A23" i="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D32" i="1" l="1"/>
  <c r="C26" i="1"/>
  <c r="C34" i="1"/>
  <c r="E34" i="1" s="1"/>
  <c r="E36" i="1"/>
  <c r="E18" i="1"/>
  <c r="D30" i="1"/>
  <c r="C14" i="1"/>
  <c r="E14" i="1" s="1"/>
  <c r="C32" i="1"/>
  <c r="E32" i="1" s="1"/>
  <c r="C24" i="1"/>
  <c r="E24" i="1" s="1"/>
  <c r="D26" i="1"/>
  <c r="E26" i="1" s="1"/>
  <c r="D16" i="1"/>
  <c r="E16" i="1" s="1"/>
  <c r="D28" i="1"/>
  <c r="E28" i="1" s="1"/>
  <c r="C30" i="1"/>
  <c r="E30" i="1" l="1"/>
  <c r="E39" i="1"/>
</calcChain>
</file>

<file path=xl/sharedStrings.xml><?xml version="1.0" encoding="utf-8"?>
<sst xmlns="http://schemas.openxmlformats.org/spreadsheetml/2006/main" count="246" uniqueCount="72">
  <si>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</si>
  <si>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</si>
  <si>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</si>
  <si>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</si>
  <si>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</si>
  <si>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</si>
  <si>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</si>
  <si>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</si>
  <si>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</si>
  <si>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</si>
  <si>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</si>
  <si>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</si>
  <si>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</si>
  <si>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</si>
  <si>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</si>
  <si>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</si>
  <si>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</si>
  <si>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</si>
  <si>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</si>
  <si>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</si>
  <si>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</si>
  <si>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</si>
  <si>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</si>
  <si>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</si>
  <si>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</si>
  <si>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</si>
  <si>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</si>
  <si>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</si>
  <si>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</si>
  <si>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</si>
  <si>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</si>
  <si>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</si>
  <si>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Earthwork and Seeding and Mulching Calcs</t>
  </si>
  <si>
    <t>Version 2.3, January 2015</t>
  </si>
  <si>
    <t>END AREA</t>
  </si>
  <si>
    <t>VOLUME</t>
  </si>
  <si>
    <t>SEEDING</t>
  </si>
  <si>
    <t>Dump Rock</t>
  </si>
  <si>
    <t>STATION</t>
  </si>
  <si>
    <t>CUT</t>
  </si>
  <si>
    <t>FILL</t>
  </si>
  <si>
    <t>END WIDTH</t>
  </si>
  <si>
    <t>EARTHWORK AND SEEDING TABLE</t>
  </si>
  <si>
    <t>SHEET NO.</t>
  </si>
  <si>
    <t>EXCAVATION</t>
  </si>
  <si>
    <t>EMBANKEMENT</t>
  </si>
  <si>
    <t>SEEDING AND MULCHING</t>
  </si>
  <si>
    <t>TOTALS CARRIED TO GENERAL SUMMARY</t>
  </si>
  <si>
    <t>SHEET P.15 TOTALS</t>
  </si>
  <si>
    <t>P.15</t>
  </si>
  <si>
    <t>P.16</t>
  </si>
  <si>
    <t>P.17</t>
  </si>
  <si>
    <t>SHEET P.16 TOTALS</t>
  </si>
  <si>
    <t>SHEET P.17 TOTALS</t>
  </si>
  <si>
    <t>SHEET P.18 TOTALS</t>
  </si>
  <si>
    <t>HOL-515-0.15</t>
  </si>
  <si>
    <t>JAR</t>
  </si>
  <si>
    <t>P.18</t>
  </si>
  <si>
    <t>P.19</t>
  </si>
  <si>
    <t>P.20</t>
  </si>
  <si>
    <t>SHEET P.19 TOTALS</t>
  </si>
  <si>
    <t>SHEET P.20 TOTALS</t>
  </si>
  <si>
    <t>SHEET P.21 TOTALS</t>
  </si>
  <si>
    <t>BACK</t>
  </si>
  <si>
    <t>AHEAD</t>
  </si>
  <si>
    <t>BSH</t>
  </si>
  <si>
    <t>SHEET</t>
  </si>
  <si>
    <t>TOTAL CUT</t>
  </si>
  <si>
    <t>TOTAL FILL</t>
  </si>
  <si>
    <t>TOTAL SEEDING</t>
  </si>
  <si>
    <t>C.Y.</t>
  </si>
  <si>
    <t>S.Y.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</si>
</sst>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23">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
      <sz val="10"/>
      <name val="Arial"/>
      <family val="2"/>
    </font>
    <font>
      <b/>
      <sz val="10"/>
      <name val="Arial"/>
      <family val="2"/>
    </font>
    <font>
      <b/>
      <sz val="10"/>
      <color indexed="12"/>
      <name val="Arial"/>
      <family val="2"/>
    </font>
    <font>
      <b/>
      <sz val="10"/>
      <color indexed="10"/>
      <name val="Arial"/>
      <family val="2"/>
    </font>
    <font>
      <b/>
      <i/>
      <sz val="12"/>
      <name val="Calibri"/>
      <family val="2"/>
      <scheme val="minor"/>
    </font>
    <font>
      <i/>
      <sz val="10"/>
      <name val="Calibri"/>
      <family val="2"/>
      <scheme val="minor"/>
    </font>
    <font>
      <b/>
      <i/>
      <sz val="10"/>
      <name val="Calibri"/>
      <family val="2"/>
      <scheme val="minor"/>
    </font>
    <font>
      <sz val="8"/>
      <name val="Calibri"/>
      <family val="2"/>
      <scheme val="minor"/>
    </font>
    <font>
      <b/>
      <sz val="11"/>
      <color theme="1"/>
      <name val="Calibri"/>
      <family val="2"/>
      <scheme val="minor"/>
    </font>
  </fonts>
  <fills count="17">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6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14" fillId="0" borderId="0"/>
    <xf numFmtId="0" fontId="6" fillId="0" borderId="0"/>
  </cellStyleXfs>
  <cellXfs count="172">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Alignment="1" applyProtection="1">
      <alignment horizontal="center"/>
      <protection locked="0"/>
    </xf>
    <xf numFmtId="14" fontId="4" fillId="0" borderId="3" xfId="0" applyNumberFormat="1" applyFont="1" applyBorder="1" applyAlignment="1" applyProtection="1">
      <alignment horizontal="left"/>
      <protection locked="0"/>
    </xf>
    <xf numFmtId="165" fontId="14" fillId="0" borderId="0" xfId="4" applyNumberFormat="1"/>
    <xf numFmtId="0" fontId="15" fillId="10" borderId="37" xfId="4" applyFont="1" applyFill="1" applyBorder="1" applyAlignment="1">
      <alignment horizontal="centerContinuous"/>
    </xf>
    <xf numFmtId="0" fontId="15" fillId="0" borderId="43" xfId="4" applyFont="1" applyBorder="1" applyAlignment="1">
      <alignment horizontal="centerContinuous"/>
    </xf>
    <xf numFmtId="0" fontId="4" fillId="11" borderId="37" xfId="4" applyFont="1" applyFill="1" applyBorder="1" applyAlignment="1">
      <alignment horizontal="centerContinuous"/>
    </xf>
    <xf numFmtId="0" fontId="16" fillId="11" borderId="43" xfId="4" applyFont="1" applyFill="1" applyBorder="1" applyAlignment="1">
      <alignment horizontal="centerContinuous"/>
    </xf>
    <xf numFmtId="0" fontId="15" fillId="12" borderId="37" xfId="4" applyFont="1" applyFill="1" applyBorder="1" applyAlignment="1">
      <alignment horizontal="centerContinuous"/>
    </xf>
    <xf numFmtId="0" fontId="4" fillId="12" borderId="43" xfId="4" applyFont="1" applyFill="1" applyBorder="1" applyAlignment="1">
      <alignment horizontal="centerContinuous"/>
    </xf>
    <xf numFmtId="0" fontId="14" fillId="0" borderId="0" xfId="4"/>
    <xf numFmtId="165" fontId="15" fillId="13" borderId="4" xfId="4" applyNumberFormat="1" applyFont="1" applyFill="1" applyBorder="1" applyAlignment="1">
      <alignment horizontal="center"/>
    </xf>
    <xf numFmtId="0" fontId="15" fillId="13" borderId="4" xfId="4" applyFont="1" applyFill="1" applyBorder="1" applyAlignment="1">
      <alignment horizontal="center"/>
    </xf>
    <xf numFmtId="0" fontId="17" fillId="11" borderId="4" xfId="4" applyFont="1" applyFill="1" applyBorder="1" applyAlignment="1">
      <alignment horizontal="center"/>
    </xf>
    <xf numFmtId="0" fontId="16" fillId="11" borderId="4" xfId="4" applyFont="1" applyFill="1" applyBorder="1" applyAlignment="1">
      <alignment horizontal="center"/>
    </xf>
    <xf numFmtId="0" fontId="4" fillId="12" borderId="4" xfId="4" applyFont="1" applyFill="1" applyBorder="1" applyAlignment="1">
      <alignment horizontal="center"/>
    </xf>
    <xf numFmtId="0" fontId="14" fillId="0" borderId="0" xfId="4" applyAlignment="1">
      <alignment horizontal="center"/>
    </xf>
    <xf numFmtId="165" fontId="14" fillId="14" borderId="4" xfId="4" applyNumberFormat="1" applyFill="1" applyBorder="1"/>
    <xf numFmtId="0" fontId="14" fillId="14" borderId="4" xfId="4" applyFill="1" applyBorder="1"/>
    <xf numFmtId="0" fontId="17" fillId="11" borderId="4" xfId="4" applyFont="1" applyFill="1" applyBorder="1"/>
    <xf numFmtId="0" fontId="16" fillId="11" borderId="4" xfId="4" applyFont="1" applyFill="1" applyBorder="1"/>
    <xf numFmtId="0" fontId="4" fillId="12" borderId="4" xfId="4" applyFont="1" applyFill="1" applyBorder="1"/>
    <xf numFmtId="0" fontId="14" fillId="0" borderId="4" xfId="4" applyBorder="1"/>
    <xf numFmtId="0" fontId="17" fillId="15" borderId="4" xfId="4" applyFont="1" applyFill="1" applyBorder="1"/>
    <xf numFmtId="0" fontId="16" fillId="15" borderId="4" xfId="4" applyFont="1" applyFill="1" applyBorder="1"/>
    <xf numFmtId="0" fontId="4" fillId="16" borderId="4" xfId="4" applyFont="1" applyFill="1" applyBorder="1"/>
    <xf numFmtId="0" fontId="14" fillId="14" borderId="44" xfId="4" applyFill="1" applyBorder="1"/>
    <xf numFmtId="0" fontId="17" fillId="0" borderId="0" xfId="4" applyFont="1"/>
    <xf numFmtId="0" fontId="16" fillId="0" borderId="0" xfId="4" applyFont="1"/>
    <xf numFmtId="0" fontId="4" fillId="0" borderId="0" xfId="4" applyFont="1"/>
    <xf numFmtId="0" fontId="6" fillId="0" borderId="0" xfId="5"/>
    <xf numFmtId="0" fontId="20" fillId="0" borderId="23" xfId="5" applyFont="1" applyBorder="1" applyAlignment="1">
      <alignment horizontal="center" vertical="center"/>
    </xf>
    <xf numFmtId="0" fontId="19" fillId="0" borderId="5" xfId="5" applyFont="1" applyBorder="1" applyAlignment="1">
      <alignment horizontal="center" vertical="center" textRotation="90" wrapText="1"/>
    </xf>
    <xf numFmtId="0" fontId="19" fillId="0" borderId="47" xfId="5" applyFont="1" applyBorder="1" applyAlignment="1">
      <alignment horizontal="center" vertical="center" textRotation="90" wrapText="1"/>
    </xf>
    <xf numFmtId="0" fontId="19" fillId="0" borderId="6" xfId="5" applyFont="1" applyBorder="1" applyAlignment="1">
      <alignment horizontal="center" vertical="center" textRotation="90" wrapText="1"/>
    </xf>
    <xf numFmtId="0" fontId="19" fillId="0" borderId="14" xfId="5" applyFont="1" applyBorder="1" applyAlignment="1">
      <alignment horizontal="center" vertical="center"/>
    </xf>
    <xf numFmtId="0" fontId="19" fillId="0" borderId="5" xfId="5" applyFont="1" applyBorder="1" applyAlignment="1">
      <alignment horizontal="center" vertical="center"/>
    </xf>
    <xf numFmtId="0" fontId="19" fillId="0" borderId="47" xfId="5" applyFont="1" applyBorder="1" applyAlignment="1">
      <alignment horizontal="center" vertical="center"/>
    </xf>
    <xf numFmtId="0" fontId="19" fillId="0" borderId="6" xfId="5" applyFont="1" applyBorder="1" applyAlignment="1">
      <alignment horizontal="center" vertical="center"/>
    </xf>
    <xf numFmtId="0" fontId="19" fillId="0" borderId="49" xfId="5" applyFont="1" applyBorder="1" applyAlignment="1">
      <alignment horizontal="center" vertical="center"/>
    </xf>
    <xf numFmtId="0" fontId="11" fillId="0" borderId="0" xfId="0" applyFont="1" applyAlignment="1">
      <alignment horizontal="center"/>
    </xf>
    <xf numFmtId="0" fontId="10" fillId="0" borderId="0" xfId="0" applyFont="1" applyAlignment="1">
      <alignment horizontal="center"/>
    </xf>
    <xf numFmtId="0" fontId="19" fillId="0" borderId="36" xfId="5" applyFont="1" applyBorder="1" applyAlignment="1">
      <alignment horizontal="center" vertical="center"/>
    </xf>
    <xf numFmtId="0" fontId="19" fillId="0" borderId="4" xfId="5" applyFont="1" applyBorder="1" applyAlignment="1">
      <alignment horizontal="center" vertical="center"/>
    </xf>
    <xf numFmtId="0" fontId="19" fillId="0" borderId="50" xfId="5" applyFont="1" applyBorder="1" applyAlignment="1">
      <alignment horizontal="center" vertical="center"/>
    </xf>
    <xf numFmtId="0" fontId="19" fillId="0" borderId="51" xfId="5" applyFont="1" applyBorder="1" applyAlignment="1">
      <alignment horizontal="center" vertical="center"/>
    </xf>
    <xf numFmtId="0" fontId="19" fillId="0" borderId="52" xfId="5" applyFont="1" applyBorder="1" applyAlignment="1">
      <alignment horizontal="center" vertical="center"/>
    </xf>
    <xf numFmtId="0" fontId="19" fillId="0" borderId="53" xfId="5" applyFont="1" applyBorder="1" applyAlignment="1">
      <alignment horizontal="center" vertical="center"/>
    </xf>
    <xf numFmtId="0" fontId="18" fillId="0" borderId="26" xfId="5" applyFont="1" applyBorder="1" applyAlignment="1">
      <alignment horizontal="center" vertical="center" wrapText="1"/>
    </xf>
    <xf numFmtId="0" fontId="18" fillId="0" borderId="32" xfId="5" applyFont="1" applyBorder="1" applyAlignment="1">
      <alignment horizontal="center" vertical="center"/>
    </xf>
    <xf numFmtId="0" fontId="18" fillId="0" borderId="54" xfId="5" applyFont="1" applyBorder="1" applyAlignment="1">
      <alignment horizontal="center" vertical="center"/>
    </xf>
    <xf numFmtId="0" fontId="18" fillId="0" borderId="33" xfId="5" applyFont="1" applyBorder="1" applyAlignment="1">
      <alignment horizontal="center" vertical="center"/>
    </xf>
    <xf numFmtId="0" fontId="6" fillId="8" borderId="55" xfId="1" applyFont="1" applyFill="1" applyBorder="1" applyAlignment="1">
      <alignment horizontal="center"/>
    </xf>
    <xf numFmtId="164" fontId="6" fillId="8" borderId="56" xfId="2" applyNumberFormat="1" applyFont="1" applyFill="1" applyBorder="1" applyAlignment="1">
      <alignment horizontal="center"/>
    </xf>
    <xf numFmtId="0" fontId="6" fillId="8" borderId="51" xfId="1" applyFont="1" applyFill="1" applyBorder="1" applyAlignment="1">
      <alignment horizontal="center"/>
    </xf>
    <xf numFmtId="0" fontId="6" fillId="8" borderId="57" xfId="1" applyFont="1" applyFill="1" applyBorder="1" applyAlignment="1">
      <alignment horizontal="center"/>
    </xf>
    <xf numFmtId="0" fontId="9" fillId="7" borderId="50" xfId="0" applyFont="1" applyFill="1" applyBorder="1"/>
    <xf numFmtId="1" fontId="6" fillId="8" borderId="7" xfId="1" applyNumberFormat="1" applyFont="1" applyFill="1" applyBorder="1" applyAlignment="1">
      <alignment horizontal="center"/>
    </xf>
    <xf numFmtId="1" fontId="6" fillId="8" borderId="38" xfId="1" applyNumberFormat="1" applyFont="1" applyFill="1" applyBorder="1" applyAlignment="1">
      <alignment horizontal="center"/>
    </xf>
    <xf numFmtId="1" fontId="6" fillId="8" borderId="39" xfId="1" applyNumberFormat="1" applyFont="1" applyFill="1" applyBorder="1" applyAlignment="1">
      <alignment horizontal="center"/>
    </xf>
    <xf numFmtId="1" fontId="6" fillId="8" borderId="36" xfId="1" applyNumberFormat="1" applyFont="1" applyFill="1" applyBorder="1" applyAlignment="1">
      <alignment horizontal="center"/>
    </xf>
    <xf numFmtId="1" fontId="6" fillId="8" borderId="25" xfId="1" applyNumberFormat="1" applyFont="1" applyFill="1" applyBorder="1" applyAlignment="1">
      <alignment horizontal="center"/>
    </xf>
    <xf numFmtId="1" fontId="6" fillId="8" borderId="37" xfId="1" applyNumberFormat="1" applyFont="1" applyFill="1" applyBorder="1" applyAlignment="1">
      <alignment horizontal="center"/>
    </xf>
    <xf numFmtId="1" fontId="14" fillId="0" borderId="4" xfId="4" applyNumberFormat="1" applyBorder="1"/>
    <xf numFmtId="0" fontId="6" fillId="0" borderId="0" xfId="4" applyFont="1"/>
    <xf numFmtId="165" fontId="14" fillId="0" borderId="4" xfId="4" applyNumberFormat="1" applyBorder="1"/>
    <xf numFmtId="165" fontId="4" fillId="0" borderId="4" xfId="4" applyNumberFormat="1" applyFont="1" applyBorder="1" applyAlignment="1">
      <alignment horizontal="right"/>
    </xf>
    <xf numFmtId="0" fontId="10" fillId="0" borderId="0" xfId="0" applyFont="1"/>
    <xf numFmtId="0" fontId="22" fillId="0" borderId="0" xfId="0" applyFont="1"/>
    <xf numFmtId="0" fontId="9" fillId="7" borderId="49" xfId="0" applyFont="1" applyFill="1" applyBorder="1"/>
    <xf numFmtId="0" fontId="9" fillId="7" borderId="58" xfId="0" applyFont="1" applyFill="1" applyBorder="1"/>
    <xf numFmtId="0" fontId="9" fillId="7" borderId="59" xfId="0" applyFont="1" applyFill="1" applyBorder="1"/>
    <xf numFmtId="0" fontId="9" fillId="7" borderId="60" xfId="0" applyFont="1" applyFill="1" applyBorder="1"/>
    <xf numFmtId="0" fontId="12" fillId="0" borderId="61" xfId="0" applyFont="1" applyBorder="1" applyAlignment="1">
      <alignment horizontal="center"/>
    </xf>
    <xf numFmtId="0" fontId="12" fillId="0" borderId="59" xfId="0" applyFont="1" applyBorder="1" applyAlignment="1">
      <alignment horizontal="center"/>
    </xf>
    <xf numFmtId="0" fontId="12" fillId="0" borderId="58" xfId="0" applyFont="1" applyBorder="1" applyAlignment="1">
      <alignment horizontal="center"/>
    </xf>
    <xf numFmtId="0" fontId="10" fillId="0" borderId="29" xfId="0" applyFont="1" applyBorder="1" applyAlignment="1">
      <alignment horizontal="center"/>
    </xf>
    <xf numFmtId="0" fontId="4" fillId="0" borderId="0" xfId="4" applyFont="1" applyAlignment="1">
      <alignment horizontal="center"/>
    </xf>
    <xf numFmtId="0" fontId="19" fillId="0" borderId="7" xfId="5" applyFont="1" applyBorder="1" applyAlignment="1">
      <alignment horizontal="center" vertical="center"/>
    </xf>
    <xf numFmtId="0" fontId="19" fillId="0" borderId="62" xfId="5" applyFont="1" applyBorder="1" applyAlignment="1">
      <alignment horizontal="center" vertical="center"/>
    </xf>
    <xf numFmtId="0" fontId="19" fillId="0" borderId="8" xfId="5"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18" fillId="0" borderId="26" xfId="5" applyFont="1" applyBorder="1" applyAlignment="1">
      <alignment horizontal="center" vertical="center"/>
    </xf>
    <xf numFmtId="0" fontId="18" fillId="0" borderId="45" xfId="5" applyFont="1" applyBorder="1" applyAlignment="1">
      <alignment horizontal="center" vertical="center"/>
    </xf>
    <xf numFmtId="0" fontId="18" fillId="0" borderId="27" xfId="5" applyFont="1" applyBorder="1" applyAlignment="1">
      <alignment horizontal="center" vertical="center"/>
    </xf>
    <xf numFmtId="0" fontId="19" fillId="0" borderId="46" xfId="5" applyFont="1" applyBorder="1" applyAlignment="1">
      <alignment horizontal="center" vertical="center"/>
    </xf>
    <xf numFmtId="0" fontId="19" fillId="0" borderId="48" xfId="5" applyFont="1" applyBorder="1" applyAlignment="1">
      <alignment horizontal="center" vertical="center"/>
    </xf>
    <xf numFmtId="0" fontId="20" fillId="0" borderId="21" xfId="5" applyFont="1" applyBorder="1" applyAlignment="1">
      <alignment horizontal="center" vertical="center"/>
    </xf>
    <xf numFmtId="0" fontId="20" fillId="0" borderId="22" xfId="5" applyFont="1" applyBorder="1" applyAlignment="1">
      <alignment horizontal="center" vertical="center"/>
    </xf>
    <xf numFmtId="0" fontId="11" fillId="0" borderId="18" xfId="0" applyFont="1"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4" fillId="9" borderId="0" xfId="0" applyFont="1" applyFill="1" applyAlignment="1">
      <alignment horizontal="left" vertical="top" wrapText="1"/>
    </xf>
    <xf numFmtId="0" fontId="4" fillId="0" borderId="0" xfId="0" applyFont="1" applyAlignment="1">
      <alignment horizontal="left" vertical="top" wrapText="1"/>
    </xf>
  </cellXfs>
  <cellStyles count="6">
    <cellStyle name="Input" xfId="2" builtinId="20"/>
    <cellStyle name="Neutral" xfId="1" builtinId="28"/>
    <cellStyle name="Normal" xfId="0" builtinId="0"/>
    <cellStyle name="Normal 2" xfId="4" xr:uid="{00000000-0005-0000-0000-000003000000}"/>
    <cellStyle name="Normal 2 2" xfId="5" xr:uid="{5E6DEBC8-0DC2-423E-807A-87D4D3627A53}"/>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8972DC6B-94AC-4E39-B9FA-96C32672F7DC}"/>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142"/>
      <c r="B1" s="142"/>
      <c r="C1" s="1" t="s">
        <v>7</v>
      </c>
    </row>
    <row r="2" spans="1:10">
      <c r="A2" s="142"/>
      <c r="B2" s="142"/>
      <c r="C2" s="2" t="s">
        <v>6</v>
      </c>
      <c r="F2" s="3" t="s">
        <v>0</v>
      </c>
      <c r="G2" s="148"/>
      <c r="H2" s="148"/>
      <c r="I2" s="3" t="s">
        <v>1</v>
      </c>
      <c r="J2" s="4">
        <f ca="1">TODAY()</f>
        <v>45455</v>
      </c>
    </row>
    <row r="3" spans="1:10">
      <c r="A3" s="142"/>
      <c r="B3" s="142"/>
      <c r="C3" s="5" t="s">
        <v>2</v>
      </c>
      <c r="D3" s="9" t="s">
        <v>3</v>
      </c>
      <c r="E3" s="9"/>
      <c r="F3" s="6"/>
      <c r="G3" s="6"/>
      <c r="H3" s="6"/>
      <c r="I3" s="6"/>
      <c r="J3" s="6"/>
    </row>
    <row r="4" spans="1:10">
      <c r="A4" s="142"/>
      <c r="B4" s="142"/>
      <c r="C4" s="5" t="s">
        <v>5</v>
      </c>
      <c r="D4" s="8">
        <v>82001</v>
      </c>
      <c r="F4" s="3" t="s">
        <v>4</v>
      </c>
      <c r="G4" s="149"/>
      <c r="H4" s="149"/>
      <c r="I4" s="3" t="s">
        <v>1</v>
      </c>
      <c r="J4" s="7"/>
    </row>
    <row r="5" spans="1:10">
      <c r="A5" s="142"/>
      <c r="B5" s="142"/>
    </row>
    <row r="6" spans="1:10" ht="15.75" thickBot="1"/>
    <row r="7" spans="1:10" ht="15.75" thickBot="1">
      <c r="A7" s="145" t="s">
        <v>9</v>
      </c>
      <c r="B7" s="146"/>
      <c r="C7" s="146"/>
      <c r="D7" s="146"/>
      <c r="E7" s="147"/>
      <c r="F7" s="139" t="s">
        <v>8</v>
      </c>
      <c r="G7" s="153" t="s">
        <v>10</v>
      </c>
      <c r="H7" s="154"/>
      <c r="I7" s="154"/>
      <c r="J7" s="155"/>
    </row>
    <row r="8" spans="1:10">
      <c r="A8" s="143" t="s">
        <v>17</v>
      </c>
      <c r="B8" s="144"/>
      <c r="C8" s="143" t="s">
        <v>13</v>
      </c>
      <c r="D8" s="139"/>
      <c r="E8" s="144"/>
      <c r="F8" s="140"/>
      <c r="G8" s="150" t="s">
        <v>14</v>
      </c>
      <c r="H8" s="152"/>
      <c r="I8" s="150" t="s">
        <v>15</v>
      </c>
      <c r="J8" s="151"/>
    </row>
    <row r="9" spans="1:10" ht="15.75" thickBot="1">
      <c r="A9" s="16" t="s">
        <v>18</v>
      </c>
      <c r="B9" s="19" t="s">
        <v>19</v>
      </c>
      <c r="C9" s="16" t="s">
        <v>18</v>
      </c>
      <c r="D9" s="17" t="s">
        <v>19</v>
      </c>
      <c r="E9" s="18" t="s">
        <v>20</v>
      </c>
      <c r="F9" s="141"/>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6CF6-1468-4975-8688-CB34B2144A75}">
  <dimension ref="B1:E12"/>
  <sheetViews>
    <sheetView tabSelected="1" workbookViewId="0">
      <selection activeCell="G7" sqref="G7"/>
    </sheetView>
  </sheetViews>
  <sheetFormatPr defaultColWidth="9.140625" defaultRowHeight="15" customHeight="1"/>
  <cols>
    <col min="1" max="1" width="9.140625" style="88"/>
    <col min="2" max="2" width="24.7109375" style="88" customWidth="1"/>
    <col min="3" max="5" width="10.7109375" style="88" customWidth="1"/>
    <col min="6" max="16384" width="9.140625" style="88"/>
  </cols>
  <sheetData>
    <row r="1" spans="2:5" ht="15" customHeight="1" thickBot="1"/>
    <row r="2" spans="2:5" ht="30" customHeight="1" thickBot="1">
      <c r="B2" s="156" t="s">
        <v>42</v>
      </c>
      <c r="C2" s="157"/>
      <c r="D2" s="157"/>
      <c r="E2" s="158"/>
    </row>
    <row r="3" spans="2:5" ht="15" customHeight="1" thickBot="1">
      <c r="B3" s="159" t="s">
        <v>43</v>
      </c>
      <c r="C3" s="161">
        <v>203</v>
      </c>
      <c r="D3" s="162"/>
      <c r="E3" s="89">
        <v>659</v>
      </c>
    </row>
    <row r="4" spans="2:5" ht="120" customHeight="1">
      <c r="B4" s="159"/>
      <c r="C4" s="90" t="s">
        <v>44</v>
      </c>
      <c r="D4" s="91" t="s">
        <v>45</v>
      </c>
      <c r="E4" s="92" t="s">
        <v>46</v>
      </c>
    </row>
    <row r="5" spans="2:5" ht="15" customHeight="1" thickBot="1">
      <c r="B5" s="160"/>
      <c r="C5" s="103" t="s">
        <v>70</v>
      </c>
      <c r="D5" s="104" t="s">
        <v>70</v>
      </c>
      <c r="E5" s="105" t="s">
        <v>71</v>
      </c>
    </row>
    <row r="6" spans="2:5" ht="15" customHeight="1">
      <c r="B6" s="93" t="s">
        <v>49</v>
      </c>
      <c r="C6" s="94">
        <f>'S.R. 515'!R5</f>
        <v>1</v>
      </c>
      <c r="D6" s="95">
        <f>'S.R. 515'!S5</f>
        <v>6</v>
      </c>
      <c r="E6" s="96">
        <f>'S.R. 515'!T5</f>
        <v>20</v>
      </c>
    </row>
    <row r="7" spans="2:5" ht="15" customHeight="1">
      <c r="B7" s="97" t="s">
        <v>50</v>
      </c>
      <c r="C7" s="100">
        <f>'S.R. 515'!R12</f>
        <v>2</v>
      </c>
      <c r="D7" s="101">
        <f>'S.R. 515'!S12</f>
        <v>9</v>
      </c>
      <c r="E7" s="102">
        <f>'S.R. 515'!T12</f>
        <v>44</v>
      </c>
    </row>
    <row r="8" spans="2:5" ht="15" customHeight="1">
      <c r="B8" s="97" t="s">
        <v>51</v>
      </c>
      <c r="C8" s="100">
        <f>'S.R. 515'!R16</f>
        <v>2</v>
      </c>
      <c r="D8" s="101">
        <f>'S.R. 515'!S16</f>
        <v>10</v>
      </c>
      <c r="E8" s="102">
        <f>'S.R. 515'!T16</f>
        <v>47</v>
      </c>
    </row>
    <row r="9" spans="2:5" ht="15" customHeight="1">
      <c r="B9" s="97" t="s">
        <v>57</v>
      </c>
      <c r="C9" s="100">
        <f>'S.R. 515'!R20</f>
        <v>2</v>
      </c>
      <c r="D9" s="101">
        <f>'S.R. 515'!S20</f>
        <v>14</v>
      </c>
      <c r="E9" s="102">
        <f>'S.R. 515'!T20</f>
        <v>73</v>
      </c>
    </row>
    <row r="10" spans="2:5" ht="15" customHeight="1">
      <c r="B10" s="97" t="s">
        <v>58</v>
      </c>
      <c r="C10" s="100">
        <f>'S.R. 515'!R24</f>
        <v>3</v>
      </c>
      <c r="D10" s="101">
        <f>'S.R. 515'!S24</f>
        <v>15</v>
      </c>
      <c r="E10" s="102">
        <f>'S.R. 515'!T24</f>
        <v>76</v>
      </c>
    </row>
    <row r="11" spans="2:5" ht="15" customHeight="1" thickBot="1">
      <c r="B11" s="97" t="s">
        <v>59</v>
      </c>
      <c r="C11" s="136">
        <f>'S.R. 515'!R31</f>
        <v>3</v>
      </c>
      <c r="D11" s="137">
        <f>'S.R. 515'!S31</f>
        <v>19</v>
      </c>
      <c r="E11" s="138">
        <f>'S.R. 515'!T31</f>
        <v>53</v>
      </c>
    </row>
    <row r="12" spans="2:5" ht="30" customHeight="1" thickBot="1">
      <c r="B12" s="106" t="s">
        <v>47</v>
      </c>
      <c r="C12" s="107">
        <f>SUM(C6:C11)</f>
        <v>13</v>
      </c>
      <c r="D12" s="108">
        <f>SUM(D6:D11)</f>
        <v>73</v>
      </c>
      <c r="E12" s="109">
        <f>SUM(E6:E11)</f>
        <v>313</v>
      </c>
    </row>
  </sheetData>
  <mergeCells count="3">
    <mergeCell ref="B2:E2"/>
    <mergeCell ref="B3:B5"/>
    <mergeCell ref="C3:D3"/>
  </mergeCells>
  <phoneticPr fontId="2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X34"/>
  <sheetViews>
    <sheetView workbookViewId="0">
      <selection activeCell="AA31" sqref="AA31"/>
    </sheetView>
  </sheetViews>
  <sheetFormatPr defaultColWidth="8.42578125" defaultRowHeight="12.75"/>
  <cols>
    <col min="1" max="1" width="11" style="61" customWidth="1"/>
    <col min="2" max="3" width="11" style="68" customWidth="1"/>
    <col min="4" max="4" width="11.28515625" style="85" customWidth="1"/>
    <col min="5" max="5" width="11" style="86" customWidth="1"/>
    <col min="6" max="6" width="11" style="68" customWidth="1"/>
    <col min="7" max="7" width="11" style="87" customWidth="1"/>
    <col min="8" max="8" width="8.42578125" style="68" customWidth="1"/>
    <col min="9" max="9" width="8.42578125" style="68" hidden="1" customWidth="1"/>
    <col min="10" max="17" width="0" style="68" hidden="1" customWidth="1"/>
    <col min="18" max="19" width="14.7109375" style="68" customWidth="1"/>
    <col min="20" max="20" width="18.7109375" style="68" customWidth="1"/>
    <col min="21" max="21" width="11.7109375" style="68" customWidth="1"/>
    <col min="22" max="258" width="8.42578125" style="68"/>
    <col min="259" max="261" width="11" style="68" customWidth="1"/>
    <col min="262" max="262" width="11.28515625" style="68" customWidth="1"/>
    <col min="263" max="265" width="11" style="68" customWidth="1"/>
    <col min="266" max="267" width="8.42578125" style="68" customWidth="1"/>
    <col min="268" max="514" width="8.42578125" style="68"/>
    <col min="515" max="517" width="11" style="68" customWidth="1"/>
    <col min="518" max="518" width="11.28515625" style="68" customWidth="1"/>
    <col min="519" max="521" width="11" style="68" customWidth="1"/>
    <col min="522" max="523" width="8.42578125" style="68" customWidth="1"/>
    <col min="524" max="770" width="8.42578125" style="68"/>
    <col min="771" max="773" width="11" style="68" customWidth="1"/>
    <col min="774" max="774" width="11.28515625" style="68" customWidth="1"/>
    <col min="775" max="777" width="11" style="68" customWidth="1"/>
    <col min="778" max="779" width="8.42578125" style="68" customWidth="1"/>
    <col min="780" max="1026" width="8.42578125" style="68"/>
    <col min="1027" max="1029" width="11" style="68" customWidth="1"/>
    <col min="1030" max="1030" width="11.28515625" style="68" customWidth="1"/>
    <col min="1031" max="1033" width="11" style="68" customWidth="1"/>
    <col min="1034" max="1035" width="8.42578125" style="68" customWidth="1"/>
    <col min="1036" max="1282" width="8.42578125" style="68"/>
    <col min="1283" max="1285" width="11" style="68" customWidth="1"/>
    <col min="1286" max="1286" width="11.28515625" style="68" customWidth="1"/>
    <col min="1287" max="1289" width="11" style="68" customWidth="1"/>
    <col min="1290" max="1291" width="8.42578125" style="68" customWidth="1"/>
    <col min="1292" max="1538" width="8.42578125" style="68"/>
    <col min="1539" max="1541" width="11" style="68" customWidth="1"/>
    <col min="1542" max="1542" width="11.28515625" style="68" customWidth="1"/>
    <col min="1543" max="1545" width="11" style="68" customWidth="1"/>
    <col min="1546" max="1547" width="8.42578125" style="68" customWidth="1"/>
    <col min="1548" max="1794" width="8.42578125" style="68"/>
    <col min="1795" max="1797" width="11" style="68" customWidth="1"/>
    <col min="1798" max="1798" width="11.28515625" style="68" customWidth="1"/>
    <col min="1799" max="1801" width="11" style="68" customWidth="1"/>
    <col min="1802" max="1803" width="8.42578125" style="68" customWidth="1"/>
    <col min="1804" max="2050" width="8.42578125" style="68"/>
    <col min="2051" max="2053" width="11" style="68" customWidth="1"/>
    <col min="2054" max="2054" width="11.28515625" style="68" customWidth="1"/>
    <col min="2055" max="2057" width="11" style="68" customWidth="1"/>
    <col min="2058" max="2059" width="8.42578125" style="68" customWidth="1"/>
    <col min="2060" max="2306" width="8.42578125" style="68"/>
    <col min="2307" max="2309" width="11" style="68" customWidth="1"/>
    <col min="2310" max="2310" width="11.28515625" style="68" customWidth="1"/>
    <col min="2311" max="2313" width="11" style="68" customWidth="1"/>
    <col min="2314" max="2315" width="8.42578125" style="68" customWidth="1"/>
    <col min="2316" max="2562" width="8.42578125" style="68"/>
    <col min="2563" max="2565" width="11" style="68" customWidth="1"/>
    <col min="2566" max="2566" width="11.28515625" style="68" customWidth="1"/>
    <col min="2567" max="2569" width="11" style="68" customWidth="1"/>
    <col min="2570" max="2571" width="8.42578125" style="68" customWidth="1"/>
    <col min="2572" max="2818" width="8.42578125" style="68"/>
    <col min="2819" max="2821" width="11" style="68" customWidth="1"/>
    <col min="2822" max="2822" width="11.28515625" style="68" customWidth="1"/>
    <col min="2823" max="2825" width="11" style="68" customWidth="1"/>
    <col min="2826" max="2827" width="8.42578125" style="68" customWidth="1"/>
    <col min="2828" max="3074" width="8.42578125" style="68"/>
    <col min="3075" max="3077" width="11" style="68" customWidth="1"/>
    <col min="3078" max="3078" width="11.28515625" style="68" customWidth="1"/>
    <col min="3079" max="3081" width="11" style="68" customWidth="1"/>
    <col min="3082" max="3083" width="8.42578125" style="68" customWidth="1"/>
    <col min="3084" max="3330" width="8.42578125" style="68"/>
    <col min="3331" max="3333" width="11" style="68" customWidth="1"/>
    <col min="3334" max="3334" width="11.28515625" style="68" customWidth="1"/>
    <col min="3335" max="3337" width="11" style="68" customWidth="1"/>
    <col min="3338" max="3339" width="8.42578125" style="68" customWidth="1"/>
    <col min="3340" max="3586" width="8.42578125" style="68"/>
    <col min="3587" max="3589" width="11" style="68" customWidth="1"/>
    <col min="3590" max="3590" width="11.28515625" style="68" customWidth="1"/>
    <col min="3591" max="3593" width="11" style="68" customWidth="1"/>
    <col min="3594" max="3595" width="8.42578125" style="68" customWidth="1"/>
    <col min="3596" max="3842" width="8.42578125" style="68"/>
    <col min="3843" max="3845" width="11" style="68" customWidth="1"/>
    <col min="3846" max="3846" width="11.28515625" style="68" customWidth="1"/>
    <col min="3847" max="3849" width="11" style="68" customWidth="1"/>
    <col min="3850" max="3851" width="8.42578125" style="68" customWidth="1"/>
    <col min="3852" max="4098" width="8.42578125" style="68"/>
    <col min="4099" max="4101" width="11" style="68" customWidth="1"/>
    <col min="4102" max="4102" width="11.28515625" style="68" customWidth="1"/>
    <col min="4103" max="4105" width="11" style="68" customWidth="1"/>
    <col min="4106" max="4107" width="8.42578125" style="68" customWidth="1"/>
    <col min="4108" max="4354" width="8.42578125" style="68"/>
    <col min="4355" max="4357" width="11" style="68" customWidth="1"/>
    <col min="4358" max="4358" width="11.28515625" style="68" customWidth="1"/>
    <col min="4359" max="4361" width="11" style="68" customWidth="1"/>
    <col min="4362" max="4363" width="8.42578125" style="68" customWidth="1"/>
    <col min="4364" max="4610" width="8.42578125" style="68"/>
    <col min="4611" max="4613" width="11" style="68" customWidth="1"/>
    <col min="4614" max="4614" width="11.28515625" style="68" customWidth="1"/>
    <col min="4615" max="4617" width="11" style="68" customWidth="1"/>
    <col min="4618" max="4619" width="8.42578125" style="68" customWidth="1"/>
    <col min="4620" max="4866" width="8.42578125" style="68"/>
    <col min="4867" max="4869" width="11" style="68" customWidth="1"/>
    <col min="4870" max="4870" width="11.28515625" style="68" customWidth="1"/>
    <col min="4871" max="4873" width="11" style="68" customWidth="1"/>
    <col min="4874" max="4875" width="8.42578125" style="68" customWidth="1"/>
    <col min="4876" max="5122" width="8.42578125" style="68"/>
    <col min="5123" max="5125" width="11" style="68" customWidth="1"/>
    <col min="5126" max="5126" width="11.28515625" style="68" customWidth="1"/>
    <col min="5127" max="5129" width="11" style="68" customWidth="1"/>
    <col min="5130" max="5131" width="8.42578125" style="68" customWidth="1"/>
    <col min="5132" max="5378" width="8.42578125" style="68"/>
    <col min="5379" max="5381" width="11" style="68" customWidth="1"/>
    <col min="5382" max="5382" width="11.28515625" style="68" customWidth="1"/>
    <col min="5383" max="5385" width="11" style="68" customWidth="1"/>
    <col min="5386" max="5387" width="8.42578125" style="68" customWidth="1"/>
    <col min="5388" max="5634" width="8.42578125" style="68"/>
    <col min="5635" max="5637" width="11" style="68" customWidth="1"/>
    <col min="5638" max="5638" width="11.28515625" style="68" customWidth="1"/>
    <col min="5639" max="5641" width="11" style="68" customWidth="1"/>
    <col min="5642" max="5643" width="8.42578125" style="68" customWidth="1"/>
    <col min="5644" max="5890" width="8.42578125" style="68"/>
    <col min="5891" max="5893" width="11" style="68" customWidth="1"/>
    <col min="5894" max="5894" width="11.28515625" style="68" customWidth="1"/>
    <col min="5895" max="5897" width="11" style="68" customWidth="1"/>
    <col min="5898" max="5899" width="8.42578125" style="68" customWidth="1"/>
    <col min="5900" max="6146" width="8.42578125" style="68"/>
    <col min="6147" max="6149" width="11" style="68" customWidth="1"/>
    <col min="6150" max="6150" width="11.28515625" style="68" customWidth="1"/>
    <col min="6151" max="6153" width="11" style="68" customWidth="1"/>
    <col min="6154" max="6155" width="8.42578125" style="68" customWidth="1"/>
    <col min="6156" max="6402" width="8.42578125" style="68"/>
    <col min="6403" max="6405" width="11" style="68" customWidth="1"/>
    <col min="6406" max="6406" width="11.28515625" style="68" customWidth="1"/>
    <col min="6407" max="6409" width="11" style="68" customWidth="1"/>
    <col min="6410" max="6411" width="8.42578125" style="68" customWidth="1"/>
    <col min="6412" max="6658" width="8.42578125" style="68"/>
    <col min="6659" max="6661" width="11" style="68" customWidth="1"/>
    <col min="6662" max="6662" width="11.28515625" style="68" customWidth="1"/>
    <col min="6663" max="6665" width="11" style="68" customWidth="1"/>
    <col min="6666" max="6667" width="8.42578125" style="68" customWidth="1"/>
    <col min="6668" max="6914" width="8.42578125" style="68"/>
    <col min="6915" max="6917" width="11" style="68" customWidth="1"/>
    <col min="6918" max="6918" width="11.28515625" style="68" customWidth="1"/>
    <col min="6919" max="6921" width="11" style="68" customWidth="1"/>
    <col min="6922" max="6923" width="8.42578125" style="68" customWidth="1"/>
    <col min="6924" max="7170" width="8.42578125" style="68"/>
    <col min="7171" max="7173" width="11" style="68" customWidth="1"/>
    <col min="7174" max="7174" width="11.28515625" style="68" customWidth="1"/>
    <col min="7175" max="7177" width="11" style="68" customWidth="1"/>
    <col min="7178" max="7179" width="8.42578125" style="68" customWidth="1"/>
    <col min="7180" max="7426" width="8.42578125" style="68"/>
    <col min="7427" max="7429" width="11" style="68" customWidth="1"/>
    <col min="7430" max="7430" width="11.28515625" style="68" customWidth="1"/>
    <col min="7431" max="7433" width="11" style="68" customWidth="1"/>
    <col min="7434" max="7435" width="8.42578125" style="68" customWidth="1"/>
    <col min="7436" max="7682" width="8.42578125" style="68"/>
    <col min="7683" max="7685" width="11" style="68" customWidth="1"/>
    <col min="7686" max="7686" width="11.28515625" style="68" customWidth="1"/>
    <col min="7687" max="7689" width="11" style="68" customWidth="1"/>
    <col min="7690" max="7691" width="8.42578125" style="68" customWidth="1"/>
    <col min="7692" max="7938" width="8.42578125" style="68"/>
    <col min="7939" max="7941" width="11" style="68" customWidth="1"/>
    <col min="7942" max="7942" width="11.28515625" style="68" customWidth="1"/>
    <col min="7943" max="7945" width="11" style="68" customWidth="1"/>
    <col min="7946" max="7947" width="8.42578125" style="68" customWidth="1"/>
    <col min="7948" max="8194" width="8.42578125" style="68"/>
    <col min="8195" max="8197" width="11" style="68" customWidth="1"/>
    <col min="8198" max="8198" width="11.28515625" style="68" customWidth="1"/>
    <col min="8199" max="8201" width="11" style="68" customWidth="1"/>
    <col min="8202" max="8203" width="8.42578125" style="68" customWidth="1"/>
    <col min="8204" max="8450" width="8.42578125" style="68"/>
    <col min="8451" max="8453" width="11" style="68" customWidth="1"/>
    <col min="8454" max="8454" width="11.28515625" style="68" customWidth="1"/>
    <col min="8455" max="8457" width="11" style="68" customWidth="1"/>
    <col min="8458" max="8459" width="8.42578125" style="68" customWidth="1"/>
    <col min="8460" max="8706" width="8.42578125" style="68"/>
    <col min="8707" max="8709" width="11" style="68" customWidth="1"/>
    <col min="8710" max="8710" width="11.28515625" style="68" customWidth="1"/>
    <col min="8711" max="8713" width="11" style="68" customWidth="1"/>
    <col min="8714" max="8715" width="8.42578125" style="68" customWidth="1"/>
    <col min="8716" max="8962" width="8.42578125" style="68"/>
    <col min="8963" max="8965" width="11" style="68" customWidth="1"/>
    <col min="8966" max="8966" width="11.28515625" style="68" customWidth="1"/>
    <col min="8967" max="8969" width="11" style="68" customWidth="1"/>
    <col min="8970" max="8971" width="8.42578125" style="68" customWidth="1"/>
    <col min="8972" max="9218" width="8.42578125" style="68"/>
    <col min="9219" max="9221" width="11" style="68" customWidth="1"/>
    <col min="9222" max="9222" width="11.28515625" style="68" customWidth="1"/>
    <col min="9223" max="9225" width="11" style="68" customWidth="1"/>
    <col min="9226" max="9227" width="8.42578125" style="68" customWidth="1"/>
    <col min="9228" max="9474" width="8.42578125" style="68"/>
    <col min="9475" max="9477" width="11" style="68" customWidth="1"/>
    <col min="9478" max="9478" width="11.28515625" style="68" customWidth="1"/>
    <col min="9479" max="9481" width="11" style="68" customWidth="1"/>
    <col min="9482" max="9483" width="8.42578125" style="68" customWidth="1"/>
    <col min="9484" max="9730" width="8.42578125" style="68"/>
    <col min="9731" max="9733" width="11" style="68" customWidth="1"/>
    <col min="9734" max="9734" width="11.28515625" style="68" customWidth="1"/>
    <col min="9735" max="9737" width="11" style="68" customWidth="1"/>
    <col min="9738" max="9739" width="8.42578125" style="68" customWidth="1"/>
    <col min="9740" max="9986" width="8.42578125" style="68"/>
    <col min="9987" max="9989" width="11" style="68" customWidth="1"/>
    <col min="9990" max="9990" width="11.28515625" style="68" customWidth="1"/>
    <col min="9991" max="9993" width="11" style="68" customWidth="1"/>
    <col min="9994" max="9995" width="8.42578125" style="68" customWidth="1"/>
    <col min="9996" max="10242" width="8.42578125" style="68"/>
    <col min="10243" max="10245" width="11" style="68" customWidth="1"/>
    <col min="10246" max="10246" width="11.28515625" style="68" customWidth="1"/>
    <col min="10247" max="10249" width="11" style="68" customWidth="1"/>
    <col min="10250" max="10251" width="8.42578125" style="68" customWidth="1"/>
    <col min="10252" max="10498" width="8.42578125" style="68"/>
    <col min="10499" max="10501" width="11" style="68" customWidth="1"/>
    <col min="10502" max="10502" width="11.28515625" style="68" customWidth="1"/>
    <col min="10503" max="10505" width="11" style="68" customWidth="1"/>
    <col min="10506" max="10507" width="8.42578125" style="68" customWidth="1"/>
    <col min="10508" max="10754" width="8.42578125" style="68"/>
    <col min="10755" max="10757" width="11" style="68" customWidth="1"/>
    <col min="10758" max="10758" width="11.28515625" style="68" customWidth="1"/>
    <col min="10759" max="10761" width="11" style="68" customWidth="1"/>
    <col min="10762" max="10763" width="8.42578125" style="68" customWidth="1"/>
    <col min="10764" max="11010" width="8.42578125" style="68"/>
    <col min="11011" max="11013" width="11" style="68" customWidth="1"/>
    <col min="11014" max="11014" width="11.28515625" style="68" customWidth="1"/>
    <col min="11015" max="11017" width="11" style="68" customWidth="1"/>
    <col min="11018" max="11019" width="8.42578125" style="68" customWidth="1"/>
    <col min="11020" max="11266" width="8.42578125" style="68"/>
    <col min="11267" max="11269" width="11" style="68" customWidth="1"/>
    <col min="11270" max="11270" width="11.28515625" style="68" customWidth="1"/>
    <col min="11271" max="11273" width="11" style="68" customWidth="1"/>
    <col min="11274" max="11275" width="8.42578125" style="68" customWidth="1"/>
    <col min="11276" max="11522" width="8.42578125" style="68"/>
    <col min="11523" max="11525" width="11" style="68" customWidth="1"/>
    <col min="11526" max="11526" width="11.28515625" style="68" customWidth="1"/>
    <col min="11527" max="11529" width="11" style="68" customWidth="1"/>
    <col min="11530" max="11531" width="8.42578125" style="68" customWidth="1"/>
    <col min="11532" max="11778" width="8.42578125" style="68"/>
    <col min="11779" max="11781" width="11" style="68" customWidth="1"/>
    <col min="11782" max="11782" width="11.28515625" style="68" customWidth="1"/>
    <col min="11783" max="11785" width="11" style="68" customWidth="1"/>
    <col min="11786" max="11787" width="8.42578125" style="68" customWidth="1"/>
    <col min="11788" max="12034" width="8.42578125" style="68"/>
    <col min="12035" max="12037" width="11" style="68" customWidth="1"/>
    <col min="12038" max="12038" width="11.28515625" style="68" customWidth="1"/>
    <col min="12039" max="12041" width="11" style="68" customWidth="1"/>
    <col min="12042" max="12043" width="8.42578125" style="68" customWidth="1"/>
    <col min="12044" max="12290" width="8.42578125" style="68"/>
    <col min="12291" max="12293" width="11" style="68" customWidth="1"/>
    <col min="12294" max="12294" width="11.28515625" style="68" customWidth="1"/>
    <col min="12295" max="12297" width="11" style="68" customWidth="1"/>
    <col min="12298" max="12299" width="8.42578125" style="68" customWidth="1"/>
    <col min="12300" max="12546" width="8.42578125" style="68"/>
    <col min="12547" max="12549" width="11" style="68" customWidth="1"/>
    <col min="12550" max="12550" width="11.28515625" style="68" customWidth="1"/>
    <col min="12551" max="12553" width="11" style="68" customWidth="1"/>
    <col min="12554" max="12555" width="8.42578125" style="68" customWidth="1"/>
    <col min="12556" max="12802" width="8.42578125" style="68"/>
    <col min="12803" max="12805" width="11" style="68" customWidth="1"/>
    <col min="12806" max="12806" width="11.28515625" style="68" customWidth="1"/>
    <col min="12807" max="12809" width="11" style="68" customWidth="1"/>
    <col min="12810" max="12811" width="8.42578125" style="68" customWidth="1"/>
    <col min="12812" max="13058" width="8.42578125" style="68"/>
    <col min="13059" max="13061" width="11" style="68" customWidth="1"/>
    <col min="13062" max="13062" width="11.28515625" style="68" customWidth="1"/>
    <col min="13063" max="13065" width="11" style="68" customWidth="1"/>
    <col min="13066" max="13067" width="8.42578125" style="68" customWidth="1"/>
    <col min="13068" max="13314" width="8.42578125" style="68"/>
    <col min="13315" max="13317" width="11" style="68" customWidth="1"/>
    <col min="13318" max="13318" width="11.28515625" style="68" customWidth="1"/>
    <col min="13319" max="13321" width="11" style="68" customWidth="1"/>
    <col min="13322" max="13323" width="8.42578125" style="68" customWidth="1"/>
    <col min="13324" max="13570" width="8.42578125" style="68"/>
    <col min="13571" max="13573" width="11" style="68" customWidth="1"/>
    <col min="13574" max="13574" width="11.28515625" style="68" customWidth="1"/>
    <col min="13575" max="13577" width="11" style="68" customWidth="1"/>
    <col min="13578" max="13579" width="8.42578125" style="68" customWidth="1"/>
    <col min="13580" max="13826" width="8.42578125" style="68"/>
    <col min="13827" max="13829" width="11" style="68" customWidth="1"/>
    <col min="13830" max="13830" width="11.28515625" style="68" customWidth="1"/>
    <col min="13831" max="13833" width="11" style="68" customWidth="1"/>
    <col min="13834" max="13835" width="8.42578125" style="68" customWidth="1"/>
    <col min="13836" max="14082" width="8.42578125" style="68"/>
    <col min="14083" max="14085" width="11" style="68" customWidth="1"/>
    <col min="14086" max="14086" width="11.28515625" style="68" customWidth="1"/>
    <col min="14087" max="14089" width="11" style="68" customWidth="1"/>
    <col min="14090" max="14091" width="8.42578125" style="68" customWidth="1"/>
    <col min="14092" max="14338" width="8.42578125" style="68"/>
    <col min="14339" max="14341" width="11" style="68" customWidth="1"/>
    <col min="14342" max="14342" width="11.28515625" style="68" customWidth="1"/>
    <col min="14343" max="14345" width="11" style="68" customWidth="1"/>
    <col min="14346" max="14347" width="8.42578125" style="68" customWidth="1"/>
    <col min="14348" max="14594" width="8.42578125" style="68"/>
    <col min="14595" max="14597" width="11" style="68" customWidth="1"/>
    <col min="14598" max="14598" width="11.28515625" style="68" customWidth="1"/>
    <col min="14599" max="14601" width="11" style="68" customWidth="1"/>
    <col min="14602" max="14603" width="8.42578125" style="68" customWidth="1"/>
    <col min="14604" max="14850" width="8.42578125" style="68"/>
    <col min="14851" max="14853" width="11" style="68" customWidth="1"/>
    <col min="14854" max="14854" width="11.28515625" style="68" customWidth="1"/>
    <col min="14855" max="14857" width="11" style="68" customWidth="1"/>
    <col min="14858" max="14859" width="8.42578125" style="68" customWidth="1"/>
    <col min="14860" max="15106" width="8.42578125" style="68"/>
    <col min="15107" max="15109" width="11" style="68" customWidth="1"/>
    <col min="15110" max="15110" width="11.28515625" style="68" customWidth="1"/>
    <col min="15111" max="15113" width="11" style="68" customWidth="1"/>
    <col min="15114" max="15115" width="8.42578125" style="68" customWidth="1"/>
    <col min="15116" max="15362" width="8.42578125" style="68"/>
    <col min="15363" max="15365" width="11" style="68" customWidth="1"/>
    <col min="15366" max="15366" width="11.28515625" style="68" customWidth="1"/>
    <col min="15367" max="15369" width="11" style="68" customWidth="1"/>
    <col min="15370" max="15371" width="8.42578125" style="68" customWidth="1"/>
    <col min="15372" max="15618" width="8.42578125" style="68"/>
    <col min="15619" max="15621" width="11" style="68" customWidth="1"/>
    <col min="15622" max="15622" width="11.28515625" style="68" customWidth="1"/>
    <col min="15623" max="15625" width="11" style="68" customWidth="1"/>
    <col min="15626" max="15627" width="8.42578125" style="68" customWidth="1"/>
    <col min="15628" max="15874" width="8.42578125" style="68"/>
    <col min="15875" max="15877" width="11" style="68" customWidth="1"/>
    <col min="15878" max="15878" width="11.28515625" style="68" customWidth="1"/>
    <col min="15879" max="15881" width="11" style="68" customWidth="1"/>
    <col min="15882" max="15883" width="8.42578125" style="68" customWidth="1"/>
    <col min="15884" max="16130" width="8.42578125" style="68"/>
    <col min="16131" max="16133" width="11" style="68" customWidth="1"/>
    <col min="16134" max="16134" width="11.28515625" style="68" customWidth="1"/>
    <col min="16135" max="16137" width="11" style="68" customWidth="1"/>
    <col min="16138" max="16139" width="8.42578125" style="68" customWidth="1"/>
    <col min="16140" max="16384" width="8.42578125" style="68"/>
  </cols>
  <sheetData>
    <row r="1" spans="1:258">
      <c r="B1" s="62" t="s">
        <v>34</v>
      </c>
      <c r="C1" s="63"/>
      <c r="D1" s="64" t="s">
        <v>35</v>
      </c>
      <c r="E1" s="65"/>
      <c r="F1" s="66" t="s">
        <v>36</v>
      </c>
      <c r="G1" s="67"/>
      <c r="I1" s="62" t="s">
        <v>34</v>
      </c>
      <c r="J1" s="63"/>
      <c r="K1" s="64" t="s">
        <v>37</v>
      </c>
      <c r="L1" s="65"/>
      <c r="N1" s="62" t="s">
        <v>34</v>
      </c>
      <c r="O1" s="63"/>
      <c r="P1" s="64" t="s">
        <v>37</v>
      </c>
      <c r="Q1" s="65"/>
      <c r="R1" s="135" t="s">
        <v>67</v>
      </c>
      <c r="S1" s="135" t="s">
        <v>68</v>
      </c>
      <c r="T1" s="135" t="s">
        <v>69</v>
      </c>
      <c r="U1" s="135" t="s">
        <v>66</v>
      </c>
    </row>
    <row r="2" spans="1:258">
      <c r="A2" s="69" t="s">
        <v>38</v>
      </c>
      <c r="B2" s="70" t="s">
        <v>39</v>
      </c>
      <c r="C2" s="70" t="s">
        <v>40</v>
      </c>
      <c r="D2" s="71" t="s">
        <v>39</v>
      </c>
      <c r="E2" s="72" t="s">
        <v>40</v>
      </c>
      <c r="F2" s="70" t="s">
        <v>41</v>
      </c>
      <c r="G2" s="73" t="s">
        <v>21</v>
      </c>
      <c r="H2" s="74"/>
      <c r="I2" s="70" t="s">
        <v>39</v>
      </c>
      <c r="J2" s="70" t="s">
        <v>40</v>
      </c>
      <c r="K2" s="71" t="s">
        <v>39</v>
      </c>
      <c r="L2" s="72" t="s">
        <v>40</v>
      </c>
      <c r="M2" s="74"/>
      <c r="N2" s="70" t="s">
        <v>39</v>
      </c>
      <c r="O2" s="70" t="s">
        <v>40</v>
      </c>
      <c r="P2" s="71" t="s">
        <v>39</v>
      </c>
      <c r="Q2" s="72" t="s">
        <v>40</v>
      </c>
      <c r="R2" s="135"/>
      <c r="S2" s="135"/>
      <c r="T2" s="135"/>
      <c r="U2" s="135"/>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c r="IW2" s="74"/>
      <c r="IX2" s="74"/>
    </row>
    <row r="3" spans="1:258">
      <c r="A3" s="75"/>
      <c r="B3" s="76"/>
      <c r="C3" s="76"/>
      <c r="D3" s="77"/>
      <c r="E3" s="78"/>
      <c r="F3" s="76"/>
      <c r="G3" s="79"/>
      <c r="I3" s="76"/>
      <c r="J3" s="76"/>
      <c r="K3" s="77"/>
      <c r="L3" s="78"/>
      <c r="N3" s="76"/>
      <c r="O3" s="76"/>
      <c r="P3" s="77"/>
      <c r="Q3" s="78"/>
      <c r="R3" s="135"/>
      <c r="S3" s="135"/>
      <c r="T3" s="135"/>
      <c r="U3" s="135"/>
    </row>
    <row r="4" spans="1:258">
      <c r="A4" s="123">
        <v>1161</v>
      </c>
      <c r="B4" s="121">
        <v>2</v>
      </c>
      <c r="C4" s="121">
        <v>2</v>
      </c>
      <c r="D4" s="81"/>
      <c r="E4" s="82"/>
      <c r="F4" s="80">
        <v>4</v>
      </c>
      <c r="G4" s="83"/>
      <c r="H4" s="87" t="s">
        <v>64</v>
      </c>
      <c r="I4" s="80"/>
      <c r="J4" s="80"/>
      <c r="K4" s="81"/>
      <c r="L4" s="82"/>
      <c r="N4" s="80"/>
      <c r="O4" s="80"/>
      <c r="P4" s="81"/>
      <c r="Q4" s="82"/>
      <c r="R4" s="135"/>
      <c r="S4" s="135"/>
      <c r="T4" s="135"/>
      <c r="U4" s="135"/>
    </row>
    <row r="5" spans="1:258">
      <c r="A5" s="123"/>
      <c r="B5" s="76"/>
      <c r="C5" s="76"/>
      <c r="D5" s="77">
        <f>ROUND(($A6-$A4)*((B6+B4)/2)/27,0)</f>
        <v>1</v>
      </c>
      <c r="E5" s="78">
        <f>ROUND(($A6-$A4)*((C6+C4)/2)/27,0)</f>
        <v>6</v>
      </c>
      <c r="F5" s="76"/>
      <c r="G5" s="79">
        <f>ROUND(($A6-$A4)*((F6+F4)/2)/9,0)</f>
        <v>20</v>
      </c>
      <c r="I5" s="76"/>
      <c r="J5" s="76"/>
      <c r="K5" s="77">
        <f>ROUND(($A9-$A4)*((I9+I4)/2)/27,0)</f>
        <v>0</v>
      </c>
      <c r="L5" s="78">
        <f>ROUND(($A9-$A4)*((J9+J4)/2)/27,0)</f>
        <v>0</v>
      </c>
      <c r="N5" s="76"/>
      <c r="O5" s="76"/>
      <c r="P5" s="77">
        <f>ROUND(($A9-$A4)*((N9+N4)/2)/27,0)</f>
        <v>0</v>
      </c>
      <c r="Q5" s="78">
        <f>ROUND(($A9-$A4)*((O9+O4)/2)/27,0)</f>
        <v>0</v>
      </c>
      <c r="R5" s="135">
        <f>SUM(D3:D5)</f>
        <v>1</v>
      </c>
      <c r="S5" s="135">
        <f>SUM(E3:E5)</f>
        <v>6</v>
      </c>
      <c r="T5" s="135">
        <f>SUM(G3:G5)</f>
        <v>20</v>
      </c>
      <c r="U5" s="135" t="s">
        <v>49</v>
      </c>
    </row>
    <row r="6" spans="1:258">
      <c r="A6" s="123">
        <v>1184</v>
      </c>
      <c r="B6" s="121">
        <v>1</v>
      </c>
      <c r="C6" s="121">
        <v>13</v>
      </c>
      <c r="D6" s="81"/>
      <c r="E6" s="82"/>
      <c r="F6" s="121">
        <v>12</v>
      </c>
      <c r="G6" s="83"/>
      <c r="H6" s="122"/>
      <c r="I6" s="80"/>
      <c r="J6" s="80"/>
      <c r="K6" s="81"/>
      <c r="L6" s="82"/>
      <c r="N6" s="80"/>
      <c r="O6" s="80"/>
      <c r="P6" s="81"/>
      <c r="Q6" s="82"/>
      <c r="R6" s="135"/>
      <c r="S6" s="135"/>
      <c r="T6" s="135"/>
      <c r="U6" s="135"/>
    </row>
    <row r="7" spans="1:258">
      <c r="A7" s="124" t="s">
        <v>63</v>
      </c>
      <c r="B7" s="121"/>
      <c r="C7" s="121"/>
      <c r="D7" s="81"/>
      <c r="E7" s="82"/>
      <c r="F7" s="121"/>
      <c r="G7" s="83"/>
      <c r="H7" s="122"/>
      <c r="I7" s="80"/>
      <c r="J7" s="80"/>
      <c r="K7" s="81"/>
      <c r="L7" s="82"/>
      <c r="N7" s="80"/>
      <c r="O7" s="80"/>
      <c r="P7" s="81"/>
      <c r="Q7" s="82"/>
      <c r="R7" s="135"/>
      <c r="S7" s="135"/>
      <c r="T7" s="135"/>
      <c r="U7" s="135"/>
    </row>
    <row r="8" spans="1:258">
      <c r="A8" s="124" t="s">
        <v>64</v>
      </c>
      <c r="B8" s="121"/>
      <c r="C8" s="121"/>
      <c r="D8" s="81"/>
      <c r="E8" s="82"/>
      <c r="F8" s="121"/>
      <c r="G8" s="83"/>
      <c r="H8" s="122"/>
      <c r="I8" s="80"/>
      <c r="J8" s="80"/>
      <c r="K8" s="81"/>
      <c r="L8" s="82"/>
      <c r="N8" s="80"/>
      <c r="O8" s="80"/>
      <c r="P8" s="81"/>
      <c r="Q8" s="82"/>
      <c r="R8" s="135"/>
      <c r="S8" s="135"/>
      <c r="T8" s="135"/>
      <c r="U8" s="135"/>
    </row>
    <row r="9" spans="1:258">
      <c r="A9" s="123">
        <v>1184</v>
      </c>
      <c r="B9" s="121">
        <v>1</v>
      </c>
      <c r="C9" s="121">
        <v>9</v>
      </c>
      <c r="D9" s="81"/>
      <c r="E9" s="82"/>
      <c r="F9" s="121">
        <v>11</v>
      </c>
      <c r="G9" s="83"/>
      <c r="I9" s="80"/>
      <c r="J9" s="80"/>
      <c r="K9" s="81"/>
      <c r="L9" s="82"/>
      <c r="N9" s="80"/>
      <c r="O9" s="80"/>
      <c r="P9" s="81"/>
      <c r="Q9" s="82"/>
      <c r="R9" s="135"/>
      <c r="S9" s="135"/>
      <c r="T9" s="135"/>
      <c r="U9" s="135"/>
    </row>
    <row r="10" spans="1:258">
      <c r="A10" s="123"/>
      <c r="B10" s="76"/>
      <c r="C10" s="76"/>
      <c r="D10" s="77">
        <f>ROUND(($A11-$A9)*((B11+B9)/2)/27,0)</f>
        <v>1</v>
      </c>
      <c r="E10" s="78">
        <f>ROUND(($A11-$A9)*((C11+C9)/2)/27,0)</f>
        <v>4</v>
      </c>
      <c r="F10" s="76"/>
      <c r="G10" s="79">
        <f>ROUND(($A11-$A9)*((F11+F9)/2)/9,0)</f>
        <v>18</v>
      </c>
      <c r="I10" s="76"/>
      <c r="J10" s="76"/>
      <c r="K10" s="77">
        <f>ROUND(($A11-$A9)*((I11+I9)/2)/27,0)</f>
        <v>0</v>
      </c>
      <c r="L10" s="78">
        <f>ROUND(($A11-$A9)*((J11+J9)/2)/27,0)</f>
        <v>0</v>
      </c>
      <c r="N10" s="76"/>
      <c r="O10" s="76"/>
      <c r="P10" s="77">
        <f>ROUND(($A11-$A9)*((N11+N9)/2)/27,0)</f>
        <v>0</v>
      </c>
      <c r="Q10" s="78">
        <f>ROUND(($A11-$A9)*((O11+O9)/2)/27,0)</f>
        <v>0</v>
      </c>
      <c r="R10" s="135"/>
      <c r="S10" s="135"/>
      <c r="T10" s="135"/>
      <c r="U10" s="135"/>
    </row>
    <row r="11" spans="1:258">
      <c r="A11" s="123">
        <v>1200</v>
      </c>
      <c r="B11" s="121">
        <v>2</v>
      </c>
      <c r="C11" s="121">
        <v>6</v>
      </c>
      <c r="D11" s="81"/>
      <c r="E11" s="82"/>
      <c r="F11" s="121">
        <v>9</v>
      </c>
      <c r="G11" s="83"/>
      <c r="I11" s="80"/>
      <c r="J11" s="80"/>
      <c r="K11" s="81"/>
      <c r="L11" s="82"/>
      <c r="N11" s="80"/>
      <c r="O11" s="80"/>
      <c r="P11" s="81"/>
      <c r="Q11" s="82"/>
      <c r="R11" s="135"/>
      <c r="S11" s="135"/>
      <c r="T11" s="135"/>
      <c r="U11" s="135"/>
    </row>
    <row r="12" spans="1:258">
      <c r="A12" s="123"/>
      <c r="B12" s="76"/>
      <c r="C12" s="76"/>
      <c r="D12" s="77">
        <f>ROUND(($A13-$A11)*((B13+B11)/2)/27,0)</f>
        <v>1</v>
      </c>
      <c r="E12" s="78">
        <f>ROUND(($A13-$A11)*((C13+C11)/2)/27,0)</f>
        <v>5</v>
      </c>
      <c r="F12" s="76"/>
      <c r="G12" s="79">
        <f>ROUND(($A13-$A11)*((F13+F11)/2)/9,0)</f>
        <v>26</v>
      </c>
      <c r="I12" s="76"/>
      <c r="J12" s="76"/>
      <c r="K12" s="77">
        <f>ROUND(($A13-$A11)*((I13+I11)/2)/27,0)</f>
        <v>0</v>
      </c>
      <c r="L12" s="78">
        <f>ROUND(($A13-$A11)*((J13+J11)/2)/27,0)</f>
        <v>0</v>
      </c>
      <c r="N12" s="76"/>
      <c r="O12" s="76"/>
      <c r="P12" s="77">
        <f>ROUND(($A13-$A11)*((N13+N11)/2)/27,0)</f>
        <v>0</v>
      </c>
      <c r="Q12" s="78">
        <f>ROUND(($A13-$A11)*((O13+O11)/2)/27,0)</f>
        <v>0</v>
      </c>
      <c r="R12" s="135">
        <f>SUM(D10:D12)</f>
        <v>2</v>
      </c>
      <c r="S12" s="135">
        <f>SUM(E10:E12)</f>
        <v>9</v>
      </c>
      <c r="T12" s="135">
        <f>SUM(G10:G12)</f>
        <v>44</v>
      </c>
      <c r="U12" s="135" t="s">
        <v>50</v>
      </c>
    </row>
    <row r="13" spans="1:258">
      <c r="A13" s="123">
        <v>1225</v>
      </c>
      <c r="B13" s="121">
        <v>1</v>
      </c>
      <c r="C13" s="121">
        <v>5</v>
      </c>
      <c r="D13" s="81"/>
      <c r="E13" s="82"/>
      <c r="F13" s="121">
        <v>10</v>
      </c>
      <c r="G13" s="83"/>
      <c r="I13" s="80"/>
      <c r="J13" s="80"/>
      <c r="K13" s="81"/>
      <c r="L13" s="82"/>
      <c r="N13" s="80"/>
      <c r="O13" s="80"/>
      <c r="P13" s="81"/>
      <c r="Q13" s="82"/>
      <c r="R13" s="135"/>
      <c r="S13" s="135"/>
      <c r="T13" s="135"/>
      <c r="U13" s="135"/>
    </row>
    <row r="14" spans="1:258">
      <c r="A14" s="123"/>
      <c r="B14" s="76"/>
      <c r="C14" s="76"/>
      <c r="D14" s="77">
        <f>ROUND(($A15-$A13)*((B15+B13)/2)/27,0)</f>
        <v>1</v>
      </c>
      <c r="E14" s="78">
        <f>ROUND(($A15-$A13)*((C15+C13)/2)/27,0)</f>
        <v>5</v>
      </c>
      <c r="F14" s="76"/>
      <c r="G14" s="79">
        <f>ROUND(($A15-$A13)*((F15+F13)/2)/9,0)</f>
        <v>28</v>
      </c>
      <c r="I14" s="76"/>
      <c r="J14" s="76"/>
      <c r="K14" s="77">
        <f>ROUND(($A15-$A13)*((I15+I13)/2)/27,0)</f>
        <v>0</v>
      </c>
      <c r="L14" s="78">
        <f>ROUND(($A15-$A13)*((J15+J13)/2)/27,0)</f>
        <v>0</v>
      </c>
      <c r="N14" s="76"/>
      <c r="O14" s="76"/>
      <c r="P14" s="77">
        <f>ROUND(($A15-$A13)*((N15+N13)/2)/27,0)</f>
        <v>0</v>
      </c>
      <c r="Q14" s="78">
        <f>ROUND(($A15-$A13)*((O15+O13)/2)/27,0)</f>
        <v>0</v>
      </c>
      <c r="R14" s="135"/>
      <c r="S14" s="135"/>
      <c r="T14" s="135"/>
      <c r="U14" s="135"/>
    </row>
    <row r="15" spans="1:258">
      <c r="A15" s="123">
        <v>1250</v>
      </c>
      <c r="B15" s="121">
        <v>1</v>
      </c>
      <c r="C15" s="121">
        <v>6</v>
      </c>
      <c r="D15" s="81"/>
      <c r="E15" s="82"/>
      <c r="F15" s="121">
        <v>10</v>
      </c>
      <c r="G15" s="83"/>
      <c r="I15" s="80"/>
      <c r="J15" s="80"/>
      <c r="K15" s="81"/>
      <c r="L15" s="82"/>
      <c r="N15" s="80"/>
      <c r="O15" s="80"/>
      <c r="P15" s="81"/>
      <c r="Q15" s="82"/>
      <c r="R15" s="135"/>
      <c r="S15" s="135"/>
      <c r="T15" s="135"/>
      <c r="U15" s="135"/>
    </row>
    <row r="16" spans="1:258">
      <c r="A16" s="123"/>
      <c r="B16" s="84"/>
      <c r="C16" s="76"/>
      <c r="D16" s="77">
        <f>ROUND(($A17-$A15)*((B17+B15)/2)/27,0)</f>
        <v>1</v>
      </c>
      <c r="E16" s="78">
        <f>ROUND(($A17-$A15)*((C17+C15)/2)/27,0)</f>
        <v>5</v>
      </c>
      <c r="F16" s="76"/>
      <c r="G16" s="79">
        <f>ROUND(($A17-$A15)*((F17+F15)/2)/9,0)</f>
        <v>19</v>
      </c>
      <c r="I16" s="84"/>
      <c r="J16" s="76"/>
      <c r="K16" s="77">
        <f>ROUND(($A17-$A15)*((I17+I15)/2)/27,0)</f>
        <v>0</v>
      </c>
      <c r="L16" s="78">
        <f>ROUND(($A17-$A15)*((J17+J15)/2)/27,0)</f>
        <v>0</v>
      </c>
      <c r="N16" s="84"/>
      <c r="O16" s="76"/>
      <c r="P16" s="77">
        <f>ROUND(($A17-$A15)*((N17+N15)/2)/27,0)</f>
        <v>0</v>
      </c>
      <c r="Q16" s="78">
        <f>ROUND(($A17-$A15)*((O17+O15)/2)/27,0)</f>
        <v>0</v>
      </c>
      <c r="R16" s="135">
        <f>SUM(D14:D16)</f>
        <v>2</v>
      </c>
      <c r="S16" s="135">
        <f>SUM(E14:E16)</f>
        <v>10</v>
      </c>
      <c r="T16" s="135">
        <f>SUM(G14:G16)</f>
        <v>47</v>
      </c>
      <c r="U16" s="135" t="s">
        <v>51</v>
      </c>
    </row>
    <row r="17" spans="1:21">
      <c r="A17" s="123">
        <v>1267.5</v>
      </c>
      <c r="B17" s="121">
        <v>1</v>
      </c>
      <c r="C17" s="121">
        <v>8</v>
      </c>
      <c r="D17" s="81"/>
      <c r="E17" s="82"/>
      <c r="F17" s="121">
        <v>10</v>
      </c>
      <c r="G17" s="83"/>
      <c r="I17" s="80"/>
      <c r="J17" s="80"/>
      <c r="K17" s="81"/>
      <c r="L17" s="82"/>
      <c r="N17" s="80"/>
      <c r="O17" s="80"/>
      <c r="P17" s="81"/>
      <c r="Q17" s="82"/>
      <c r="R17" s="135"/>
      <c r="S17" s="135"/>
      <c r="T17" s="135"/>
      <c r="U17" s="135"/>
    </row>
    <row r="18" spans="1:21">
      <c r="A18" s="123"/>
      <c r="B18" s="76"/>
      <c r="C18" s="76"/>
      <c r="D18" s="77">
        <f>ROUND(($A19-$A17)*((B19+B17)/2)/27,0)</f>
        <v>1</v>
      </c>
      <c r="E18" s="78">
        <f>ROUND(($A19-$A17)*((C19+C17)/2)/27,0)</f>
        <v>9</v>
      </c>
      <c r="F18" s="76"/>
      <c r="G18" s="79">
        <f>ROUND(($A19-$A17)*((F19+F17)/2)/9,0)</f>
        <v>42</v>
      </c>
      <c r="I18" s="76"/>
      <c r="J18" s="76"/>
      <c r="K18" s="77">
        <f>ROUND(($A19-$A17)*((I19+I17)/2)/27,0)</f>
        <v>0</v>
      </c>
      <c r="L18" s="78">
        <f>ROUND(($A19-$A17)*((J19+J17)/2)/27,0)</f>
        <v>0</v>
      </c>
      <c r="N18" s="76"/>
      <c r="O18" s="76"/>
      <c r="P18" s="77">
        <f>ROUND(($A19-$A17)*((N19+N17)/2)/27,0)</f>
        <v>0</v>
      </c>
      <c r="Q18" s="78">
        <f>ROUND(($A19-$A17)*((O19+O17)/2)/27,0)</f>
        <v>0</v>
      </c>
      <c r="R18" s="135"/>
      <c r="S18" s="135"/>
      <c r="T18" s="135"/>
      <c r="U18" s="135"/>
    </row>
    <row r="19" spans="1:21">
      <c r="A19" s="123">
        <v>1300</v>
      </c>
      <c r="B19" s="121">
        <v>1</v>
      </c>
      <c r="C19" s="121">
        <v>7</v>
      </c>
      <c r="D19" s="81"/>
      <c r="E19" s="82"/>
      <c r="F19" s="121">
        <v>13</v>
      </c>
      <c r="G19" s="83"/>
      <c r="I19" s="80"/>
      <c r="J19" s="80"/>
      <c r="K19" s="81"/>
      <c r="L19" s="82"/>
      <c r="N19" s="80"/>
      <c r="O19" s="80"/>
      <c r="P19" s="81"/>
      <c r="Q19" s="82"/>
      <c r="R19" s="135"/>
      <c r="S19" s="135"/>
      <c r="T19" s="135"/>
      <c r="U19" s="135"/>
    </row>
    <row r="20" spans="1:21">
      <c r="A20" s="123"/>
      <c r="B20" s="76"/>
      <c r="C20" s="76"/>
      <c r="D20" s="77">
        <f>ROUND(($A21-$A19)*((B21+B19)/2)/27,0)</f>
        <v>1</v>
      </c>
      <c r="E20" s="78">
        <f>ROUND(($A21-$A19)*((C21+C19)/2)/27,0)</f>
        <v>5</v>
      </c>
      <c r="F20" s="76"/>
      <c r="G20" s="79">
        <f>ROUND(($A21-$A19)*((F21+F19)/2)/9,0)</f>
        <v>31</v>
      </c>
      <c r="I20" s="76"/>
      <c r="J20" s="76"/>
      <c r="K20" s="77">
        <f>ROUND(($A21-$A19)*((I21+I19)/2)/27,0)</f>
        <v>0</v>
      </c>
      <c r="L20" s="78">
        <f>ROUND(($A21-$A19)*((J21+J19)/2)/27,0)</f>
        <v>0</v>
      </c>
      <c r="N20" s="76"/>
      <c r="O20" s="76"/>
      <c r="P20" s="77">
        <f>ROUND(($A21-$A19)*((N21+N19)/2)/27,0)</f>
        <v>0</v>
      </c>
      <c r="Q20" s="78">
        <f>ROUND(($A21-$A19)*((O21+O19)/2)/27,0)</f>
        <v>0</v>
      </c>
      <c r="R20" s="135">
        <f>SUM(D18:D20)</f>
        <v>2</v>
      </c>
      <c r="S20" s="135">
        <f>SUM(E18:E20)</f>
        <v>14</v>
      </c>
      <c r="T20" s="135">
        <f>SUM(G18:G20)</f>
        <v>73</v>
      </c>
      <c r="U20" s="135" t="s">
        <v>57</v>
      </c>
    </row>
    <row r="21" spans="1:21">
      <c r="A21" s="123">
        <v>1319</v>
      </c>
      <c r="B21" s="121">
        <v>3</v>
      </c>
      <c r="C21" s="121">
        <v>7</v>
      </c>
      <c r="D21" s="81"/>
      <c r="E21" s="82"/>
      <c r="F21" s="121">
        <v>16</v>
      </c>
      <c r="G21" s="83"/>
      <c r="I21" s="80"/>
      <c r="J21" s="80"/>
      <c r="K21" s="81"/>
      <c r="L21" s="82"/>
      <c r="N21" s="80"/>
      <c r="O21" s="80"/>
      <c r="P21" s="81"/>
      <c r="Q21" s="82"/>
      <c r="R21" s="135"/>
      <c r="S21" s="135"/>
      <c r="T21" s="135"/>
      <c r="U21" s="135"/>
    </row>
    <row r="22" spans="1:21">
      <c r="A22" s="123"/>
      <c r="B22" s="76"/>
      <c r="C22" s="76"/>
      <c r="D22" s="77">
        <f>ROUND(($A23-$A21)*((B23+B21)/2)/27,0)</f>
        <v>2</v>
      </c>
      <c r="E22" s="78">
        <f>ROUND(($A23-$A21)*((C23+C21)/2)/27,0)</f>
        <v>9</v>
      </c>
      <c r="F22" s="76"/>
      <c r="G22" s="79">
        <f>ROUND(($A23-$A21)*((F23+F21)/2)/9,0)</f>
        <v>47</v>
      </c>
      <c r="I22" s="76"/>
      <c r="J22" s="76"/>
      <c r="K22" s="77">
        <f>ROUND(($A23-$A21)*((I23+I21)/2)/27,0)</f>
        <v>0</v>
      </c>
      <c r="L22" s="78">
        <f>ROUND(($A23-$A21)*((J23+J21)/2)/27,0)</f>
        <v>0</v>
      </c>
      <c r="N22" s="76"/>
      <c r="O22" s="76"/>
      <c r="P22" s="77">
        <f>ROUND(($A23-$A21)*((N23+N21)/2)/27,0)</f>
        <v>0</v>
      </c>
      <c r="Q22" s="78">
        <f>ROUND(($A23-$A21)*((O23+O21)/2)/27,0)</f>
        <v>0</v>
      </c>
      <c r="R22" s="135"/>
      <c r="S22" s="135"/>
      <c r="T22" s="135"/>
      <c r="U22" s="135"/>
    </row>
    <row r="23" spans="1:21">
      <c r="A23" s="123">
        <v>1350</v>
      </c>
      <c r="B23" s="121">
        <v>1</v>
      </c>
      <c r="C23" s="121">
        <v>8</v>
      </c>
      <c r="D23" s="81"/>
      <c r="E23" s="82"/>
      <c r="F23" s="121">
        <v>11</v>
      </c>
      <c r="G23" s="83"/>
      <c r="I23" s="80"/>
      <c r="J23" s="80"/>
      <c r="K23" s="81"/>
      <c r="L23" s="82"/>
      <c r="N23" s="80"/>
      <c r="O23" s="80"/>
      <c r="P23" s="81"/>
      <c r="Q23" s="82"/>
      <c r="R23" s="135"/>
      <c r="S23" s="135"/>
      <c r="T23" s="135"/>
      <c r="U23" s="135"/>
    </row>
    <row r="24" spans="1:21">
      <c r="A24" s="123"/>
      <c r="B24" s="76"/>
      <c r="C24" s="76"/>
      <c r="D24" s="77">
        <f>ROUND(($A25-$A23)*((B25+B23)/2)/27,0)</f>
        <v>1</v>
      </c>
      <c r="E24" s="78">
        <f>ROUND(($A25-$A23)*((C25+C23)/2)/27,0)</f>
        <v>6</v>
      </c>
      <c r="F24" s="76"/>
      <c r="G24" s="79">
        <f>ROUND(($A25-$A23)*((F25+F23)/2)/9,0)</f>
        <v>29</v>
      </c>
      <c r="I24" s="76"/>
      <c r="J24" s="76"/>
      <c r="K24" s="77">
        <f>ROUND(($A25-$A23)*((I25+I23)/2)/27,0)</f>
        <v>0</v>
      </c>
      <c r="L24" s="78">
        <f>ROUND(($A25-$A23)*((J25+J23)/2)/27,0)</f>
        <v>0</v>
      </c>
      <c r="N24" s="76"/>
      <c r="O24" s="76"/>
      <c r="P24" s="77">
        <f>ROUND(($A25-$A23)*((N25+N23)/2)/27,0)</f>
        <v>0</v>
      </c>
      <c r="Q24" s="78">
        <f>ROUND(($A25-$A23)*((O25+O23)/2)/27,0)</f>
        <v>0</v>
      </c>
      <c r="R24" s="135">
        <f>SUM(D22:D24)</f>
        <v>3</v>
      </c>
      <c r="S24" s="135">
        <f>SUM(E22:E24)</f>
        <v>15</v>
      </c>
      <c r="T24" s="135">
        <f>SUM(G22:G24)</f>
        <v>76</v>
      </c>
      <c r="U24" s="135" t="s">
        <v>58</v>
      </c>
    </row>
    <row r="25" spans="1:21">
      <c r="A25" s="123">
        <v>1375</v>
      </c>
      <c r="B25" s="121">
        <v>1</v>
      </c>
      <c r="C25" s="121">
        <v>6</v>
      </c>
      <c r="D25" s="81"/>
      <c r="E25" s="82"/>
      <c r="F25" s="121">
        <v>10</v>
      </c>
      <c r="G25" s="83"/>
      <c r="I25" s="80"/>
      <c r="J25" s="80"/>
      <c r="K25" s="81"/>
      <c r="L25" s="82"/>
      <c r="N25" s="80"/>
      <c r="O25" s="80"/>
      <c r="P25" s="81"/>
      <c r="Q25" s="82"/>
      <c r="R25" s="135"/>
      <c r="S25" s="135"/>
      <c r="T25" s="135"/>
      <c r="U25" s="135"/>
    </row>
    <row r="26" spans="1:21">
      <c r="A26" s="123"/>
      <c r="B26" s="76"/>
      <c r="C26" s="76"/>
      <c r="D26" s="77">
        <f>ROUND(($A27-$A25)*((B27+B25)/2)/27,0)</f>
        <v>1</v>
      </c>
      <c r="E26" s="78">
        <f>ROUND(($A27-$A25)*((C27+C25)/2)/27,0)</f>
        <v>4</v>
      </c>
      <c r="F26" s="76"/>
      <c r="G26" s="79">
        <f>ROUND(($A27-$A25)*((F27+F25)/2)/9,0)</f>
        <v>26</v>
      </c>
      <c r="I26" s="76"/>
      <c r="J26" s="76"/>
      <c r="K26" s="77">
        <f>ROUND(($A27-$A25)*((I27+I25)/2)/27,0)</f>
        <v>0</v>
      </c>
      <c r="L26" s="78">
        <f>ROUND(($A27-$A25)*((J27+J25)/2)/27,0)</f>
        <v>0</v>
      </c>
      <c r="N26" s="76"/>
      <c r="O26" s="76"/>
      <c r="P26" s="77">
        <f>ROUND(($A27-$A25)*((N27+N25)/2)/27,0)</f>
        <v>0</v>
      </c>
      <c r="Q26" s="78">
        <f>ROUND(($A27-$A25)*((O27+O25)/2)/27,0)</f>
        <v>0</v>
      </c>
      <c r="R26" s="135"/>
      <c r="S26" s="135"/>
      <c r="T26" s="135"/>
      <c r="U26" s="135"/>
    </row>
    <row r="27" spans="1:21">
      <c r="A27" s="123">
        <v>1394.67</v>
      </c>
      <c r="B27" s="121">
        <v>1</v>
      </c>
      <c r="C27" s="121">
        <v>6</v>
      </c>
      <c r="D27" s="81"/>
      <c r="E27" s="82"/>
      <c r="F27" s="121">
        <v>14</v>
      </c>
      <c r="G27" s="83"/>
      <c r="H27" s="122"/>
      <c r="I27" s="80"/>
      <c r="J27" s="80"/>
      <c r="K27" s="81"/>
      <c r="L27" s="82"/>
      <c r="N27" s="80"/>
      <c r="O27" s="80"/>
      <c r="P27" s="81"/>
      <c r="Q27" s="82"/>
      <c r="R27" s="135"/>
      <c r="S27" s="135"/>
      <c r="T27" s="135"/>
      <c r="U27" s="135"/>
    </row>
    <row r="28" spans="1:21">
      <c r="A28" s="124" t="s">
        <v>63</v>
      </c>
      <c r="B28" s="121"/>
      <c r="C28" s="121"/>
      <c r="D28" s="81"/>
      <c r="E28" s="82"/>
      <c r="F28" s="121"/>
      <c r="G28" s="83"/>
      <c r="H28" s="122"/>
      <c r="I28" s="80"/>
      <c r="J28" s="80"/>
      <c r="K28" s="81"/>
      <c r="L28" s="82"/>
      <c r="N28" s="80"/>
      <c r="O28" s="80"/>
      <c r="P28" s="81"/>
      <c r="Q28" s="82"/>
      <c r="R28" s="135"/>
      <c r="S28" s="135"/>
      <c r="T28" s="135"/>
      <c r="U28" s="135"/>
    </row>
    <row r="29" spans="1:21">
      <c r="A29" s="124" t="s">
        <v>64</v>
      </c>
      <c r="B29" s="121"/>
      <c r="C29" s="121"/>
      <c r="D29" s="81"/>
      <c r="E29" s="82"/>
      <c r="F29" s="121"/>
      <c r="G29" s="83"/>
      <c r="H29" s="122"/>
      <c r="I29" s="80"/>
      <c r="J29" s="80"/>
      <c r="K29" s="81"/>
      <c r="L29" s="82"/>
      <c r="N29" s="80"/>
      <c r="O29" s="80"/>
      <c r="P29" s="81"/>
      <c r="Q29" s="82"/>
      <c r="R29" s="135"/>
      <c r="S29" s="135"/>
      <c r="T29" s="135"/>
      <c r="U29" s="135"/>
    </row>
    <row r="30" spans="1:21">
      <c r="A30" s="123">
        <v>1394.67</v>
      </c>
      <c r="B30" s="121">
        <v>1</v>
      </c>
      <c r="C30" s="121">
        <v>24</v>
      </c>
      <c r="D30" s="81"/>
      <c r="E30" s="82"/>
      <c r="F30" s="121">
        <v>11</v>
      </c>
      <c r="G30" s="83"/>
      <c r="I30" s="80"/>
      <c r="J30" s="80"/>
      <c r="K30" s="81"/>
      <c r="L30" s="82"/>
      <c r="N30" s="80"/>
      <c r="O30" s="80"/>
      <c r="P30" s="81"/>
      <c r="Q30" s="82"/>
      <c r="R30" s="135"/>
      <c r="S30" s="135"/>
      <c r="T30" s="135"/>
      <c r="U30" s="135"/>
    </row>
    <row r="31" spans="1:21">
      <c r="A31" s="123"/>
      <c r="B31" s="76"/>
      <c r="C31" s="76"/>
      <c r="D31" s="77">
        <f>ROUND(($A32-$A30)*((B32+B30)/2)/27,0)</f>
        <v>2</v>
      </c>
      <c r="E31" s="78">
        <f>ROUND(($A32-$A30)*((C32+C30)/2)/27,0)</f>
        <v>15</v>
      </c>
      <c r="F31" s="76"/>
      <c r="G31" s="79">
        <f>ROUND(($A32-$A30)*((F32+F30)/2)/9,0)</f>
        <v>27</v>
      </c>
      <c r="I31" s="76"/>
      <c r="J31" s="76"/>
      <c r="K31" s="77">
        <f>ROUND(($A32-$A27)*((I32+I27)/2)/27,0)</f>
        <v>0</v>
      </c>
      <c r="L31" s="78">
        <f>ROUND(($A32-$A27)*((J32+J27)/2)/27,0)</f>
        <v>0</v>
      </c>
      <c r="N31" s="76"/>
      <c r="O31" s="76"/>
      <c r="P31" s="77">
        <f>ROUND(($A32-$A27)*((N32+N27)/2)/27,0)</f>
        <v>0</v>
      </c>
      <c r="Q31" s="78">
        <f>ROUND(($A32-$A27)*((O32+O27)/2)/27,0)</f>
        <v>0</v>
      </c>
      <c r="R31" s="135">
        <f>SUM(D26:D31)</f>
        <v>3</v>
      </c>
      <c r="S31" s="135">
        <f t="shared" ref="S31" si="0">SUM(E26:E31)</f>
        <v>19</v>
      </c>
      <c r="T31" s="135">
        <f>SUM(G26:G31)</f>
        <v>53</v>
      </c>
      <c r="U31" s="135" t="s">
        <v>59</v>
      </c>
    </row>
    <row r="32" spans="1:21">
      <c r="A32" s="123">
        <v>1427.5</v>
      </c>
      <c r="B32" s="121">
        <v>2</v>
      </c>
      <c r="C32" s="121">
        <v>0</v>
      </c>
      <c r="D32" s="81"/>
      <c r="E32" s="82"/>
      <c r="F32" s="121">
        <v>4</v>
      </c>
      <c r="G32" s="83"/>
      <c r="H32" s="87" t="s">
        <v>63</v>
      </c>
      <c r="I32" s="80"/>
      <c r="J32" s="80"/>
      <c r="K32" s="81"/>
      <c r="L32" s="82"/>
      <c r="N32" s="80"/>
      <c r="O32" s="80"/>
      <c r="P32" s="81"/>
      <c r="Q32" s="82"/>
      <c r="R32" s="135"/>
      <c r="S32" s="135"/>
      <c r="T32" s="135"/>
      <c r="U32" s="135"/>
    </row>
    <row r="33" spans="4:21">
      <c r="D33" s="85">
        <f>SUM(D3:D32)</f>
        <v>13</v>
      </c>
      <c r="E33" s="85">
        <f>SUM(E3:E32)</f>
        <v>73</v>
      </c>
      <c r="G33" s="85">
        <f>SUM(G3:G32)</f>
        <v>313</v>
      </c>
      <c r="K33" s="85">
        <f>SUM(K3:K32)</f>
        <v>0</v>
      </c>
      <c r="L33" s="85">
        <f>SUM(L3:L32)</f>
        <v>0</v>
      </c>
      <c r="P33" s="85">
        <f>SUM(P3:P32)</f>
        <v>0</v>
      </c>
      <c r="Q33" s="85">
        <f>SUM(Q3:Q32)</f>
        <v>0</v>
      </c>
      <c r="R33" s="135"/>
      <c r="S33" s="135"/>
      <c r="T33" s="135"/>
      <c r="U33" s="135"/>
    </row>
    <row r="34" spans="4:21">
      <c r="R34" s="135"/>
      <c r="S34" s="135"/>
      <c r="T34" s="135"/>
      <c r="U34" s="135"/>
    </row>
  </sheetData>
  <printOptions horizontalCentered="1"/>
  <pageMargins left="0.75" right="0.75" top="1" bottom="1" header="0.5" footer="0.5"/>
  <pageSetup scale="83" orientation="landscape" r:id="rId1"/>
  <headerFooter alignWithMargins="0">
    <oddFooter>&amp;R&amp;"Arial"&amp;10&amp;P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0"/>
  <sheetViews>
    <sheetView view="pageBreakPreview" zoomScaleNormal="100" zoomScaleSheetLayoutView="100" workbookViewId="0">
      <selection activeCell="J26" sqref="J2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42"/>
      <c r="B1" s="142"/>
      <c r="C1" s="1" t="s">
        <v>32</v>
      </c>
    </row>
    <row r="2" spans="1:11">
      <c r="A2" s="142"/>
      <c r="B2" s="142"/>
      <c r="C2" s="2" t="s">
        <v>33</v>
      </c>
      <c r="H2" s="3" t="s">
        <v>0</v>
      </c>
      <c r="I2" s="59" t="s">
        <v>56</v>
      </c>
      <c r="J2" s="3" t="s">
        <v>1</v>
      </c>
      <c r="K2" s="60">
        <v>45435</v>
      </c>
    </row>
    <row r="3" spans="1:11">
      <c r="A3" s="142"/>
      <c r="B3" s="142"/>
      <c r="C3" s="5" t="s">
        <v>2</v>
      </c>
      <c r="D3" s="168" t="s">
        <v>55</v>
      </c>
      <c r="E3" s="169"/>
      <c r="H3" s="22"/>
      <c r="I3" s="6"/>
      <c r="J3" s="6"/>
      <c r="K3" s="6"/>
    </row>
    <row r="4" spans="1:11">
      <c r="A4" s="142"/>
      <c r="B4" s="142"/>
      <c r="C4" s="5" t="s">
        <v>5</v>
      </c>
      <c r="D4" s="56">
        <v>114125</v>
      </c>
      <c r="H4" s="3" t="s">
        <v>4</v>
      </c>
      <c r="I4" s="59" t="s">
        <v>65</v>
      </c>
      <c r="J4" s="3" t="s">
        <v>1</v>
      </c>
      <c r="K4" s="60">
        <v>45454</v>
      </c>
    </row>
    <row r="5" spans="1:11">
      <c r="A5" s="142"/>
      <c r="B5" s="142"/>
      <c r="C5" s="10"/>
    </row>
    <row r="6" spans="1:11" ht="15.75" thickBot="1">
      <c r="H6" s="24"/>
      <c r="I6" s="24"/>
    </row>
    <row r="7" spans="1:11" ht="15.75" thickBot="1">
      <c r="B7" s="164" t="s">
        <v>22</v>
      </c>
      <c r="C7" s="165"/>
      <c r="D7" s="139" t="s">
        <v>8</v>
      </c>
      <c r="E7" s="153" t="s">
        <v>10</v>
      </c>
      <c r="F7" s="154"/>
      <c r="G7" s="154"/>
      <c r="H7" s="155"/>
      <c r="I7" s="24"/>
    </row>
    <row r="8" spans="1:11" ht="15.75" thickBot="1">
      <c r="B8" s="27" t="s">
        <v>17</v>
      </c>
      <c r="C8" s="166" t="s">
        <v>21</v>
      </c>
      <c r="D8" s="140"/>
      <c r="E8" s="150" t="s">
        <v>14</v>
      </c>
      <c r="F8" s="152"/>
      <c r="G8" s="150" t="s">
        <v>15</v>
      </c>
      <c r="H8" s="151"/>
      <c r="I8" s="24"/>
    </row>
    <row r="9" spans="1:11" ht="15.75" thickBot="1">
      <c r="B9" s="57" t="s">
        <v>20</v>
      </c>
      <c r="C9" s="167"/>
      <c r="D9" s="141"/>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12</v>
      </c>
      <c r="C14" s="51"/>
      <c r="D14" s="54">
        <v>1184</v>
      </c>
      <c r="E14" s="31">
        <v>1</v>
      </c>
      <c r="F14" s="32">
        <v>13</v>
      </c>
      <c r="G14" s="44"/>
      <c r="H14" s="40"/>
      <c r="I14" s="24"/>
    </row>
    <row r="15" spans="1:11">
      <c r="B15" s="38"/>
      <c r="C15" s="50">
        <f>IF(D14="x",0,ROUND(AVERAGE(B14,B16)*($D14-$D16)*(1/9),0))</f>
        <v>20</v>
      </c>
      <c r="D15" s="47"/>
      <c r="E15" s="25"/>
      <c r="F15" s="28"/>
      <c r="G15" s="43">
        <f>IF(D14="X",0,IF(E14=0,IF(E16=0,0,MAX(ROUND((AVERAGE(E14,E16))*($D14-$D16)*(1/27),0),1)),MAX(ROUND((AVERAGE(E14,E16))*($D14-$D16)*(1/27),0),1)))</f>
        <v>1</v>
      </c>
      <c r="H15" s="39">
        <f>IF(D14="X",0,IF(F14=0,IF(F16=0,0,MAX(ROUND((AVERAGE(F14,F16))*($D14-$D16)*(1/27),0),1)),MAX(ROUND((AVERAGE(F14,F16))*($D14-$D16)*(1/27),0),1)))</f>
        <v>6</v>
      </c>
      <c r="I15" s="24"/>
    </row>
    <row r="16" spans="1:11">
      <c r="B16" s="36">
        <v>4</v>
      </c>
      <c r="C16" s="51"/>
      <c r="D16" s="54">
        <v>1161</v>
      </c>
      <c r="E16" s="31">
        <v>2</v>
      </c>
      <c r="F16" s="32">
        <v>2</v>
      </c>
      <c r="G16" s="44"/>
      <c r="H16" s="40"/>
      <c r="I16" s="125" t="s">
        <v>64</v>
      </c>
    </row>
    <row r="17" spans="1:9">
      <c r="B17" s="38"/>
      <c r="C17" s="50"/>
      <c r="D17" s="47"/>
      <c r="E17" s="25"/>
      <c r="F17" s="28"/>
      <c r="G17" s="43"/>
      <c r="H17" s="39"/>
      <c r="I17" s="24"/>
    </row>
    <row r="18" spans="1:9">
      <c r="B18" s="110"/>
      <c r="C18" s="51"/>
      <c r="D18" s="111">
        <v>1125</v>
      </c>
      <c r="E18" s="112"/>
      <c r="F18" s="113"/>
      <c r="G18" s="44"/>
      <c r="H18" s="40"/>
      <c r="I18" s="24"/>
    </row>
    <row r="19" spans="1:9">
      <c r="B19" s="38"/>
      <c r="C19" s="50"/>
      <c r="D19" s="47"/>
      <c r="E19" s="25"/>
      <c r="F19" s="114"/>
      <c r="G19" s="43"/>
      <c r="H19" s="39"/>
      <c r="I19" s="24"/>
    </row>
    <row r="20" spans="1:9" ht="15.75" thickBot="1">
      <c r="B20" s="37"/>
      <c r="C20" s="51"/>
      <c r="D20" s="55">
        <v>1100</v>
      </c>
      <c r="E20" s="33"/>
      <c r="F20" s="34"/>
      <c r="G20" s="44"/>
      <c r="H20" s="40"/>
      <c r="I20" s="24"/>
    </row>
    <row r="21" spans="1:9" ht="15.75" thickBot="1">
      <c r="A21" s="24"/>
      <c r="B21" s="24"/>
      <c r="C21" s="134">
        <f>SUM(C15:C20)</f>
        <v>20</v>
      </c>
      <c r="D21" s="163" t="s">
        <v>48</v>
      </c>
      <c r="E21" s="163"/>
      <c r="F21" s="163"/>
      <c r="G21" s="45">
        <f>SUM(G15:G20)</f>
        <v>1</v>
      </c>
      <c r="H21" s="46">
        <f>SUM(H10:H20)</f>
        <v>6</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64" t="s">
        <v>22</v>
      </c>
      <c r="C24" s="165"/>
      <c r="D24" s="139" t="s">
        <v>8</v>
      </c>
      <c r="E24" s="153" t="s">
        <v>10</v>
      </c>
      <c r="F24" s="154"/>
      <c r="G24" s="154"/>
      <c r="H24" s="155"/>
      <c r="I24" s="24"/>
    </row>
    <row r="25" spans="1:9" ht="15.75" thickBot="1">
      <c r="A25" s="24"/>
      <c r="B25" s="27" t="s">
        <v>17</v>
      </c>
      <c r="C25" s="166" t="s">
        <v>21</v>
      </c>
      <c r="D25" s="140"/>
      <c r="E25" s="150" t="s">
        <v>14</v>
      </c>
      <c r="F25" s="152"/>
      <c r="G25" s="150" t="s">
        <v>15</v>
      </c>
      <c r="H25" s="151"/>
      <c r="I25" s="24"/>
    </row>
    <row r="26" spans="1:9" ht="15.75" thickBot="1">
      <c r="A26" s="24"/>
      <c r="B26" s="57" t="s">
        <v>20</v>
      </c>
      <c r="C26" s="167"/>
      <c r="D26" s="141"/>
      <c r="E26" s="12" t="s">
        <v>11</v>
      </c>
      <c r="F26" s="20" t="s">
        <v>12</v>
      </c>
      <c r="G26" s="12" t="s">
        <v>11</v>
      </c>
      <c r="H26" s="58" t="s">
        <v>12</v>
      </c>
      <c r="I26" s="24"/>
    </row>
    <row r="27" spans="1:9">
      <c r="A27" s="24"/>
      <c r="B27" s="35">
        <v>0</v>
      </c>
      <c r="C27" s="49"/>
      <c r="D27" s="53" t="s">
        <v>23</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23</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23</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116">
        <v>9</v>
      </c>
      <c r="C33" s="51"/>
      <c r="D33" s="54">
        <v>1200</v>
      </c>
      <c r="E33" s="118">
        <v>2</v>
      </c>
      <c r="F33" s="120">
        <v>6</v>
      </c>
      <c r="G33" s="44"/>
      <c r="H33" s="40"/>
      <c r="I33" s="24"/>
    </row>
    <row r="34" spans="1:9">
      <c r="B34" s="38"/>
      <c r="C34" s="50">
        <f>IF(D33="x",0,ROUND(AVERAGE(B33,B35)*($D33-$D35)*(1/9),0))</f>
        <v>18</v>
      </c>
      <c r="D34" s="47"/>
      <c r="E34" s="25"/>
      <c r="F34" s="28"/>
      <c r="G34" s="43">
        <f>IF(D33="X",0,IF(E33=0,IF(E35=0,0,MAX(ROUND((AVERAGE(E33,E35))*($D33-$D35)*(1/27),0),1)),MAX(ROUND((AVERAGE(E33,E35))*($D33-$D35)*(1/27),0),1)))</f>
        <v>1</v>
      </c>
      <c r="H34" s="39">
        <f>IF(D33="X",0,IF(F33=0,IF(F35=0,0,MAX(ROUND((AVERAGE(F33,8.79))*($D33-$D35)*(1/27),0),1)),MAX(ROUND((AVERAGE(F33,8.79))*($D33-$D35)*(1/27),0),1)))</f>
        <v>4</v>
      </c>
    </row>
    <row r="35" spans="1:9">
      <c r="B35" s="116">
        <v>11</v>
      </c>
      <c r="C35" s="51"/>
      <c r="D35" s="54">
        <v>1184</v>
      </c>
      <c r="E35" s="118">
        <v>1</v>
      </c>
      <c r="F35" s="120">
        <v>9</v>
      </c>
      <c r="G35" s="44"/>
      <c r="H35" s="40"/>
      <c r="I35" s="126" t="s">
        <v>64</v>
      </c>
    </row>
    <row r="36" spans="1:9">
      <c r="B36" s="38"/>
      <c r="C36" s="50"/>
      <c r="D36" s="47"/>
      <c r="E36" s="25"/>
      <c r="F36" s="28"/>
      <c r="G36" s="43"/>
      <c r="H36" s="39"/>
      <c r="I36" s="126"/>
    </row>
    <row r="37" spans="1:9">
      <c r="B37" s="116">
        <v>12</v>
      </c>
      <c r="C37" s="51"/>
      <c r="D37" s="54">
        <v>1184</v>
      </c>
      <c r="E37" s="118">
        <v>1</v>
      </c>
      <c r="F37" s="120">
        <v>13</v>
      </c>
      <c r="G37" s="44"/>
      <c r="H37" s="40"/>
      <c r="I37" s="126" t="s">
        <v>63</v>
      </c>
    </row>
    <row r="38" spans="1:9">
      <c r="B38" s="38"/>
      <c r="C38" s="50" t="e">
        <f>IF(D37="x",0,ROUND(AVERAGE(B37,B39)*($D37-$D39)*(1/9),0))</f>
        <v>#VALUE!</v>
      </c>
      <c r="D38" s="47"/>
      <c r="E38" s="25"/>
      <c r="F38" s="28"/>
      <c r="G38" s="43" t="e">
        <f>IF(D37="X",0,IF(E37=0,IF(E39=0,0,MAX(ROUND((AVERAGE(E37,E39))*($D37-$D39)*(1/27),0),1)),MAX(ROUND((AVERAGE(E37,E39))*($D37-$D39)*(1/27),0),1)))</f>
        <v>#VALUE!</v>
      </c>
      <c r="H38" s="39" t="e">
        <f>IF(D37="X",0,IF(F37=0,IF(F39=0,0,MAX(ROUND((AVERAGE(F37,F39))*($D37-$D39)*(1/27),0),1)),MAX(ROUND((AVERAGE(F37,F39))*($D37-$D39)*(1/27),0),1)))</f>
        <v>#VALUE!</v>
      </c>
      <c r="I38" s="126"/>
    </row>
    <row r="39" spans="1:9" ht="15.75" thickBot="1">
      <c r="B39" s="37">
        <v>0</v>
      </c>
      <c r="C39" s="52"/>
      <c r="D39" s="55" t="s">
        <v>23</v>
      </c>
      <c r="E39" s="115">
        <v>0</v>
      </c>
      <c r="F39" s="119">
        <v>0</v>
      </c>
      <c r="G39" s="44"/>
      <c r="H39" s="40"/>
    </row>
    <row r="40" spans="1:9" ht="15.75" thickBot="1">
      <c r="B40" s="24"/>
      <c r="C40" s="48" t="e">
        <f>SUM(C27:C38)</f>
        <v>#VALUE!</v>
      </c>
      <c r="D40" s="163" t="s">
        <v>52</v>
      </c>
      <c r="E40" s="163"/>
      <c r="F40" s="163"/>
      <c r="G40" s="45" t="e">
        <f>SUM(G27:G38)</f>
        <v>#VALUE!</v>
      </c>
      <c r="H40" s="46" t="e">
        <f>SUM(H27:H39)</f>
        <v>#VALUE!</v>
      </c>
    </row>
    <row r="42" spans="1:9" ht="15.75" thickBot="1"/>
    <row r="43" spans="1:9" ht="15.75" thickBot="1">
      <c r="A43" s="24"/>
      <c r="B43" s="164" t="s">
        <v>22</v>
      </c>
      <c r="C43" s="165"/>
      <c r="D43" s="139" t="s">
        <v>8</v>
      </c>
      <c r="E43" s="153" t="s">
        <v>10</v>
      </c>
      <c r="F43" s="154"/>
      <c r="G43" s="154"/>
      <c r="H43" s="155"/>
      <c r="I43" s="24"/>
    </row>
    <row r="44" spans="1:9" ht="15.75" thickBot="1">
      <c r="A44" s="24"/>
      <c r="B44" s="27" t="s">
        <v>17</v>
      </c>
      <c r="C44" s="166" t="s">
        <v>21</v>
      </c>
      <c r="D44" s="140"/>
      <c r="E44" s="150" t="s">
        <v>14</v>
      </c>
      <c r="F44" s="152"/>
      <c r="G44" s="150" t="s">
        <v>15</v>
      </c>
      <c r="H44" s="151"/>
      <c r="I44" s="24"/>
    </row>
    <row r="45" spans="1:9" ht="15.75" thickBot="1">
      <c r="A45" s="24"/>
      <c r="B45" s="57" t="s">
        <v>20</v>
      </c>
      <c r="C45" s="167"/>
      <c r="D45" s="141"/>
      <c r="E45" s="12" t="s">
        <v>11</v>
      </c>
      <c r="F45" s="20" t="s">
        <v>12</v>
      </c>
      <c r="G45" s="12" t="s">
        <v>11</v>
      </c>
      <c r="H45" s="58" t="s">
        <v>12</v>
      </c>
      <c r="I45" s="24"/>
    </row>
    <row r="46" spans="1:9" hidden="1">
      <c r="A46" s="24"/>
      <c r="B46" s="35">
        <v>0</v>
      </c>
      <c r="C46" s="49"/>
      <c r="D46" s="53" t="s">
        <v>23</v>
      </c>
      <c r="E46" s="29">
        <v>0</v>
      </c>
      <c r="F46" s="30">
        <v>0</v>
      </c>
      <c r="G46" s="42"/>
      <c r="H46" s="41"/>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hidden="1">
      <c r="A50" s="24"/>
      <c r="B50" s="36">
        <v>0</v>
      </c>
      <c r="C50" s="51"/>
      <c r="D50" s="54" t="s">
        <v>23</v>
      </c>
      <c r="E50" s="31">
        <v>0</v>
      </c>
      <c r="F50" s="32">
        <v>0</v>
      </c>
      <c r="G50" s="44"/>
      <c r="H50" s="40"/>
      <c r="I50" s="24"/>
    </row>
    <row r="51" spans="1:9" hidden="1">
      <c r="A51" s="24"/>
      <c r="B51" s="38"/>
      <c r="C51" s="50">
        <f>IF(D50="x",0,ROUND(AVERAGE(B50,B52)*($D50-$D52)*(1/9),0))</f>
        <v>0</v>
      </c>
      <c r="D51" s="47"/>
      <c r="E51" s="25"/>
      <c r="F51" s="28"/>
      <c r="G51" s="43">
        <f>IF(D50="X",0,IF(E50=0,IF(E52=0,0,MAX(ROUND((AVERAGE(E50,E52))*($D50-$D52)*(1/27),0),1)),MAX(ROUND((AVERAGE(E50,E52))*($D50-$D52)*(1/27),0),1)))</f>
        <v>0</v>
      </c>
      <c r="H51" s="39">
        <f>IF(D50="X",0,IF(F50=0,IF(F52=0,0,MAX(ROUND((AVERAGE(F50,F52))*($D50-$D52)*(1/27),0),1)),MAX(ROUND((AVERAGE(F50,F52))*($D50-$D52)*(1/27),0),1)))</f>
        <v>0</v>
      </c>
      <c r="I51" s="24"/>
    </row>
    <row r="52" spans="1:9">
      <c r="A52" s="24"/>
      <c r="B52" s="116">
        <v>10</v>
      </c>
      <c r="C52" s="51"/>
      <c r="D52" s="54">
        <v>1250</v>
      </c>
      <c r="E52" s="118">
        <v>1</v>
      </c>
      <c r="F52" s="120">
        <v>6</v>
      </c>
      <c r="G52" s="44"/>
      <c r="H52" s="40"/>
      <c r="I52" s="24"/>
    </row>
    <row r="53" spans="1:9">
      <c r="B53" s="38"/>
      <c r="C53" s="50">
        <f>IF(D52="x",0,ROUND(AVERAGE(B52,B54)*($D52-$D54)*(1/9),0))</f>
        <v>28</v>
      </c>
      <c r="D53" s="47"/>
      <c r="E53" s="25"/>
      <c r="F53" s="28"/>
      <c r="G53" s="43">
        <f>IF(D52="X",0,IF(E52=0,IF(E54=0,0,MAX(ROUND((AVERAGE(E52,E54))*($D52-$D54)*(1/27),0),1)),MAX(ROUND((AVERAGE(E52,E54))*($D52-$D54)*(1/27),0),1)))</f>
        <v>1</v>
      </c>
      <c r="H53" s="39">
        <f>IF(D52="X",0,IF(F52=0,IF(F54=0,0,MAX(ROUND((AVERAGE(F52,F54))*($D52-$D54)*(1/27),0),1)),MAX(ROUND((AVERAGE(F52,F54))*($D52-$D54)*(1/27),0),1)))</f>
        <v>5</v>
      </c>
    </row>
    <row r="54" spans="1:9">
      <c r="B54" s="116">
        <v>10</v>
      </c>
      <c r="C54" s="51"/>
      <c r="D54" s="54">
        <v>1225</v>
      </c>
      <c r="E54" s="118">
        <v>1</v>
      </c>
      <c r="F54" s="120">
        <v>5</v>
      </c>
      <c r="G54" s="44"/>
      <c r="H54" s="40"/>
    </row>
    <row r="55" spans="1:9" ht="15.75" thickBot="1">
      <c r="B55" s="38"/>
      <c r="C55" s="50">
        <f>IF(D54="x",0,ROUND(AVERAGE(B54,B56)*($D54-$D56)*(1/9),0))</f>
        <v>26</v>
      </c>
      <c r="D55" s="47"/>
      <c r="E55" s="25"/>
      <c r="F55" s="28"/>
      <c r="G55" s="43">
        <f>IF(D54="X",0,IF(E54=0,IF(E56=0,0,MAX(ROUND((AVERAGE(E54,E56))*($D54-$D56)*(1/27),0),1)),MAX(ROUND((AVERAGE(E54,E56))*($D54-$D56)*(1/27),0),1)))</f>
        <v>1</v>
      </c>
      <c r="H55" s="39">
        <f>IF(D54="X",0,IF(F54=0,IF(F56=0,0,MAX(ROUND((AVERAGE(F54,F56))*($D54-$D56)*(1/27),0),1)),MAX(ROUND((AVERAGE(F54,F56))*($D54-$D56)*(1/27),0),1)))</f>
        <v>5</v>
      </c>
    </row>
    <row r="56" spans="1:9" ht="15.75" hidden="1" thickBot="1">
      <c r="A56" s="24"/>
      <c r="B56" s="116">
        <v>9</v>
      </c>
      <c r="C56" s="51"/>
      <c r="D56" s="54">
        <v>1200</v>
      </c>
      <c r="E56" s="118">
        <v>2</v>
      </c>
      <c r="F56" s="120">
        <v>6</v>
      </c>
      <c r="G56" s="44"/>
      <c r="H56" s="40"/>
      <c r="I56" s="24"/>
    </row>
    <row r="57" spans="1:9" ht="15.75" thickBot="1">
      <c r="B57" s="24"/>
      <c r="C57" s="48">
        <f>SUM(C46:C55)</f>
        <v>54</v>
      </c>
      <c r="D57" s="163" t="s">
        <v>53</v>
      </c>
      <c r="E57" s="163"/>
      <c r="F57" s="163"/>
      <c r="G57" s="45">
        <f>SUM(G46:G55)</f>
        <v>2</v>
      </c>
      <c r="H57" s="46">
        <f>SUM(H46:H55)</f>
        <v>10</v>
      </c>
    </row>
    <row r="58" spans="1:9">
      <c r="B58" s="24"/>
      <c r="C58" s="26"/>
      <c r="D58" s="98"/>
      <c r="E58" s="98"/>
      <c r="F58" s="98"/>
      <c r="G58" s="99"/>
      <c r="H58" s="99"/>
    </row>
    <row r="59" spans="1:9" ht="15.75" thickBot="1">
      <c r="B59" s="24"/>
      <c r="C59" s="26"/>
      <c r="D59" s="98"/>
      <c r="E59" s="98"/>
      <c r="F59" s="98"/>
      <c r="G59" s="99"/>
      <c r="H59" s="99"/>
    </row>
    <row r="60" spans="1:9" ht="15.75" thickBot="1">
      <c r="A60" s="24"/>
      <c r="B60" s="164" t="s">
        <v>22</v>
      </c>
      <c r="C60" s="165"/>
      <c r="D60" s="139" t="s">
        <v>8</v>
      </c>
      <c r="E60" s="153" t="s">
        <v>10</v>
      </c>
      <c r="F60" s="154"/>
      <c r="G60" s="154"/>
      <c r="H60" s="155"/>
      <c r="I60" s="24"/>
    </row>
    <row r="61" spans="1:9" ht="15.75" thickBot="1">
      <c r="A61" s="24"/>
      <c r="B61" s="27" t="s">
        <v>17</v>
      </c>
      <c r="C61" s="166" t="s">
        <v>21</v>
      </c>
      <c r="D61" s="140"/>
      <c r="E61" s="150" t="s">
        <v>14</v>
      </c>
      <c r="F61" s="152"/>
      <c r="G61" s="150" t="s">
        <v>15</v>
      </c>
      <c r="H61" s="151"/>
      <c r="I61" s="24"/>
    </row>
    <row r="62" spans="1:9" ht="15.75" thickBot="1">
      <c r="A62" s="24"/>
      <c r="B62" s="57" t="s">
        <v>20</v>
      </c>
      <c r="C62" s="167"/>
      <c r="D62" s="141"/>
      <c r="E62" s="12" t="s">
        <v>11</v>
      </c>
      <c r="F62" s="20" t="s">
        <v>12</v>
      </c>
      <c r="G62" s="12" t="s">
        <v>11</v>
      </c>
      <c r="H62" s="58" t="s">
        <v>12</v>
      </c>
      <c r="I62" s="24"/>
    </row>
    <row r="63" spans="1:9" hidden="1">
      <c r="A63" s="24"/>
      <c r="B63" s="35">
        <v>0</v>
      </c>
      <c r="C63" s="49"/>
      <c r="D63" s="53" t="s">
        <v>23</v>
      </c>
      <c r="E63" s="29">
        <v>0</v>
      </c>
      <c r="F63" s="30">
        <v>0</v>
      </c>
      <c r="G63" s="42"/>
      <c r="H63" s="41"/>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hidden="1">
      <c r="A67" s="24"/>
      <c r="B67" s="36">
        <v>0</v>
      </c>
      <c r="C67" s="51"/>
      <c r="D67" s="54" t="s">
        <v>23</v>
      </c>
      <c r="E67" s="31">
        <v>0</v>
      </c>
      <c r="F67" s="32">
        <v>0</v>
      </c>
      <c r="G67" s="44"/>
      <c r="H67" s="40"/>
      <c r="I67" s="24"/>
    </row>
    <row r="68" spans="1:9" hidden="1">
      <c r="A68" s="24"/>
      <c r="B68" s="38"/>
      <c r="C68" s="50">
        <f>IF(D67="x",0,ROUND(AVERAGE(B67,B69)*($D67-$D69)*(1/9),0))</f>
        <v>0</v>
      </c>
      <c r="D68" s="47"/>
      <c r="E68" s="25"/>
      <c r="F68" s="28"/>
      <c r="G68" s="43">
        <f>IF(D67="X",0,IF(E67=0,IF(E69=0,0,MAX(ROUND((AVERAGE(E67,E69))*($D67-$D69)*(1/27),0),1)),MAX(ROUND((AVERAGE(E67,E69))*($D67-$D69)*(1/27),0),1)))</f>
        <v>0</v>
      </c>
      <c r="H68" s="39">
        <f>IF(D67="X",0,IF(F67=0,IF(F69=0,0,MAX(ROUND((AVERAGE(F67,F69))*($D67-$D69)*(1/27),0),1)),MAX(ROUND((AVERAGE(F67,F69))*($D67-$D69)*(1/27),0),1)))</f>
        <v>0</v>
      </c>
      <c r="I68" s="24"/>
    </row>
    <row r="69" spans="1:9">
      <c r="A69" s="24"/>
      <c r="B69" s="116">
        <v>13</v>
      </c>
      <c r="C69" s="51"/>
      <c r="D69" s="54">
        <v>1300</v>
      </c>
      <c r="E69" s="118">
        <v>1</v>
      </c>
      <c r="F69" s="120">
        <v>7</v>
      </c>
      <c r="G69" s="44"/>
      <c r="H69" s="40"/>
      <c r="I69" s="24"/>
    </row>
    <row r="70" spans="1:9">
      <c r="B70" s="38"/>
      <c r="C70" s="50">
        <f>IF(D69="x",0,ROUND(AVERAGE(B69,B71)*($D69-$D71)*(1/9),0))</f>
        <v>42</v>
      </c>
      <c r="D70" s="47"/>
      <c r="E70" s="25"/>
      <c r="F70" s="28"/>
      <c r="G70" s="43">
        <f>IF(D69="X",0,IF(E69=0,IF(E71=0,0,MAX(ROUND((AVERAGE(E69,E71))*($D69-$D71)*(1/27),0),1)),MAX(ROUND((AVERAGE(E69,E71))*($D69-$D71)*(1/27),0),1)))</f>
        <v>1</v>
      </c>
      <c r="H70" s="39">
        <f>IF(D69="X",0,IF(F69=0,IF(F71=0,0,MAX(ROUND((AVERAGE(F69,F71))*($D69-$D71)*(1/27),0),1)),MAX(ROUND((AVERAGE(F69,F71))*($D69-$D71)*(1/27),0),1)))</f>
        <v>9</v>
      </c>
    </row>
    <row r="71" spans="1:9">
      <c r="B71" s="116">
        <v>10</v>
      </c>
      <c r="C71" s="51"/>
      <c r="D71" s="54">
        <v>1267.5</v>
      </c>
      <c r="E71" s="118">
        <v>1</v>
      </c>
      <c r="F71" s="120">
        <v>8</v>
      </c>
      <c r="G71" s="44"/>
      <c r="H71" s="40"/>
    </row>
    <row r="72" spans="1:9" ht="15.75" thickBot="1">
      <c r="B72" s="38"/>
      <c r="C72" s="50">
        <f>IF(D71="x",0,ROUND(AVERAGE(B71,B73)*($D71-$D73)*(1/9),0))</f>
        <v>19</v>
      </c>
      <c r="D72" s="47"/>
      <c r="E72" s="25"/>
      <c r="F72" s="28"/>
      <c r="G72" s="43">
        <f>IF(D71="X",0,IF(E71=0,IF(E73=0,0,MAX(ROUND((AVERAGE(E71,E73))*($D71-$D73)*(1/27),0),1)),MAX(ROUND((AVERAGE(E71,E73))*($D71-$D73)*(1/27),0),1)))</f>
        <v>1</v>
      </c>
      <c r="H72" s="39">
        <f>IF(D71="X",0,IF(F71=0,IF(F73=0,0,MAX(ROUND((AVERAGE(6.16,F73))*($D71-$D73)*(1/27),0),1)),MAX(ROUND((AVERAGE(6.16,F73))*($D71-$D73)*(1/27),0),1)))</f>
        <v>4</v>
      </c>
    </row>
    <row r="73" spans="1:9" ht="15.75" hidden="1" thickBot="1">
      <c r="A73" s="24"/>
      <c r="B73" s="116">
        <v>10</v>
      </c>
      <c r="C73" s="51"/>
      <c r="D73" s="54">
        <v>1250</v>
      </c>
      <c r="E73" s="118">
        <v>1</v>
      </c>
      <c r="F73" s="120">
        <v>6</v>
      </c>
      <c r="G73" s="44"/>
      <c r="H73" s="40"/>
      <c r="I73" s="24"/>
    </row>
    <row r="74" spans="1:9" ht="15.75" thickBot="1">
      <c r="B74" s="24"/>
      <c r="C74" s="48">
        <f>SUM(C63:C72)</f>
        <v>61</v>
      </c>
      <c r="D74" s="163" t="s">
        <v>54</v>
      </c>
      <c r="E74" s="163"/>
      <c r="F74" s="163"/>
      <c r="G74" s="45">
        <f>SUM(G63:G72)</f>
        <v>2</v>
      </c>
      <c r="H74" s="46">
        <f>SUM(H63:H72)</f>
        <v>13</v>
      </c>
    </row>
    <row r="75" spans="1:9">
      <c r="B75" s="24"/>
      <c r="C75" s="26"/>
      <c r="D75" s="98"/>
      <c r="E75" s="98"/>
      <c r="F75" s="98"/>
      <c r="G75" s="99"/>
      <c r="H75" s="99"/>
    </row>
    <row r="76" spans="1:9">
      <c r="B76" s="24"/>
      <c r="C76" s="26"/>
      <c r="D76" s="98"/>
      <c r="E76" s="98"/>
      <c r="F76" s="98"/>
      <c r="G76" s="99"/>
      <c r="H76" s="99"/>
    </row>
    <row r="77" spans="1:9">
      <c r="B77" s="24"/>
      <c r="C77" s="26"/>
      <c r="D77" s="98"/>
      <c r="E77" s="98"/>
      <c r="F77" s="98"/>
      <c r="G77" s="99"/>
      <c r="H77" s="99"/>
    </row>
    <row r="78" spans="1:9">
      <c r="A78" s="23" t="str">
        <f ca="1">CELL("filename")</f>
        <v>c:\users\jrizzi\appdata\local\bentley\projectwise\workingdir\ohiodot-pw.bentley.com_ohiodot-pw-02\jonas.rizzi@dot.ohio.gov\d0208275\[114125_Earthwork_Seeding.xlsx]EARTHWORK AUTOTABLE</v>
      </c>
    </row>
    <row r="81" spans="1:13">
      <c r="A81" s="170" t="s">
        <v>24</v>
      </c>
      <c r="B81" s="170"/>
      <c r="C81" s="170"/>
    </row>
    <row r="82" spans="1:13">
      <c r="A82" s="170"/>
      <c r="B82" s="170"/>
      <c r="C82" s="170"/>
    </row>
    <row r="84" spans="1:13">
      <c r="A84" s="171" t="s">
        <v>25</v>
      </c>
      <c r="B84" s="171"/>
      <c r="C84" s="171"/>
      <c r="D84" s="171"/>
      <c r="E84" s="171"/>
      <c r="F84" s="171"/>
      <c r="G84" s="171"/>
      <c r="H84" s="171"/>
      <c r="I84" s="171"/>
      <c r="J84" s="171"/>
      <c r="K84" s="171"/>
      <c r="L84" s="171"/>
      <c r="M84" s="171"/>
    </row>
    <row r="85" spans="1:13">
      <c r="A85" s="171"/>
      <c r="B85" s="171"/>
      <c r="C85" s="171"/>
      <c r="D85" s="171"/>
      <c r="E85" s="171"/>
      <c r="F85" s="171"/>
      <c r="G85" s="171"/>
      <c r="H85" s="171"/>
      <c r="I85" s="171"/>
      <c r="J85" s="171"/>
      <c r="K85" s="171"/>
      <c r="L85" s="171"/>
      <c r="M85" s="171"/>
    </row>
    <row r="86" spans="1:13">
      <c r="A86" s="171"/>
      <c r="B86" s="171"/>
      <c r="C86" s="171"/>
      <c r="D86" s="171"/>
      <c r="E86" s="171"/>
      <c r="F86" s="171"/>
      <c r="G86" s="171"/>
      <c r="H86" s="171"/>
      <c r="I86" s="171"/>
      <c r="J86" s="171"/>
      <c r="K86" s="171"/>
      <c r="L86" s="171"/>
      <c r="M86" s="171"/>
    </row>
    <row r="87" spans="1:13">
      <c r="A87" s="171"/>
      <c r="B87" s="171"/>
      <c r="C87" s="171"/>
      <c r="D87" s="171"/>
      <c r="E87" s="171"/>
      <c r="F87" s="171"/>
      <c r="G87" s="171"/>
      <c r="H87" s="171"/>
      <c r="I87" s="171"/>
      <c r="J87" s="171"/>
      <c r="K87" s="171"/>
      <c r="L87" s="171"/>
      <c r="M87" s="171"/>
    </row>
    <row r="88" spans="1:13">
      <c r="A88" s="171"/>
      <c r="B88" s="171"/>
      <c r="C88" s="171"/>
      <c r="D88" s="171"/>
      <c r="E88" s="171"/>
      <c r="F88" s="171"/>
      <c r="G88" s="171"/>
      <c r="H88" s="171"/>
      <c r="I88" s="171"/>
      <c r="J88" s="171"/>
      <c r="K88" s="171"/>
      <c r="L88" s="171"/>
      <c r="M88" s="171"/>
    </row>
    <row r="89" spans="1:13">
      <c r="A89" s="171"/>
      <c r="B89" s="171"/>
      <c r="C89" s="171"/>
      <c r="D89" s="171"/>
      <c r="E89" s="171"/>
      <c r="F89" s="171"/>
      <c r="G89" s="171"/>
      <c r="H89" s="171"/>
      <c r="I89" s="171"/>
      <c r="J89" s="171"/>
      <c r="K89" s="171"/>
      <c r="L89" s="171"/>
      <c r="M89" s="171"/>
    </row>
    <row r="90" spans="1:13">
      <c r="A90" s="171"/>
      <c r="B90" s="171"/>
      <c r="C90" s="171"/>
      <c r="D90" s="171"/>
      <c r="E90" s="171"/>
      <c r="F90" s="171"/>
      <c r="G90" s="171"/>
      <c r="H90" s="171"/>
      <c r="I90" s="171"/>
      <c r="J90" s="171"/>
      <c r="K90" s="171"/>
      <c r="L90" s="171"/>
      <c r="M90" s="171"/>
    </row>
  </sheetData>
  <mergeCells count="32">
    <mergeCell ref="A81:C82"/>
    <mergeCell ref="A84:M90"/>
    <mergeCell ref="B43:C43"/>
    <mergeCell ref="D43:D45"/>
    <mergeCell ref="E43:H43"/>
    <mergeCell ref="C44:C45"/>
    <mergeCell ref="E44:F44"/>
    <mergeCell ref="G44:H44"/>
    <mergeCell ref="D74:F74"/>
    <mergeCell ref="B60:C60"/>
    <mergeCell ref="D60:D62"/>
    <mergeCell ref="E60:H60"/>
    <mergeCell ref="C61:C62"/>
    <mergeCell ref="E61:F61"/>
    <mergeCell ref="G61:H61"/>
    <mergeCell ref="D57:F57"/>
    <mergeCell ref="D40:F40"/>
    <mergeCell ref="A1:B5"/>
    <mergeCell ref="D7:D9"/>
    <mergeCell ref="E7:H7"/>
    <mergeCell ref="E8:F8"/>
    <mergeCell ref="G8:H8"/>
    <mergeCell ref="B7:C7"/>
    <mergeCell ref="C8:C9"/>
    <mergeCell ref="D3:E3"/>
    <mergeCell ref="D21:F21"/>
    <mergeCell ref="B24:C24"/>
    <mergeCell ref="D24:D26"/>
    <mergeCell ref="E24:H24"/>
    <mergeCell ref="C25:C26"/>
    <mergeCell ref="E25:F25"/>
    <mergeCell ref="G25:H25"/>
  </mergeCells>
  <pageMargins left="0.5" right="0.5" top="0.5" bottom="0.5" header="0.5" footer="0.5"/>
  <pageSetup scale="9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4CDAB-1AB6-4251-8AE8-56D6C2D38B24}">
  <dimension ref="A1:M88"/>
  <sheetViews>
    <sheetView view="pageBreakPreview" topLeftCell="A6" zoomScaleNormal="100" zoomScaleSheetLayoutView="100" workbookViewId="0">
      <selection activeCell="J51" sqref="J51"/>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42"/>
      <c r="B1" s="142"/>
      <c r="C1" s="1" t="s">
        <v>32</v>
      </c>
    </row>
    <row r="2" spans="1:11">
      <c r="A2" s="142"/>
      <c r="B2" s="142"/>
      <c r="C2" s="2" t="s">
        <v>33</v>
      </c>
      <c r="H2" s="3" t="s">
        <v>0</v>
      </c>
      <c r="I2" s="59" t="s">
        <v>56</v>
      </c>
      <c r="J2" s="3" t="s">
        <v>1</v>
      </c>
      <c r="K2" s="60">
        <v>45415</v>
      </c>
    </row>
    <row r="3" spans="1:11">
      <c r="A3" s="142"/>
      <c r="B3" s="142"/>
      <c r="C3" s="5" t="s">
        <v>2</v>
      </c>
      <c r="D3" s="168" t="s">
        <v>55</v>
      </c>
      <c r="E3" s="169"/>
      <c r="H3" s="22"/>
      <c r="I3" s="6"/>
      <c r="J3" s="6"/>
      <c r="K3" s="6"/>
    </row>
    <row r="4" spans="1:11">
      <c r="A4" s="142"/>
      <c r="B4" s="142"/>
      <c r="C4" s="5" t="s">
        <v>5</v>
      </c>
      <c r="D4" s="56">
        <v>114125</v>
      </c>
      <c r="H4" s="3" t="s">
        <v>4</v>
      </c>
      <c r="I4" s="59" t="s">
        <v>65</v>
      </c>
      <c r="J4" s="3" t="s">
        <v>1</v>
      </c>
      <c r="K4" s="60">
        <v>45454</v>
      </c>
    </row>
    <row r="5" spans="1:11">
      <c r="A5" s="142"/>
      <c r="B5" s="142"/>
      <c r="C5" s="10"/>
    </row>
    <row r="6" spans="1:11" ht="15.75" thickBot="1">
      <c r="H6" s="24"/>
      <c r="I6" s="24"/>
    </row>
    <row r="7" spans="1:11" ht="15.75" thickBot="1">
      <c r="B7" s="164" t="s">
        <v>22</v>
      </c>
      <c r="C7" s="165"/>
      <c r="D7" s="139" t="s">
        <v>8</v>
      </c>
      <c r="E7" s="153" t="s">
        <v>10</v>
      </c>
      <c r="F7" s="154"/>
      <c r="G7" s="154"/>
      <c r="H7" s="155"/>
      <c r="I7" s="24"/>
    </row>
    <row r="8" spans="1:11" ht="15.75" thickBot="1">
      <c r="B8" s="27" t="s">
        <v>17</v>
      </c>
      <c r="C8" s="166" t="s">
        <v>21</v>
      </c>
      <c r="D8" s="140"/>
      <c r="E8" s="150" t="s">
        <v>14</v>
      </c>
      <c r="F8" s="152"/>
      <c r="G8" s="150" t="s">
        <v>15</v>
      </c>
      <c r="H8" s="151"/>
      <c r="I8" s="24"/>
    </row>
    <row r="9" spans="1:11" ht="15.75" thickBot="1">
      <c r="B9" s="57" t="s">
        <v>20</v>
      </c>
      <c r="C9" s="167"/>
      <c r="D9" s="141"/>
      <c r="E9" s="12" t="s">
        <v>11</v>
      </c>
      <c r="F9" s="20" t="s">
        <v>12</v>
      </c>
      <c r="G9" s="12" t="s">
        <v>11</v>
      </c>
      <c r="H9" s="58" t="s">
        <v>12</v>
      </c>
      <c r="I9" s="24"/>
    </row>
    <row r="10" spans="1:11" hidden="1">
      <c r="B10" s="35">
        <v>0</v>
      </c>
      <c r="C10" s="49"/>
      <c r="D10" s="53" t="s">
        <v>23</v>
      </c>
      <c r="E10" s="29">
        <v>0</v>
      </c>
      <c r="F10" s="30">
        <v>0</v>
      </c>
      <c r="G10" s="42"/>
      <c r="H10" s="41"/>
      <c r="I10" s="24"/>
    </row>
    <row r="11" spans="1:11" hidden="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hidden="1">
      <c r="B12" s="36">
        <v>0</v>
      </c>
      <c r="C12" s="51"/>
      <c r="D12" s="54" t="s">
        <v>23</v>
      </c>
      <c r="E12" s="31">
        <v>0</v>
      </c>
      <c r="F12" s="32">
        <v>0</v>
      </c>
      <c r="G12" s="44"/>
      <c r="H12" s="40"/>
      <c r="I12" s="24"/>
    </row>
    <row r="13" spans="1:11" hidden="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hidden="1">
      <c r="B14" s="36">
        <v>0</v>
      </c>
      <c r="C14" s="51"/>
      <c r="D14" s="54" t="s">
        <v>23</v>
      </c>
      <c r="E14" s="31">
        <v>0</v>
      </c>
      <c r="F14" s="32">
        <v>0</v>
      </c>
      <c r="G14" s="44"/>
      <c r="H14" s="40"/>
      <c r="I14" s="24"/>
    </row>
    <row r="15" spans="1:11" hidden="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116">
        <v>11</v>
      </c>
      <c r="C16" s="51"/>
      <c r="D16" s="54">
        <v>1350</v>
      </c>
      <c r="E16" s="118">
        <v>1</v>
      </c>
      <c r="F16" s="120">
        <v>8</v>
      </c>
      <c r="G16" s="44"/>
      <c r="H16" s="40"/>
      <c r="I16" s="24"/>
    </row>
    <row r="17" spans="1:9">
      <c r="B17" s="38"/>
      <c r="C17" s="50">
        <f>IF(D16="x",0,ROUND(AVERAGE(B16,B18)*($D16-$D18)*(1/9),0))</f>
        <v>47</v>
      </c>
      <c r="D17" s="47"/>
      <c r="E17" s="25"/>
      <c r="F17" s="28"/>
      <c r="G17" s="43">
        <f>IF(D16="X",0,IF(E16=0,IF(E18=0,0,MAX(ROUND((AVERAGE(E16,E18))*($D16-$D18)*(1/27),0),1)),MAX(ROUND((AVERAGE(E16,E18))*($D16-$D18)*(1/27),0),1)))</f>
        <v>2</v>
      </c>
      <c r="H17" s="39">
        <f>IF(D16="X",0,IF(F16=0,IF(F18=0,0,MAX(ROUND((AVERAGE(F16,F18))*($D16-$D18)*(1/27),0),1)),MAX(ROUND((AVERAGE(F16,F18))*($D16-$D18)*(1/27),0),1)))</f>
        <v>9</v>
      </c>
      <c r="I17" s="24"/>
    </row>
    <row r="18" spans="1:9">
      <c r="B18" s="116">
        <v>16</v>
      </c>
      <c r="C18" s="131"/>
      <c r="D18" s="54">
        <v>1319</v>
      </c>
      <c r="E18" s="118">
        <v>3</v>
      </c>
      <c r="F18" s="120">
        <v>7</v>
      </c>
      <c r="G18" s="132"/>
      <c r="H18" s="133"/>
      <c r="I18" s="24"/>
    </row>
    <row r="19" spans="1:9" ht="15.75" thickBot="1">
      <c r="B19" s="127"/>
      <c r="C19" s="50">
        <f>IF(D18="x",0,ROUND(AVERAGE(B18,B20)*($D18-$D20)*(1/9),0))</f>
        <v>31</v>
      </c>
      <c r="D19" s="128"/>
      <c r="E19" s="129"/>
      <c r="F19" s="130"/>
      <c r="G19" s="43">
        <f>IF(D18="X",0,IF(E18=0,IF(E20=0,0,MAX(ROUND((AVERAGE(E18,E20))*($D18-$D20)*(1/27),0),1)),MAX(ROUND((AVERAGE(E18,E20))*($D18-$D20)*(1/27),0),1)))</f>
        <v>1</v>
      </c>
      <c r="H19" s="39">
        <f>IF(D18="X",0,IF(F18=0,IF(F20=0,0,MAX(ROUND((AVERAGE(F18,F20))*($D18-$D20)*(1/27),0),1)),MAX(ROUND((AVERAGE(F18,F20))*($D18-$D20)*(1/27),0),1)))</f>
        <v>5</v>
      </c>
      <c r="I19" s="24"/>
    </row>
    <row r="20" spans="1:9" ht="15.75" hidden="1" thickBot="1">
      <c r="B20" s="117">
        <v>13</v>
      </c>
      <c r="C20" s="51"/>
      <c r="D20" s="55">
        <v>1300</v>
      </c>
      <c r="E20" s="115">
        <v>1</v>
      </c>
      <c r="F20" s="119">
        <v>7</v>
      </c>
      <c r="G20" s="44"/>
      <c r="H20" s="40"/>
      <c r="I20" s="24"/>
    </row>
    <row r="21" spans="1:9" ht="15.75" thickBot="1">
      <c r="A21" s="24"/>
      <c r="B21" s="24"/>
      <c r="C21" s="48">
        <f>SUM(C16:C20)</f>
        <v>78</v>
      </c>
      <c r="D21" s="163" t="s">
        <v>60</v>
      </c>
      <c r="E21" s="163"/>
      <c r="F21" s="163"/>
      <c r="G21" s="45">
        <f>SUM(G16:G20)</f>
        <v>3</v>
      </c>
      <c r="H21" s="46">
        <f>SUM(H10:H20)</f>
        <v>14</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64" t="s">
        <v>22</v>
      </c>
      <c r="C24" s="165"/>
      <c r="D24" s="139" t="s">
        <v>8</v>
      </c>
      <c r="E24" s="153" t="s">
        <v>10</v>
      </c>
      <c r="F24" s="154"/>
      <c r="G24" s="154"/>
      <c r="H24" s="155"/>
      <c r="I24" s="24"/>
    </row>
    <row r="25" spans="1:9" ht="15.75" thickBot="1">
      <c r="A25" s="24"/>
      <c r="B25" s="27" t="s">
        <v>17</v>
      </c>
      <c r="C25" s="166" t="s">
        <v>21</v>
      </c>
      <c r="D25" s="140"/>
      <c r="E25" s="150" t="s">
        <v>14</v>
      </c>
      <c r="F25" s="152"/>
      <c r="G25" s="150" t="s">
        <v>15</v>
      </c>
      <c r="H25" s="151"/>
      <c r="I25" s="24"/>
    </row>
    <row r="26" spans="1:9" ht="15.75" thickBot="1">
      <c r="A26" s="24"/>
      <c r="B26" s="57" t="s">
        <v>20</v>
      </c>
      <c r="C26" s="167"/>
      <c r="D26" s="141"/>
      <c r="E26" s="12" t="s">
        <v>11</v>
      </c>
      <c r="F26" s="20" t="s">
        <v>12</v>
      </c>
      <c r="G26" s="12" t="s">
        <v>11</v>
      </c>
      <c r="H26" s="58" t="s">
        <v>12</v>
      </c>
      <c r="I26" s="24"/>
    </row>
    <row r="27" spans="1:9" hidden="1">
      <c r="A27" s="24"/>
      <c r="B27" s="35">
        <v>0</v>
      </c>
      <c r="C27" s="49"/>
      <c r="D27" s="53" t="s">
        <v>23</v>
      </c>
      <c r="E27" s="29">
        <v>0</v>
      </c>
      <c r="F27" s="30">
        <v>0</v>
      </c>
      <c r="G27" s="42"/>
      <c r="H27" s="41"/>
      <c r="I27" s="24"/>
    </row>
    <row r="28" spans="1:9" hidden="1">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hidden="1">
      <c r="A29" s="24"/>
      <c r="B29" s="36">
        <v>0</v>
      </c>
      <c r="C29" s="51"/>
      <c r="D29" s="54" t="s">
        <v>23</v>
      </c>
      <c r="E29" s="31">
        <v>0</v>
      </c>
      <c r="F29" s="32">
        <v>0</v>
      </c>
      <c r="G29" s="44"/>
      <c r="H29" s="40"/>
      <c r="I29" s="24"/>
    </row>
    <row r="30" spans="1:9" hidden="1">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11</v>
      </c>
      <c r="C31" s="51"/>
      <c r="D31" s="54">
        <v>1394.67</v>
      </c>
      <c r="E31" s="31">
        <v>1</v>
      </c>
      <c r="F31" s="32">
        <v>24</v>
      </c>
      <c r="G31" s="44"/>
      <c r="H31" s="40"/>
      <c r="I31" s="125" t="s">
        <v>64</v>
      </c>
    </row>
    <row r="32" spans="1:9">
      <c r="A32" s="24"/>
      <c r="B32" s="38"/>
      <c r="C32" s="50"/>
      <c r="D32" s="47"/>
      <c r="E32" s="25"/>
      <c r="F32" s="28"/>
      <c r="G32" s="43"/>
      <c r="H32" s="39"/>
      <c r="I32" s="125"/>
    </row>
    <row r="33" spans="1:9">
      <c r="A33" s="24"/>
      <c r="B33" s="116">
        <v>14</v>
      </c>
      <c r="C33" s="51"/>
      <c r="D33" s="54">
        <v>1394.67</v>
      </c>
      <c r="E33" s="118">
        <v>1</v>
      </c>
      <c r="F33" s="120">
        <v>6</v>
      </c>
      <c r="G33" s="44"/>
      <c r="H33" s="40"/>
      <c r="I33" s="125" t="s">
        <v>63</v>
      </c>
    </row>
    <row r="34" spans="1:9">
      <c r="B34" s="38"/>
      <c r="C34" s="50">
        <f>IF(D33="x",0,ROUND(AVERAGE(B33,(B35-4))*($D33-$D35)*(1/9),0))</f>
        <v>22</v>
      </c>
      <c r="D34" s="47"/>
      <c r="E34" s="25"/>
      <c r="F34" s="28"/>
      <c r="G34" s="43">
        <f>IF(D33="X",0,IF(E33=0,IF(E35=0,0,MAX(ROUND((AVERAGE(E33,E35))*($D33-$D35)*(1/27),0),1)),MAX(ROUND((AVERAGE(E33,E35))*($D33-$D35)*(1/27),0),1)))</f>
        <v>1</v>
      </c>
      <c r="H34" s="39">
        <f>IF(D33="X",0,IF(F33=0,IF(F35=0,0,MAX(ROUND((AVERAGE(F33,F35))*($D33-$D35)*(1/27),0),1)),MAX(ROUND((AVERAGE(F33,F35))*($D33-$D35)*(1/27),0),1)))</f>
        <v>4</v>
      </c>
    </row>
    <row r="35" spans="1:9">
      <c r="B35" s="116">
        <v>10</v>
      </c>
      <c r="C35" s="51"/>
      <c r="D35" s="54">
        <v>1375</v>
      </c>
      <c r="E35" s="118">
        <v>1</v>
      </c>
      <c r="F35" s="32">
        <v>6</v>
      </c>
      <c r="G35" s="44"/>
      <c r="H35" s="40"/>
    </row>
    <row r="36" spans="1:9" ht="15.75" thickBot="1">
      <c r="B36" s="38"/>
      <c r="C36" s="50">
        <f>IF(D35="x",0,ROUND(AVERAGE(B35,B37)*($D35-$D37)*(1/9),0))</f>
        <v>29</v>
      </c>
      <c r="D36" s="47"/>
      <c r="E36" s="25"/>
      <c r="F36" s="28"/>
      <c r="G36" s="43">
        <f>IF(D35="X",0,IF(E35=0,IF(E37=0,0,MAX(ROUND((AVERAGE(E35,E37))*($D35-$D37)*(1/27),0),1)),MAX(ROUND((AVERAGE(E35,E37))*($D35-$D37)*(1/27),0),1)))</f>
        <v>1</v>
      </c>
      <c r="H36" s="39">
        <f>IF(D35="X",0,IF(F35=0,IF(F37=0,0,MAX(ROUND((AVERAGE(F35,F37))*($D35-$D37)*(1/27),0),1)),MAX(ROUND((AVERAGE(F35,F37))*($D35-$D37)*(1/27),0),1)))</f>
        <v>6</v>
      </c>
    </row>
    <row r="37" spans="1:9" ht="15.75" hidden="1" thickBot="1">
      <c r="B37" s="117">
        <v>11</v>
      </c>
      <c r="C37" s="52"/>
      <c r="D37" s="55">
        <v>1350</v>
      </c>
      <c r="E37" s="115">
        <v>1</v>
      </c>
      <c r="F37" s="119">
        <v>8</v>
      </c>
      <c r="G37" s="44"/>
      <c r="H37" s="40"/>
    </row>
    <row r="38" spans="1:9" ht="15.75" thickBot="1">
      <c r="B38" s="24"/>
      <c r="C38" s="48">
        <f>SUM(C27:C36)</f>
        <v>51</v>
      </c>
      <c r="D38" s="163" t="s">
        <v>61</v>
      </c>
      <c r="E38" s="163"/>
      <c r="F38" s="163"/>
      <c r="G38" s="45">
        <f>SUM(G27:G36)</f>
        <v>2</v>
      </c>
      <c r="H38" s="46">
        <f>SUM(H27:H37)</f>
        <v>10</v>
      </c>
    </row>
    <row r="40" spans="1:9" ht="15.75" thickBot="1"/>
    <row r="41" spans="1:9" ht="15.75" thickBot="1">
      <c r="A41" s="24"/>
      <c r="B41" s="164" t="s">
        <v>22</v>
      </c>
      <c r="C41" s="165"/>
      <c r="D41" s="139" t="s">
        <v>8</v>
      </c>
      <c r="E41" s="153" t="s">
        <v>10</v>
      </c>
      <c r="F41" s="154"/>
      <c r="G41" s="154"/>
      <c r="H41" s="155"/>
      <c r="I41" s="24"/>
    </row>
    <row r="42" spans="1:9" ht="15.75" thickBot="1">
      <c r="A42" s="24"/>
      <c r="B42" s="27" t="s">
        <v>17</v>
      </c>
      <c r="C42" s="166" t="s">
        <v>21</v>
      </c>
      <c r="D42" s="140"/>
      <c r="E42" s="150" t="s">
        <v>14</v>
      </c>
      <c r="F42" s="152"/>
      <c r="G42" s="150" t="s">
        <v>15</v>
      </c>
      <c r="H42" s="151"/>
      <c r="I42" s="24"/>
    </row>
    <row r="43" spans="1:9" ht="15.75" thickBot="1">
      <c r="A43" s="24"/>
      <c r="B43" s="57" t="s">
        <v>20</v>
      </c>
      <c r="C43" s="167"/>
      <c r="D43" s="141"/>
      <c r="E43" s="12" t="s">
        <v>11</v>
      </c>
      <c r="F43" s="20" t="s">
        <v>12</v>
      </c>
      <c r="G43" s="12" t="s">
        <v>11</v>
      </c>
      <c r="H43" s="58" t="s">
        <v>12</v>
      </c>
      <c r="I43" s="24"/>
    </row>
    <row r="44" spans="1:9" hidden="1">
      <c r="A44" s="24"/>
      <c r="B44" s="35">
        <v>0</v>
      </c>
      <c r="C44" s="49"/>
      <c r="D44" s="53" t="s">
        <v>23</v>
      </c>
      <c r="E44" s="29">
        <v>0</v>
      </c>
      <c r="F44" s="30">
        <v>0</v>
      </c>
      <c r="G44" s="42"/>
      <c r="H44" s="41"/>
      <c r="I44" s="24"/>
    </row>
    <row r="45" spans="1:9" hidden="1">
      <c r="A45" s="24"/>
      <c r="B45" s="38"/>
      <c r="C45" s="50">
        <f>IF(D44="x",0,ROUND(AVERAGE(B44,B46)*($D44-$D46)*(1/9),0))</f>
        <v>0</v>
      </c>
      <c r="D45" s="47"/>
      <c r="E45" s="25"/>
      <c r="F45" s="28"/>
      <c r="G45" s="43">
        <f>IF(D44="X",0,IF(E44=0,IF(E46=0,0,MAX(ROUND((AVERAGE(E44,E46))*($D44-$D46)*(1/27),0),1)),MAX(ROUND((AVERAGE(E44,E46))*($D44-$D46)*(1/27),0),1)))</f>
        <v>0</v>
      </c>
      <c r="H45" s="39">
        <f>IF(D44="X",0,IF(F44=0,IF(F46=0,0,MAX(ROUND((AVERAGE(F44,F46))*($D44-$D46)*(1/27),0),1)),MAX(ROUND((AVERAGE(F44,F46))*($D44-$D46)*(1/27),0),1)))</f>
        <v>0</v>
      </c>
      <c r="I45" s="24"/>
    </row>
    <row r="46" spans="1:9" hidden="1">
      <c r="A46" s="24"/>
      <c r="B46" s="36">
        <v>0</v>
      </c>
      <c r="C46" s="51"/>
      <c r="D46" s="54" t="s">
        <v>23</v>
      </c>
      <c r="E46" s="31">
        <v>0</v>
      </c>
      <c r="F46" s="32">
        <v>0</v>
      </c>
      <c r="G46" s="44"/>
      <c r="H46" s="40"/>
      <c r="I46" s="24"/>
    </row>
    <row r="47" spans="1:9" hidden="1">
      <c r="A47" s="24"/>
      <c r="B47" s="38"/>
      <c r="C47" s="50">
        <f>IF(D46="x",0,ROUND(AVERAGE(B46,B48)*($D46-$D48)*(1/9),0))</f>
        <v>0</v>
      </c>
      <c r="D47" s="47"/>
      <c r="E47" s="25"/>
      <c r="F47" s="28"/>
      <c r="G47" s="43">
        <f>IF(D46="X",0,IF(E46=0,IF(E48=0,0,MAX(ROUND((AVERAGE(E46,E48))*($D46-$D48)*(1/27),0),1)),MAX(ROUND((AVERAGE(E46,E48))*($D46-$D48)*(1/27),0),1)))</f>
        <v>0</v>
      </c>
      <c r="H47" s="39">
        <f>IF(D46="X",0,IF(F46=0,IF(F48=0,0,MAX(ROUND((AVERAGE(F46,F48))*($D46-$D48)*(1/27),0),1)),MAX(ROUND((AVERAGE(F46,F48))*($D46-$D48)*(1/27),0),1)))</f>
        <v>0</v>
      </c>
      <c r="I47" s="24"/>
    </row>
    <row r="48" spans="1:9" hidden="1">
      <c r="A48" s="24"/>
      <c r="B48" s="36">
        <v>0</v>
      </c>
      <c r="C48" s="51"/>
      <c r="D48" s="54" t="s">
        <v>23</v>
      </c>
      <c r="E48" s="31">
        <v>0</v>
      </c>
      <c r="F48" s="32">
        <v>0</v>
      </c>
      <c r="G48" s="44"/>
      <c r="H48" s="40"/>
      <c r="I48" s="24"/>
    </row>
    <row r="49" spans="1:9" hidden="1">
      <c r="A49" s="24"/>
      <c r="B49" s="38"/>
      <c r="C49" s="50">
        <f>IF(D48="x",0,ROUND(AVERAGE(B48,B50)*($D48-$D50)*(1/9),0))</f>
        <v>0</v>
      </c>
      <c r="D49" s="47"/>
      <c r="E49" s="25"/>
      <c r="F49" s="28"/>
      <c r="G49" s="43">
        <f>IF(D48="X",0,IF(E48=0,IF(E50=0,0,MAX(ROUND((AVERAGE(E48,E50))*($D48-$D50)*(1/27),0),1)),MAX(ROUND((AVERAGE(E48,E50))*($D48-$D50)*(1/27),0),1)))</f>
        <v>0</v>
      </c>
      <c r="H49" s="39">
        <f>IF(D48="X",0,IF(F48=0,IF(F50=0,0,MAX(ROUND((AVERAGE(F48,F50))*($D48-$D50)*(1/27),0),1)),MAX(ROUND((AVERAGE(F48,F50))*($D48-$D50)*(1/27),0),1)))</f>
        <v>0</v>
      </c>
      <c r="I49" s="24"/>
    </row>
    <row r="50" spans="1:9">
      <c r="A50" s="24"/>
      <c r="B50" s="36">
        <v>0</v>
      </c>
      <c r="C50" s="51"/>
      <c r="D50" s="54">
        <v>1450</v>
      </c>
      <c r="E50" s="31">
        <v>0</v>
      </c>
      <c r="F50" s="32">
        <v>0</v>
      </c>
      <c r="G50" s="44"/>
      <c r="H50" s="40"/>
      <c r="I50" s="24"/>
    </row>
    <row r="51" spans="1:9">
      <c r="B51" s="38"/>
      <c r="C51" s="50">
        <v>0</v>
      </c>
      <c r="D51" s="47"/>
      <c r="E51" s="25"/>
      <c r="F51" s="28"/>
      <c r="G51" s="43">
        <v>0</v>
      </c>
      <c r="H51" s="39">
        <v>0</v>
      </c>
    </row>
    <row r="52" spans="1:9">
      <c r="B52" s="116">
        <v>4</v>
      </c>
      <c r="C52" s="51"/>
      <c r="D52" s="54">
        <v>1427.5</v>
      </c>
      <c r="E52" s="118">
        <v>2</v>
      </c>
      <c r="F52" s="120">
        <v>0</v>
      </c>
      <c r="G52" s="44"/>
      <c r="H52" s="40"/>
      <c r="I52" s="126" t="s">
        <v>63</v>
      </c>
    </row>
    <row r="53" spans="1:9">
      <c r="B53" s="38"/>
      <c r="C53" s="50">
        <f>IF(D52="x",0,ROUND(AVERAGE(B52,B54)*($D52-$D54)*(1/9),0))</f>
        <v>27</v>
      </c>
      <c r="D53" s="47"/>
      <c r="E53" s="25"/>
      <c r="F53" s="28"/>
      <c r="G53" s="43">
        <f>IF(D52="X",0,IF(E52=0,IF(E54=0,0,MAX(ROUND((AVERAGE(E52,E54))*($D52-$D54)*(1/27),0),1)),MAX(ROUND((AVERAGE(E52,E54))*($D52-$D54)*(1/27),0),1)))</f>
        <v>2</v>
      </c>
      <c r="H53" s="39">
        <f>IF(D52="X",0,IF(F52=0,IF(F54=0,0,MAX(ROUND((AVERAGE(F52,F54))*($D52-$D54)*(1/27),0),1)),MAX(ROUND((AVERAGE(F52,F54))*($D52-$D54)*(1/27),0),1)))</f>
        <v>15</v>
      </c>
    </row>
    <row r="54" spans="1:9" ht="15.75" thickBot="1">
      <c r="A54" s="24"/>
      <c r="B54" s="36">
        <v>11</v>
      </c>
      <c r="C54" s="51"/>
      <c r="D54" s="54">
        <v>1394.67</v>
      </c>
      <c r="E54" s="31">
        <v>1</v>
      </c>
      <c r="F54" s="32">
        <v>24</v>
      </c>
      <c r="G54" s="44"/>
      <c r="H54" s="40"/>
      <c r="I54" s="125" t="s">
        <v>64</v>
      </c>
    </row>
    <row r="55" spans="1:9" ht="15.75" thickBot="1">
      <c r="B55" s="24"/>
      <c r="C55" s="48">
        <f>SUM(C44:C53)</f>
        <v>27</v>
      </c>
      <c r="D55" s="163" t="s">
        <v>62</v>
      </c>
      <c r="E55" s="163"/>
      <c r="F55" s="163"/>
      <c r="G55" s="45">
        <f>SUM(G44:G53)</f>
        <v>2</v>
      </c>
      <c r="H55" s="46">
        <f>SUM(H44:H53)</f>
        <v>15</v>
      </c>
    </row>
    <row r="56" spans="1:9">
      <c r="B56" s="24"/>
      <c r="C56" s="26"/>
      <c r="D56" s="98"/>
      <c r="E56" s="98"/>
      <c r="F56" s="98"/>
      <c r="G56" s="99"/>
      <c r="H56" s="99"/>
    </row>
    <row r="57" spans="1:9">
      <c r="B57" s="24"/>
      <c r="C57" s="26"/>
      <c r="D57" s="98"/>
      <c r="E57" s="98"/>
      <c r="F57" s="98"/>
      <c r="G57" s="99"/>
      <c r="H57" s="99"/>
    </row>
    <row r="58" spans="1:9" ht="15.75" hidden="1" thickBot="1">
      <c r="A58" s="24"/>
      <c r="B58" s="164" t="s">
        <v>22</v>
      </c>
      <c r="C58" s="165"/>
      <c r="D58" s="139" t="s">
        <v>8</v>
      </c>
      <c r="E58" s="153" t="s">
        <v>10</v>
      </c>
      <c r="F58" s="154"/>
      <c r="G58" s="154"/>
      <c r="H58" s="155"/>
      <c r="I58" s="24"/>
    </row>
    <row r="59" spans="1:9" ht="15.75" hidden="1" thickBot="1">
      <c r="A59" s="24"/>
      <c r="B59" s="27" t="s">
        <v>17</v>
      </c>
      <c r="C59" s="166" t="s">
        <v>21</v>
      </c>
      <c r="D59" s="140"/>
      <c r="E59" s="150" t="s">
        <v>14</v>
      </c>
      <c r="F59" s="152"/>
      <c r="G59" s="150" t="s">
        <v>15</v>
      </c>
      <c r="H59" s="151"/>
      <c r="I59" s="24"/>
    </row>
    <row r="60" spans="1:9" ht="15.75" hidden="1" thickBot="1">
      <c r="A60" s="24"/>
      <c r="B60" s="57" t="s">
        <v>20</v>
      </c>
      <c r="C60" s="167"/>
      <c r="D60" s="141"/>
      <c r="E60" s="12" t="s">
        <v>11</v>
      </c>
      <c r="F60" s="20" t="s">
        <v>12</v>
      </c>
      <c r="G60" s="12" t="s">
        <v>11</v>
      </c>
      <c r="H60" s="58" t="s">
        <v>12</v>
      </c>
      <c r="I60" s="24"/>
    </row>
    <row r="61" spans="1:9" hidden="1">
      <c r="A61" s="24"/>
      <c r="B61" s="35">
        <v>0</v>
      </c>
      <c r="C61" s="49"/>
      <c r="D61" s="53" t="s">
        <v>23</v>
      </c>
      <c r="E61" s="29">
        <v>0</v>
      </c>
      <c r="F61" s="30">
        <v>0</v>
      </c>
      <c r="G61" s="42"/>
      <c r="H61" s="41"/>
      <c r="I61" s="24"/>
    </row>
    <row r="62" spans="1:9" hidden="1">
      <c r="A62" s="24"/>
      <c r="B62" s="38"/>
      <c r="C62" s="50">
        <f>IF(D61="x",0,ROUND(AVERAGE(B61,B63)*($D61-$D63)*(1/9),0))</f>
        <v>0</v>
      </c>
      <c r="D62" s="47"/>
      <c r="E62" s="25"/>
      <c r="F62" s="28"/>
      <c r="G62" s="43">
        <f>IF(D61="X",0,IF(E61=0,IF(E63=0,0,MAX(ROUND((AVERAGE(E61,E63))*($D61-$D63)*(1/27),0),1)),MAX(ROUND((AVERAGE(E61,E63))*($D61-$D63)*(1/27),0),1)))</f>
        <v>0</v>
      </c>
      <c r="H62" s="39">
        <f>IF(D61="X",0,IF(F61=0,IF(F63=0,0,MAX(ROUND((AVERAGE(F61,F63))*($D61-$D63)*(1/27),0),1)),MAX(ROUND((AVERAGE(F61,F63))*($D61-$D63)*(1/27),0),1)))</f>
        <v>0</v>
      </c>
      <c r="I62" s="24"/>
    </row>
    <row r="63" spans="1:9" hidden="1">
      <c r="A63" s="24"/>
      <c r="B63" s="36">
        <v>0</v>
      </c>
      <c r="C63" s="51"/>
      <c r="D63" s="54" t="s">
        <v>23</v>
      </c>
      <c r="E63" s="31">
        <v>0</v>
      </c>
      <c r="F63" s="32">
        <v>0</v>
      </c>
      <c r="G63" s="44"/>
      <c r="H63" s="40"/>
      <c r="I63" s="24"/>
    </row>
    <row r="64" spans="1:9" hidden="1">
      <c r="A64" s="24"/>
      <c r="B64" s="38"/>
      <c r="C64" s="50">
        <f>IF(D63="x",0,ROUND(AVERAGE(B63,B65)*($D63-$D65)*(1/9),0))</f>
        <v>0</v>
      </c>
      <c r="D64" s="47"/>
      <c r="E64" s="25"/>
      <c r="F64" s="28"/>
      <c r="G64" s="43">
        <f>IF(D63="X",0,IF(E63=0,IF(E65=0,0,MAX(ROUND((AVERAGE(E63,E65))*($D63-$D65)*(1/27),0),1)),MAX(ROUND((AVERAGE(E63,E65))*($D63-$D65)*(1/27),0),1)))</f>
        <v>0</v>
      </c>
      <c r="H64" s="39">
        <f>IF(D63="X",0,IF(F63=0,IF(F65=0,0,MAX(ROUND((AVERAGE(F63,F65))*($D63-$D65)*(1/27),0),1)),MAX(ROUND((AVERAGE(F63,F65))*($D63-$D65)*(1/27),0),1)))</f>
        <v>0</v>
      </c>
      <c r="I64" s="24"/>
    </row>
    <row r="65" spans="1:9" hidden="1">
      <c r="A65" s="24"/>
      <c r="B65" s="36">
        <v>0</v>
      </c>
      <c r="C65" s="51"/>
      <c r="D65" s="54" t="s">
        <v>23</v>
      </c>
      <c r="E65" s="31">
        <v>0</v>
      </c>
      <c r="F65" s="32">
        <v>0</v>
      </c>
      <c r="G65" s="44"/>
      <c r="H65" s="40"/>
      <c r="I65" s="24"/>
    </row>
    <row r="66" spans="1:9" hidden="1">
      <c r="A66" s="24"/>
      <c r="B66" s="38"/>
      <c r="C66" s="50">
        <f>IF(D65="x",0,ROUND(AVERAGE(B65,B67)*($D65-$D67)*(1/9),0))</f>
        <v>0</v>
      </c>
      <c r="D66" s="47"/>
      <c r="E66" s="25"/>
      <c r="F66" s="28"/>
      <c r="G66" s="43">
        <f>IF(D65="X",0,IF(E65=0,IF(E67=0,0,MAX(ROUND((AVERAGE(E65,E67))*($D65-$D67)*(1/27),0),1)),MAX(ROUND((AVERAGE(E65,E67))*($D65-$D67)*(1/27),0),1)))</f>
        <v>0</v>
      </c>
      <c r="H66" s="39">
        <f>IF(D65="X",0,IF(F65=0,IF(F67=0,0,MAX(ROUND((AVERAGE(F65,F67))*($D65-$D67)*(1/27),0),1)),MAX(ROUND((AVERAGE(F65,F67))*($D65-$D67)*(1/27),0),1)))</f>
        <v>0</v>
      </c>
      <c r="I66" s="24"/>
    </row>
    <row r="67" spans="1:9" hidden="1">
      <c r="A67" s="24"/>
      <c r="B67" s="36">
        <v>0</v>
      </c>
      <c r="C67" s="51"/>
      <c r="D67" s="54" t="s">
        <v>23</v>
      </c>
      <c r="E67" s="31">
        <v>0</v>
      </c>
      <c r="F67" s="32">
        <v>0</v>
      </c>
      <c r="G67" s="44"/>
      <c r="H67" s="40"/>
      <c r="I67" s="24"/>
    </row>
    <row r="68" spans="1:9" hidden="1">
      <c r="B68" s="38"/>
      <c r="C68" s="50">
        <f>IF(D67="x",0,ROUND(AVERAGE(B67,B69)*($D67-$D69)*(1/9),0))</f>
        <v>0</v>
      </c>
      <c r="D68" s="47"/>
      <c r="E68" s="25"/>
      <c r="F68" s="28"/>
      <c r="G68" s="43">
        <f>IF(D67="X",0,IF(E67=0,IF(E69=0,0,MAX(ROUND((AVERAGE(E67,E69))*($D67-$D69)*(1/27),0),1)),MAX(ROUND((AVERAGE(E67,E69))*($D67-$D69)*(1/27),0),1)))</f>
        <v>0</v>
      </c>
      <c r="H68" s="39">
        <f>IF(D67="X",0,IF(F67=0,IF(F69=0,0,MAX(ROUND((AVERAGE(F67,F69))*($D67-$D69)*(1/27),0),1)),MAX(ROUND((AVERAGE(F67,F69))*($D67-$D69)*(1/27),0),1)))</f>
        <v>0</v>
      </c>
    </row>
    <row r="69" spans="1:9" hidden="1">
      <c r="B69" s="36">
        <v>0</v>
      </c>
      <c r="C69" s="51"/>
      <c r="D69" s="54">
        <v>1500</v>
      </c>
      <c r="E69" s="31">
        <v>0</v>
      </c>
      <c r="F69" s="32">
        <v>0</v>
      </c>
      <c r="G69" s="44"/>
      <c r="H69" s="40"/>
    </row>
    <row r="70" spans="1:9" ht="15.75" hidden="1" thickBot="1">
      <c r="B70" s="38"/>
      <c r="C70" s="50">
        <f>IF(D69="x",0,ROUND(AVERAGE(B69,B71)*($D69-$D71)*(1/9),0))</f>
        <v>0</v>
      </c>
      <c r="D70" s="47"/>
      <c r="E70" s="25"/>
      <c r="F70" s="28"/>
      <c r="G70" s="43">
        <f>IF(D69="X",0,IF(E69=0,IF(E71=0,0,MAX(ROUND((AVERAGE(E69,E71))*($D69-$D71)*(1/27),0),1)),MAX(ROUND((AVERAGE(E69,E71))*($D69-$D71)*(1/27),0),1)))</f>
        <v>0</v>
      </c>
      <c r="H70" s="39">
        <f>IF(D69="X",0,IF(F69=0,IF(F71=0,0,MAX(ROUND((AVERAGE(F69,F71))*($D69-$D71)*(1/27),0),1)),MAX(ROUND((AVERAGE(F69,F71))*($D69-$D71)*(1/27),0),1)))</f>
        <v>0</v>
      </c>
    </row>
    <row r="71" spans="1:9" ht="15.75" hidden="1" thickBot="1">
      <c r="A71" s="24"/>
      <c r="B71" s="36">
        <v>0</v>
      </c>
      <c r="C71" s="51"/>
      <c r="D71" s="54">
        <v>1475</v>
      </c>
      <c r="E71" s="31">
        <v>0</v>
      </c>
      <c r="F71" s="32">
        <v>0</v>
      </c>
      <c r="G71" s="44"/>
      <c r="H71" s="40"/>
      <c r="I71" s="24"/>
    </row>
    <row r="72" spans="1:9" ht="15.75" hidden="1" thickBot="1">
      <c r="B72" s="24"/>
      <c r="C72" s="48">
        <f>SUM(C61:C70)</f>
        <v>0</v>
      </c>
      <c r="D72" s="163" t="s">
        <v>54</v>
      </c>
      <c r="E72" s="163"/>
      <c r="F72" s="163"/>
      <c r="G72" s="45">
        <f>SUM(G61:G70)</f>
        <v>0</v>
      </c>
      <c r="H72" s="46">
        <f>SUM(H61:H70)</f>
        <v>0</v>
      </c>
    </row>
    <row r="73" spans="1:9">
      <c r="B73" s="24"/>
      <c r="C73" s="26"/>
      <c r="D73" s="98"/>
      <c r="E73" s="98"/>
      <c r="F73" s="98"/>
      <c r="G73" s="99"/>
      <c r="H73" s="99"/>
    </row>
    <row r="74" spans="1:9">
      <c r="B74" s="24"/>
      <c r="C74" s="26"/>
      <c r="D74" s="98"/>
      <c r="E74" s="98"/>
      <c r="F74" s="98"/>
      <c r="G74" s="99"/>
      <c r="H74" s="99"/>
    </row>
    <row r="75" spans="1:9">
      <c r="B75" s="24"/>
      <c r="C75" s="26"/>
      <c r="D75" s="98"/>
      <c r="E75" s="98"/>
      <c r="F75" s="98"/>
      <c r="G75" s="99"/>
      <c r="H75" s="99"/>
    </row>
    <row r="76" spans="1:9">
      <c r="A76" s="23" t="str">
        <f ca="1">CELL("filename")</f>
        <v>c:\users\jrizzi\appdata\local\bentley\projectwise\workingdir\ohiodot-pw.bentley.com_ohiodot-pw-02\jonas.rizzi@dot.ohio.gov\d0208275\[114125_Earthwork_Seeding.xlsx]EARTHWORK AUTOTABLE</v>
      </c>
    </row>
    <row r="79" spans="1:9">
      <c r="A79" s="170" t="s">
        <v>24</v>
      </c>
      <c r="B79" s="170"/>
      <c r="C79" s="170"/>
    </row>
    <row r="80" spans="1:9">
      <c r="A80" s="170"/>
      <c r="B80" s="170"/>
      <c r="C80" s="170"/>
    </row>
    <row r="82" spans="1:13">
      <c r="A82" s="171" t="s">
        <v>25</v>
      </c>
      <c r="B82" s="171"/>
      <c r="C82" s="171"/>
      <c r="D82" s="171"/>
      <c r="E82" s="171"/>
      <c r="F82" s="171"/>
      <c r="G82" s="171"/>
      <c r="H82" s="171"/>
      <c r="I82" s="171"/>
      <c r="J82" s="171"/>
      <c r="K82" s="171"/>
      <c r="L82" s="171"/>
      <c r="M82" s="171"/>
    </row>
    <row r="83" spans="1:13">
      <c r="A83" s="171"/>
      <c r="B83" s="171"/>
      <c r="C83" s="171"/>
      <c r="D83" s="171"/>
      <c r="E83" s="171"/>
      <c r="F83" s="171"/>
      <c r="G83" s="171"/>
      <c r="H83" s="171"/>
      <c r="I83" s="171"/>
      <c r="J83" s="171"/>
      <c r="K83" s="171"/>
      <c r="L83" s="171"/>
      <c r="M83" s="171"/>
    </row>
    <row r="84" spans="1:13">
      <c r="A84" s="171"/>
      <c r="B84" s="171"/>
      <c r="C84" s="171"/>
      <c r="D84" s="171"/>
      <c r="E84" s="171"/>
      <c r="F84" s="171"/>
      <c r="G84" s="171"/>
      <c r="H84" s="171"/>
      <c r="I84" s="171"/>
      <c r="J84" s="171"/>
      <c r="K84" s="171"/>
      <c r="L84" s="171"/>
      <c r="M84" s="171"/>
    </row>
    <row r="85" spans="1:13">
      <c r="A85" s="171"/>
      <c r="B85" s="171"/>
      <c r="C85" s="171"/>
      <c r="D85" s="171"/>
      <c r="E85" s="171"/>
      <c r="F85" s="171"/>
      <c r="G85" s="171"/>
      <c r="H85" s="171"/>
      <c r="I85" s="171"/>
      <c r="J85" s="171"/>
      <c r="K85" s="171"/>
      <c r="L85" s="171"/>
      <c r="M85" s="171"/>
    </row>
    <row r="86" spans="1:13">
      <c r="A86" s="171"/>
      <c r="B86" s="171"/>
      <c r="C86" s="171"/>
      <c r="D86" s="171"/>
      <c r="E86" s="171"/>
      <c r="F86" s="171"/>
      <c r="G86" s="171"/>
      <c r="H86" s="171"/>
      <c r="I86" s="171"/>
      <c r="J86" s="171"/>
      <c r="K86" s="171"/>
      <c r="L86" s="171"/>
      <c r="M86" s="171"/>
    </row>
    <row r="87" spans="1:13">
      <c r="A87" s="171"/>
      <c r="B87" s="171"/>
      <c r="C87" s="171"/>
      <c r="D87" s="171"/>
      <c r="E87" s="171"/>
      <c r="F87" s="171"/>
      <c r="G87" s="171"/>
      <c r="H87" s="171"/>
      <c r="I87" s="171"/>
      <c r="J87" s="171"/>
      <c r="K87" s="171"/>
      <c r="L87" s="171"/>
      <c r="M87" s="171"/>
    </row>
    <row r="88" spans="1:13">
      <c r="A88" s="171"/>
      <c r="B88" s="171"/>
      <c r="C88" s="171"/>
      <c r="D88" s="171"/>
      <c r="E88" s="171"/>
      <c r="F88" s="171"/>
      <c r="G88" s="171"/>
      <c r="H88" s="171"/>
      <c r="I88" s="171"/>
      <c r="J88" s="171"/>
      <c r="K88" s="171"/>
      <c r="L88" s="171"/>
      <c r="M88" s="171"/>
    </row>
  </sheetData>
  <mergeCells count="32">
    <mergeCell ref="D72:F72"/>
    <mergeCell ref="A79:C80"/>
    <mergeCell ref="A82:M88"/>
    <mergeCell ref="D55:F55"/>
    <mergeCell ref="B58:C58"/>
    <mergeCell ref="D58:D60"/>
    <mergeCell ref="E58:H58"/>
    <mergeCell ref="C59:C60"/>
    <mergeCell ref="E59:F59"/>
    <mergeCell ref="G59:H59"/>
    <mergeCell ref="D38:F38"/>
    <mergeCell ref="B41:C41"/>
    <mergeCell ref="D41:D43"/>
    <mergeCell ref="E41:H41"/>
    <mergeCell ref="C42:C43"/>
    <mergeCell ref="E42:F42"/>
    <mergeCell ref="G42:H42"/>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6" sqref="B6"/>
    </sheetView>
  </sheetViews>
  <sheetFormatPr defaultRowHeight="15"/>
  <cols>
    <col min="1" max="1" width="22" customWidth="1"/>
    <col min="2" max="2" width="28" customWidth="1"/>
  </cols>
  <sheetData>
    <row r="2" spans="1:2">
      <c r="A2" t="s">
        <v>26</v>
      </c>
      <c r="B2" t="s">
        <v>27</v>
      </c>
    </row>
    <row r="3" spans="1:2">
      <c r="B3" t="s">
        <v>28</v>
      </c>
    </row>
    <row r="4" spans="1:2">
      <c r="B4" t="s">
        <v>29</v>
      </c>
    </row>
    <row r="6" spans="1:2">
      <c r="A6" t="s">
        <v>31</v>
      </c>
      <c r="B6" t="s">
        <v>30</v>
      </c>
    </row>
  </sheetData>
  <pageMargins left="0.7" right="0.7" top="0.75" bottom="0.75" header="0.3" footer="0.3"/>
  <pageSetup paperSize="256"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OLD_Sheet1</vt:lpstr>
      <vt:lpstr>EARTHWORK AUTOTABLE</vt:lpstr>
      <vt:lpstr>S.R. 515</vt:lpstr>
      <vt:lpstr>VOID_P.15 - P.18</vt:lpstr>
      <vt:lpstr>VOID_P.19 - P.21</vt:lpstr>
      <vt:lpstr>Notes</vt:lpstr>
      <vt:lpstr>'EARTHWORK AUTOTABLE'!Print_Area</vt:lpstr>
      <vt:lpstr>OLD_Sheet1!Print_Area</vt:lpstr>
      <vt:lpstr>'S.R. 515'!Print_Area</vt:lpstr>
      <vt:lpstr>'VOID_P.15 - P.18'!Print_Area</vt:lpstr>
      <vt:lpstr>'VOID_P.19 - P.21'!Print_Area</vt:lpstr>
      <vt:lpstr>'S.R. 515'!Print_Titles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2024-06-12T17:23:44Z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