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filterPrivacy="1" defaultThemeVersion="124226"/>
  <xr:revisionPtr revIDLastSave="0" documentId="13_ncr:1_{46C7321D-5114-470A-8629-F8CBD59AE68B}" xr6:coauthVersionLast="47" xr6:coauthVersionMax="47" xr10:uidLastSave="{00000000-0000-0000-0000-000000000000}"/>
  <bookViews>
    <workbookView xWindow="28680" yWindow="-120" windowWidth="29040" windowHeight="15720" firstSheet="1" activeTab="1" xr2:uid="{00000000-000D-0000-FFFF-FFFF00000000}"/>
  </bookViews>
  <sheets>
    <sheet name="OLD_Sheet1" sheetId="1" state="hidden" r:id="rId1"/>
    <sheet name="Unclassified Excavation" sheetId="17" r:id="rId2"/>
    <sheet name="EARTHWORK AUTOTABLE" sheetId="13" r:id="rId3"/>
    <sheet name="Notes" sheetId="5" r:id="rId4"/>
  </sheets>
  <definedNames>
    <definedName name="_xlnm.Print_Area" localSheetId="2">'EARTHWORK AUTOTABLE'!$B$2:$E$11</definedName>
    <definedName name="_xlnm.Print_Area" localSheetId="0">OLD_Sheet1!$A$1:$J$48</definedName>
    <definedName name="_xlnm.Print_Area" localSheetId="1">'Unclassified Excavation'!$A$1:$G$33</definedName>
    <definedName name="_xlnm.Print_Titles" localSheetId="1">'Unclassified Excavation'!$7:$8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17" l="1"/>
  <c r="C12" i="17" l="1"/>
  <c r="C33" i="17"/>
  <c r="E33" i="17"/>
  <c r="G12" i="17" l="1"/>
  <c r="G26" i="17"/>
  <c r="G24" i="17"/>
  <c r="E26" i="17"/>
  <c r="E24" i="17"/>
  <c r="C26" i="17"/>
  <c r="C24" i="17"/>
  <c r="G146" i="17" l="1"/>
  <c r="E146" i="17"/>
  <c r="C146" i="17"/>
  <c r="G144" i="17"/>
  <c r="E144" i="17"/>
  <c r="C144" i="17"/>
  <c r="G142" i="17"/>
  <c r="E142" i="17"/>
  <c r="C142" i="17"/>
  <c r="G140" i="17"/>
  <c r="E140" i="17"/>
  <c r="C140" i="17"/>
  <c r="G138" i="17"/>
  <c r="E138" i="17"/>
  <c r="C138" i="17"/>
  <c r="G136" i="17"/>
  <c r="E136" i="17"/>
  <c r="C136" i="17"/>
  <c r="G134" i="17"/>
  <c r="E134" i="17"/>
  <c r="C134" i="17"/>
  <c r="G132" i="17"/>
  <c r="E132" i="17"/>
  <c r="C132" i="17"/>
  <c r="G130" i="17"/>
  <c r="E130" i="17"/>
  <c r="C130" i="17"/>
  <c r="G128" i="17"/>
  <c r="E128" i="17"/>
  <c r="C128" i="17"/>
  <c r="G126" i="17"/>
  <c r="E126" i="17"/>
  <c r="C126" i="17"/>
  <c r="G124" i="17"/>
  <c r="E124" i="17"/>
  <c r="C124" i="17"/>
  <c r="G122" i="17"/>
  <c r="E122" i="17"/>
  <c r="C122" i="17"/>
  <c r="G120" i="17"/>
  <c r="E120" i="17"/>
  <c r="C120" i="17"/>
  <c r="G118" i="17"/>
  <c r="E118" i="17"/>
  <c r="C118" i="17"/>
  <c r="G116" i="17"/>
  <c r="E116" i="17"/>
  <c r="C116" i="17"/>
  <c r="G114" i="17"/>
  <c r="E114" i="17"/>
  <c r="C114" i="17"/>
  <c r="G112" i="17"/>
  <c r="E112" i="17"/>
  <c r="C112" i="17"/>
  <c r="G110" i="17"/>
  <c r="E110" i="17"/>
  <c r="C110" i="17"/>
  <c r="G108" i="17"/>
  <c r="E108" i="17"/>
  <c r="C108" i="17"/>
  <c r="G106" i="17"/>
  <c r="E106" i="17"/>
  <c r="C106" i="17"/>
  <c r="G104" i="17"/>
  <c r="E104" i="17"/>
  <c r="C104" i="17"/>
  <c r="G102" i="17"/>
  <c r="E102" i="17"/>
  <c r="C102" i="17"/>
  <c r="G100" i="17"/>
  <c r="E100" i="17"/>
  <c r="C100" i="17"/>
  <c r="G98" i="17"/>
  <c r="E98" i="17"/>
  <c r="C98" i="17"/>
  <c r="G96" i="17"/>
  <c r="E96" i="17"/>
  <c r="C96" i="17"/>
  <c r="G94" i="17"/>
  <c r="E94" i="17"/>
  <c r="C94" i="17"/>
  <c r="G92" i="17"/>
  <c r="E92" i="17"/>
  <c r="C92" i="17"/>
  <c r="G90" i="17"/>
  <c r="E90" i="17"/>
  <c r="C90" i="17"/>
  <c r="G88" i="17"/>
  <c r="E88" i="17"/>
  <c r="C88" i="17"/>
  <c r="G86" i="17"/>
  <c r="E86" i="17"/>
  <c r="C86" i="17"/>
  <c r="G84" i="17"/>
  <c r="E84" i="17"/>
  <c r="C84" i="17"/>
  <c r="G82" i="17"/>
  <c r="E82" i="17"/>
  <c r="C82" i="17"/>
  <c r="G80" i="17"/>
  <c r="E80" i="17"/>
  <c r="C80" i="17"/>
  <c r="G78" i="17"/>
  <c r="E78" i="17"/>
  <c r="C78" i="17"/>
  <c r="G76" i="17"/>
  <c r="E76" i="17"/>
  <c r="C76" i="17"/>
  <c r="G74" i="17"/>
  <c r="E74" i="17"/>
  <c r="C74" i="17"/>
  <c r="G72" i="17"/>
  <c r="E72" i="17"/>
  <c r="C72" i="17"/>
  <c r="G70" i="17"/>
  <c r="E70" i="17"/>
  <c r="C70" i="17"/>
  <c r="G68" i="17"/>
  <c r="E68" i="17"/>
  <c r="C68" i="17"/>
  <c r="G66" i="17"/>
  <c r="E66" i="17"/>
  <c r="C66" i="17"/>
  <c r="G64" i="17"/>
  <c r="E64" i="17"/>
  <c r="C64" i="17"/>
  <c r="G62" i="17"/>
  <c r="E62" i="17"/>
  <c r="C62" i="17"/>
  <c r="G60" i="17"/>
  <c r="E60" i="17"/>
  <c r="C60" i="17"/>
  <c r="G58" i="17"/>
  <c r="E58" i="17"/>
  <c r="C58" i="17"/>
  <c r="G56" i="17"/>
  <c r="E56" i="17"/>
  <c r="C56" i="17"/>
  <c r="G54" i="17"/>
  <c r="E54" i="17"/>
  <c r="C54" i="17"/>
  <c r="G52" i="17"/>
  <c r="E52" i="17"/>
  <c r="C52" i="17"/>
  <c r="G50" i="17"/>
  <c r="E50" i="17"/>
  <c r="C50" i="17"/>
  <c r="G48" i="17"/>
  <c r="E48" i="17"/>
  <c r="C48" i="17"/>
  <c r="G46" i="17"/>
  <c r="E46" i="17"/>
  <c r="C46" i="17"/>
  <c r="G44" i="17"/>
  <c r="E44" i="17"/>
  <c r="C44" i="17"/>
  <c r="G42" i="17"/>
  <c r="E42" i="17"/>
  <c r="C42" i="17"/>
  <c r="G28" i="17"/>
  <c r="G33" i="17" s="1"/>
  <c r="E28" i="17"/>
  <c r="C28" i="17"/>
  <c r="G22" i="17"/>
  <c r="E22" i="17"/>
  <c r="C22" i="17"/>
  <c r="G20" i="17"/>
  <c r="E20" i="17"/>
  <c r="C20" i="17"/>
  <c r="G18" i="17"/>
  <c r="E18" i="17"/>
  <c r="C18" i="17"/>
  <c r="G16" i="17"/>
  <c r="C16" i="17"/>
  <c r="G14" i="17"/>
  <c r="E14" i="17"/>
  <c r="C14" i="17"/>
  <c r="E12" i="17"/>
  <c r="D11" i="13" l="1"/>
  <c r="C11" i="13"/>
  <c r="D14" i="1" l="1"/>
  <c r="D12" i="1"/>
  <c r="B35" i="1"/>
  <c r="D36" i="1" s="1"/>
  <c r="A35" i="1"/>
  <c r="C36" i="1" s="1"/>
  <c r="B33" i="1"/>
  <c r="A33" i="1"/>
  <c r="B31" i="1"/>
  <c r="A31" i="1"/>
  <c r="B29" i="1"/>
  <c r="A29" i="1"/>
  <c r="B27" i="1"/>
  <c r="A27" i="1"/>
  <c r="C28" i="1" s="1"/>
  <c r="B25" i="1"/>
  <c r="D24" i="1" s="1"/>
  <c r="A25" i="1"/>
  <c r="A23" i="1"/>
  <c r="B19" i="1"/>
  <c r="B17" i="1"/>
  <c r="D18" i="1" s="1"/>
  <c r="A17" i="1"/>
  <c r="C18" i="1" s="1"/>
  <c r="A15" i="1"/>
  <c r="C16" i="1" s="1"/>
  <c r="A13" i="1"/>
  <c r="C12" i="1" s="1"/>
  <c r="E12" i="1" s="1"/>
  <c r="J12" i="1"/>
  <c r="J36" i="1"/>
  <c r="I36" i="1"/>
  <c r="J34" i="1"/>
  <c r="I34" i="1"/>
  <c r="J32" i="1"/>
  <c r="I32" i="1"/>
  <c r="J30" i="1"/>
  <c r="I30" i="1"/>
  <c r="J28" i="1"/>
  <c r="I28" i="1"/>
  <c r="J26" i="1"/>
  <c r="I26" i="1"/>
  <c r="J24" i="1"/>
  <c r="I24" i="1"/>
  <c r="J18" i="1"/>
  <c r="I18" i="1"/>
  <c r="J16" i="1"/>
  <c r="I16" i="1"/>
  <c r="J14" i="1"/>
  <c r="I14" i="1"/>
  <c r="I12" i="1"/>
  <c r="J2" i="1"/>
  <c r="E11" i="13" l="1"/>
  <c r="D34" i="1"/>
  <c r="D32" i="1"/>
  <c r="C26" i="1"/>
  <c r="C34" i="1"/>
  <c r="E34" i="1" s="1"/>
  <c r="E36" i="1"/>
  <c r="E18" i="1"/>
  <c r="D30" i="1"/>
  <c r="C14" i="1"/>
  <c r="E14" i="1" s="1"/>
  <c r="C32" i="1"/>
  <c r="C24" i="1"/>
  <c r="E24" i="1" s="1"/>
  <c r="D26" i="1"/>
  <c r="E26" i="1" s="1"/>
  <c r="D16" i="1"/>
  <c r="E16" i="1" s="1"/>
  <c r="D28" i="1"/>
  <c r="E28" i="1" s="1"/>
  <c r="C30" i="1"/>
  <c r="E32" i="1" l="1"/>
  <c r="E30" i="1"/>
  <c r="E39" i="1"/>
</calcChain>
</file>

<file path=xl/sharedStrings.xml><?xml version="1.0" encoding="utf-8"?>
<sst xmlns="http://schemas.openxmlformats.org/spreadsheetml/2006/main" count="69" uniqueCount="54">
  <si>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</si>
  <si>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</si>
  <si>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</si>
  <si>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</si>
  <si>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</si>
  <si>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</si>
  <si>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</si>
  <si>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</si>
  <si>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</si>
  <si>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</si>
  <si>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</si>
  <si>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</si>
  <si>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</si>
  <si>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</si>
  <si>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</si>
  <si>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</si>
  <si>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</si>
  <si>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</si>
  <si>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</si>
  <si>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</si>
  <si>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</si>
  <si>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</si>
  <si>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</si>
  <si>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</si>
  <si>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</si>
  <si>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</si>
  <si>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</si>
  <si>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STATION</t>
  </si>
  <si>
    <t>EARTHWORK AND SEEDING TABLE</t>
  </si>
  <si>
    <t>SHEET NO.</t>
  </si>
  <si>
    <t>EMBANKEMENT</t>
  </si>
  <si>
    <t>SEEDING AND MULCHING</t>
  </si>
  <si>
    <t>CY YD</t>
  </si>
  <si>
    <t>CU YD</t>
  </si>
  <si>
    <t>TOTAL CARRIED TO GENERAL SUMMARY</t>
  </si>
  <si>
    <t>EXCAVATION</t>
  </si>
  <si>
    <t>Calculated by:</t>
  </si>
  <si>
    <t>Checked by:</t>
  </si>
  <si>
    <t>Item 503, Unclassified Excavation, As Per Plan - Plan Note Quantities</t>
  </si>
  <si>
    <t>ITEM 503</t>
  </si>
  <si>
    <t>ITEM 203</t>
  </si>
  <si>
    <t>UNCLASSIFIED EXCAVATION, 
AS PER PLAN</t>
  </si>
  <si>
    <t>GRANULAR MATERIAL, TYPE B</t>
  </si>
  <si>
    <t>EMBANKMENT</t>
  </si>
  <si>
    <t>END AREA (SQ FT)</t>
  </si>
  <si>
    <t>VOLUME (CU YD)</t>
  </si>
  <si>
    <t>TOTALS</t>
  </si>
  <si>
    <t>BACK</t>
  </si>
  <si>
    <t>SEE EARTHWORK QUANTITIES</t>
  </si>
  <si>
    <t>AHEAD</t>
  </si>
  <si>
    <t>REV.</t>
  </si>
  <si>
    <t>JAR</t>
  </si>
  <si>
    <t>HOL-515-0.15</t>
  </si>
  <si>
    <t>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</si>
</sst>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quot;+&quot;00.00"/>
  </numFmts>
  <fonts count="15">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10"/>
      <name val="Arial"/>
      <family val="2"/>
    </font>
    <font>
      <b/>
      <sz val="10"/>
      <name val="Arial"/>
      <family val="2"/>
    </font>
    <font>
      <b/>
      <sz val="10"/>
      <color indexed="10"/>
      <name val="Arial"/>
      <family val="2"/>
    </font>
    <font>
      <b/>
      <sz val="12"/>
      <name val="Arial"/>
      <family val="2"/>
    </font>
    <font>
      <b/>
      <sz val="14"/>
      <name val="Arial"/>
      <family val="2"/>
    </font>
    <font>
      <i/>
      <sz val="10"/>
      <name val="Arial"/>
      <family val="2"/>
    </font>
    <font>
      <b/>
      <sz val="10"/>
      <color rgb="FFFF0000"/>
      <name val="Arial"/>
      <family val="2"/>
    </font>
  </fonts>
  <fills count="11">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indexed="9"/>
      </patternFill>
    </fill>
    <fill>
      <patternFill patternType="gray125">
        <fgColor indexed="47"/>
        <bgColor indexed="9"/>
      </patternFill>
    </fill>
    <fill>
      <patternFill patternType="solid">
        <fgColor theme="9" tint="0.79998168889431442"/>
        <bgColor indexed="64"/>
      </patternFill>
    </fill>
    <fill>
      <patternFill patternType="lightTrellis">
        <fgColor theme="0" tint="-0.24994659260841701"/>
        <bgColor indexed="9"/>
      </patternFill>
    </fill>
  </fills>
  <borders count="41">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xf numFmtId="0" fontId="8" fillId="0" borderId="0"/>
  </cellStyleXfs>
  <cellXfs count="100">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165" fontId="8" fillId="0" borderId="0" xfId="4" applyNumberFormat="1"/>
    <xf numFmtId="0" fontId="8" fillId="0" borderId="0" xfId="4"/>
    <xf numFmtId="0" fontId="8" fillId="0" borderId="0" xfId="4" applyAlignment="1">
      <alignment horizontal="center"/>
    </xf>
    <xf numFmtId="0" fontId="10" fillId="8" borderId="4" xfId="4" applyFont="1" applyFill="1" applyBorder="1"/>
    <xf numFmtId="0" fontId="10" fillId="0" borderId="0" xfId="4" applyFont="1"/>
    <xf numFmtId="0" fontId="4" fillId="0" borderId="0" xfId="4" applyFont="1"/>
    <xf numFmtId="0" fontId="11" fillId="0" borderId="23" xfId="4" applyFont="1" applyBorder="1" applyAlignment="1">
      <alignment horizontal="center" vertical="center"/>
    </xf>
    <xf numFmtId="0" fontId="8" fillId="0" borderId="7" xfId="4" applyBorder="1" applyAlignment="1">
      <alignment horizontal="center" vertical="center"/>
    </xf>
    <xf numFmtId="0" fontId="8" fillId="0" borderId="8" xfId="4" applyBorder="1" applyAlignment="1">
      <alignment horizontal="center" vertical="center"/>
    </xf>
    <xf numFmtId="0" fontId="8" fillId="0" borderId="32" xfId="4" applyBorder="1" applyAlignment="1">
      <alignment horizontal="center" vertical="center"/>
    </xf>
    <xf numFmtId="0" fontId="8" fillId="0" borderId="34" xfId="4" applyBorder="1" applyAlignment="1">
      <alignment horizontal="center" vertical="center"/>
    </xf>
    <xf numFmtId="0" fontId="11" fillId="0" borderId="26" xfId="4" applyFont="1" applyBorder="1" applyAlignment="1">
      <alignment horizontal="center" vertical="center" wrapText="1"/>
    </xf>
    <xf numFmtId="0" fontId="11" fillId="0" borderId="12" xfId="4" applyFont="1" applyBorder="1" applyAlignment="1">
      <alignment horizontal="center" vertical="center"/>
    </xf>
    <xf numFmtId="0" fontId="11" fillId="0" borderId="36" xfId="4" applyFont="1" applyBorder="1" applyAlignment="1">
      <alignment horizontal="center" vertical="center"/>
    </xf>
    <xf numFmtId="0" fontId="8" fillId="0" borderId="38" xfId="4" applyBorder="1" applyAlignment="1">
      <alignment horizontal="center" vertical="center"/>
    </xf>
    <xf numFmtId="0" fontId="8" fillId="0" borderId="39" xfId="4" applyBorder="1" applyAlignment="1">
      <alignment horizontal="center" vertical="center"/>
    </xf>
    <xf numFmtId="0" fontId="8" fillId="0" borderId="5" xfId="4" applyBorder="1" applyAlignment="1">
      <alignment horizontal="center" vertical="center" textRotation="90" wrapText="1"/>
    </xf>
    <xf numFmtId="0" fontId="8" fillId="0" borderId="37" xfId="4" applyBorder="1" applyAlignment="1">
      <alignment horizontal="center" vertical="center" textRotation="90" wrapText="1"/>
    </xf>
    <xf numFmtId="0" fontId="6" fillId="0" borderId="6" xfId="4" applyFont="1" applyBorder="1" applyAlignment="1">
      <alignment horizontal="center" vertical="center" textRotation="90" wrapText="1"/>
    </xf>
    <xf numFmtId="0" fontId="8" fillId="0" borderId="35" xfId="4" applyBorder="1" applyAlignment="1">
      <alignment horizontal="center" vertical="center"/>
    </xf>
    <xf numFmtId="0" fontId="11" fillId="0" borderId="19" xfId="4" applyFont="1" applyBorder="1" applyAlignment="1">
      <alignment horizontal="center" vertical="center"/>
    </xf>
    <xf numFmtId="165" fontId="12" fillId="0" borderId="0" xfId="4" applyNumberFormat="1" applyFont="1"/>
    <xf numFmtId="0" fontId="12" fillId="0" borderId="0" xfId="4" applyFont="1" applyAlignment="1">
      <alignment horizontal="left"/>
    </xf>
    <xf numFmtId="165" fontId="13" fillId="0" borderId="0" xfId="4" applyNumberFormat="1" applyFont="1" applyAlignment="1">
      <alignment horizontal="right"/>
    </xf>
    <xf numFmtId="0" fontId="13" fillId="0" borderId="0" xfId="4" applyFont="1" applyAlignment="1">
      <alignment horizontal="left"/>
    </xf>
    <xf numFmtId="14" fontId="13" fillId="0" borderId="0" xfId="4" applyNumberFormat="1" applyFont="1" applyAlignment="1">
      <alignment horizontal="left"/>
    </xf>
    <xf numFmtId="165" fontId="13" fillId="0" borderId="0" xfId="4" applyNumberFormat="1" applyFont="1"/>
    <xf numFmtId="165" fontId="9" fillId="0" borderId="4" xfId="4" applyNumberFormat="1" applyFont="1" applyBorder="1" applyAlignment="1">
      <alignment horizontal="center"/>
    </xf>
    <xf numFmtId="0" fontId="4" fillId="0" borderId="4" xfId="4" applyFont="1" applyBorder="1" applyAlignment="1">
      <alignment horizontal="center"/>
    </xf>
    <xf numFmtId="0" fontId="4" fillId="9" borderId="4" xfId="4" applyFont="1" applyFill="1" applyBorder="1" applyAlignment="1">
      <alignment horizontal="center"/>
    </xf>
    <xf numFmtId="165" fontId="8" fillId="0" borderId="4" xfId="4" applyNumberFormat="1" applyBorder="1" applyAlignment="1" applyProtection="1">
      <alignment horizontal="center"/>
      <protection locked="0"/>
    </xf>
    <xf numFmtId="0" fontId="8" fillId="0" borderId="4" xfId="4" applyBorder="1" applyAlignment="1" applyProtection="1">
      <alignment horizontal="center"/>
      <protection locked="0"/>
    </xf>
    <xf numFmtId="0" fontId="10" fillId="8" borderId="4" xfId="4" applyFont="1" applyFill="1" applyBorder="1" applyAlignment="1">
      <alignment horizontal="center"/>
    </xf>
    <xf numFmtId="0" fontId="8" fillId="10" borderId="4" xfId="4" applyFill="1" applyBorder="1" applyAlignment="1">
      <alignment horizontal="center"/>
    </xf>
    <xf numFmtId="0" fontId="14" fillId="9" borderId="4" xfId="4" applyFont="1" applyFill="1" applyBorder="1" applyAlignment="1">
      <alignment horizontal="center"/>
    </xf>
    <xf numFmtId="165" fontId="4" fillId="0" borderId="28" xfId="4" applyNumberFormat="1" applyFont="1" applyBorder="1" applyProtection="1">
      <protection locked="0"/>
    </xf>
    <xf numFmtId="0" fontId="8" fillId="10" borderId="4" xfId="4" applyFill="1" applyBorder="1"/>
    <xf numFmtId="165" fontId="8" fillId="0" borderId="4" xfId="4" applyNumberFormat="1" applyBorder="1" applyProtection="1">
      <protection locked="0"/>
    </xf>
    <xf numFmtId="0" fontId="8" fillId="0" borderId="4" xfId="4" applyBorder="1" applyProtection="1">
      <protection locked="0"/>
    </xf>
    <xf numFmtId="0" fontId="4" fillId="10" borderId="4" xfId="4" applyFont="1" applyFill="1" applyBorder="1" applyAlignment="1">
      <alignment horizontal="center"/>
    </xf>
    <xf numFmtId="0" fontId="4" fillId="8" borderId="4" xfId="4" applyFont="1" applyFill="1" applyBorder="1" applyAlignment="1">
      <alignment horizontal="center"/>
    </xf>
    <xf numFmtId="0" fontId="6" fillId="0" borderId="4" xfId="4" applyFont="1" applyBorder="1" applyAlignment="1" applyProtection="1">
      <alignment horizontal="center"/>
      <protection locked="0"/>
    </xf>
    <xf numFmtId="14" fontId="4" fillId="0" borderId="0" xfId="4" applyNumberFormat="1" applyFont="1"/>
    <xf numFmtId="2" fontId="8" fillId="0" borderId="4" xfId="4" applyNumberFormat="1" applyBorder="1" applyAlignment="1" applyProtection="1">
      <alignment horizontal="center"/>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4" fillId="7" borderId="28" xfId="4" applyFont="1" applyFill="1" applyBorder="1" applyAlignment="1">
      <alignment horizontal="center"/>
    </xf>
    <xf numFmtId="0" fontId="9" fillId="7" borderId="29" xfId="4" applyFont="1" applyFill="1" applyBorder="1" applyAlignment="1">
      <alignment horizontal="center"/>
    </xf>
    <xf numFmtId="0" fontId="4" fillId="7" borderId="4" xfId="4" applyFont="1" applyFill="1" applyBorder="1" applyAlignment="1">
      <alignment horizontal="center" vertical="center" wrapText="1"/>
    </xf>
    <xf numFmtId="0" fontId="9" fillId="7" borderId="4" xfId="4" applyFont="1" applyFill="1" applyBorder="1" applyAlignment="1">
      <alignment horizontal="center" vertical="center" wrapText="1"/>
    </xf>
    <xf numFmtId="0" fontId="4" fillId="7" borderId="28" xfId="4" applyFont="1" applyFill="1" applyBorder="1" applyAlignment="1">
      <alignment horizontal="center" vertical="center" wrapText="1"/>
    </xf>
    <xf numFmtId="0" fontId="9" fillId="7" borderId="29" xfId="4" applyFont="1" applyFill="1" applyBorder="1" applyAlignment="1">
      <alignment horizontal="center" vertical="center" wrapText="1"/>
    </xf>
    <xf numFmtId="165" fontId="4" fillId="0" borderId="28" xfId="4" applyNumberFormat="1" applyFont="1" applyBorder="1" applyAlignment="1" applyProtection="1">
      <alignment horizontal="center"/>
      <protection locked="0"/>
    </xf>
    <xf numFmtId="165" fontId="4" fillId="0" borderId="29" xfId="4" applyNumberFormat="1" applyFont="1" applyBorder="1" applyAlignment="1" applyProtection="1">
      <alignment horizontal="center"/>
      <protection locked="0"/>
    </xf>
    <xf numFmtId="0" fontId="4" fillId="7" borderId="40" xfId="4" applyFont="1" applyFill="1" applyBorder="1" applyAlignment="1">
      <alignment horizontal="center"/>
    </xf>
    <xf numFmtId="0" fontId="4" fillId="7" borderId="39" xfId="4" applyFont="1" applyFill="1" applyBorder="1" applyAlignment="1">
      <alignment horizontal="center"/>
    </xf>
    <xf numFmtId="0" fontId="4" fillId="7" borderId="4" xfId="4" applyFont="1" applyFill="1" applyBorder="1" applyAlignment="1">
      <alignment horizontal="center"/>
    </xf>
    <xf numFmtId="0" fontId="9" fillId="7" borderId="4" xfId="4" applyFont="1" applyFill="1" applyBorder="1" applyAlignment="1">
      <alignment horizontal="center"/>
    </xf>
    <xf numFmtId="0" fontId="8" fillId="0" borderId="31" xfId="4" applyBorder="1" applyAlignment="1">
      <alignment horizontal="center" vertical="center"/>
    </xf>
    <xf numFmtId="0" fontId="8" fillId="0" borderId="33" xfId="4" applyBorder="1" applyAlignment="1">
      <alignment horizontal="center" vertical="center"/>
    </xf>
    <xf numFmtId="0" fontId="11" fillId="0" borderId="21" xfId="4" applyFont="1" applyBorder="1" applyAlignment="1">
      <alignment horizontal="center" vertical="center"/>
    </xf>
    <xf numFmtId="0" fontId="11" fillId="0" borderId="22" xfId="4" applyFont="1" applyBorder="1" applyAlignment="1">
      <alignment horizontal="center" vertical="center"/>
    </xf>
    <xf numFmtId="0" fontId="11" fillId="0" borderId="26" xfId="4" applyFont="1" applyBorder="1" applyAlignment="1">
      <alignment horizontal="center" vertical="center"/>
    </xf>
    <xf numFmtId="0" fontId="11" fillId="0" borderId="30" xfId="4" applyFont="1" applyBorder="1" applyAlignment="1">
      <alignment horizontal="center" vertical="center"/>
    </xf>
    <xf numFmtId="0" fontId="11" fillId="0" borderId="27" xfId="4" applyFont="1" applyBorder="1" applyAlignment="1">
      <alignment horizontal="center" vertical="center"/>
    </xf>
  </cellXfs>
  <cellStyles count="5">
    <cellStyle name="Input" xfId="2" builtinId="20"/>
    <cellStyle name="Neutral" xfId="1" builtinId="28"/>
    <cellStyle name="Normal" xfId="0" builtinId="0"/>
    <cellStyle name="Normal 2" xfId="4" xr:uid="{00000000-0005-0000-0000-00000300000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75"/>
      <c r="B1" s="75"/>
      <c r="C1" s="1" t="s">
        <v>7</v>
      </c>
    </row>
    <row r="2" spans="1:10">
      <c r="A2" s="75"/>
      <c r="B2" s="75"/>
      <c r="C2" s="2" t="s">
        <v>6</v>
      </c>
      <c r="F2" s="3" t="s">
        <v>0</v>
      </c>
      <c r="G2" s="64"/>
      <c r="H2" s="64"/>
      <c r="I2" s="3" t="s">
        <v>1</v>
      </c>
      <c r="J2" s="4">
        <f ca="1">TODAY()</f>
        <v>45454</v>
      </c>
    </row>
    <row r="3" spans="1:10">
      <c r="A3" s="75"/>
      <c r="B3" s="75"/>
      <c r="C3" s="5" t="s">
        <v>2</v>
      </c>
      <c r="D3" s="9" t="s">
        <v>3</v>
      </c>
      <c r="E3" s="9"/>
      <c r="F3" s="6"/>
      <c r="G3" s="6"/>
      <c r="H3" s="6"/>
      <c r="I3" s="6"/>
      <c r="J3" s="6"/>
    </row>
    <row r="4" spans="1:10">
      <c r="A4" s="75"/>
      <c r="B4" s="75"/>
      <c r="C4" s="5" t="s">
        <v>5</v>
      </c>
      <c r="D4" s="8">
        <v>82001</v>
      </c>
      <c r="F4" s="3" t="s">
        <v>4</v>
      </c>
      <c r="G4" s="65"/>
      <c r="H4" s="65"/>
      <c r="I4" s="3" t="s">
        <v>1</v>
      </c>
      <c r="J4" s="7"/>
    </row>
    <row r="5" spans="1:10">
      <c r="A5" s="75"/>
      <c r="B5" s="75"/>
    </row>
    <row r="6" spans="1:10" ht="15.75" thickBot="1"/>
    <row r="7" spans="1:10" ht="15.75" thickBot="1">
      <c r="A7" s="78" t="s">
        <v>9</v>
      </c>
      <c r="B7" s="79"/>
      <c r="C7" s="79"/>
      <c r="D7" s="79"/>
      <c r="E7" s="80"/>
      <c r="F7" s="72" t="s">
        <v>8</v>
      </c>
      <c r="G7" s="69" t="s">
        <v>10</v>
      </c>
      <c r="H7" s="70"/>
      <c r="I7" s="70"/>
      <c r="J7" s="71"/>
    </row>
    <row r="8" spans="1:10">
      <c r="A8" s="76" t="s">
        <v>17</v>
      </c>
      <c r="B8" s="77"/>
      <c r="C8" s="76" t="s">
        <v>13</v>
      </c>
      <c r="D8" s="72"/>
      <c r="E8" s="77"/>
      <c r="F8" s="73"/>
      <c r="G8" s="66" t="s">
        <v>14</v>
      </c>
      <c r="H8" s="68"/>
      <c r="I8" s="66" t="s">
        <v>15</v>
      </c>
      <c r="J8" s="67"/>
    </row>
    <row r="9" spans="1:10" ht="15.75" thickBot="1">
      <c r="A9" s="15" t="s">
        <v>18</v>
      </c>
      <c r="B9" s="18" t="s">
        <v>19</v>
      </c>
      <c r="C9" s="15" t="s">
        <v>18</v>
      </c>
      <c r="D9" s="16" t="s">
        <v>19</v>
      </c>
      <c r="E9" s="17" t="s">
        <v>20</v>
      </c>
      <c r="F9" s="74"/>
      <c r="G9" s="11" t="s">
        <v>11</v>
      </c>
      <c r="H9" s="19" t="s">
        <v>12</v>
      </c>
      <c r="I9" s="11" t="s">
        <v>11</v>
      </c>
      <c r="J9" s="10" t="s">
        <v>12</v>
      </c>
    </row>
    <row r="11" spans="1:10">
      <c r="A11" s="13">
        <v>0</v>
      </c>
      <c r="B11" s="13">
        <v>0</v>
      </c>
      <c r="F11" s="12">
        <v>20880</v>
      </c>
      <c r="G11" s="13">
        <v>1.6</v>
      </c>
      <c r="H11" s="13">
        <v>0</v>
      </c>
    </row>
    <row r="12" spans="1:10">
      <c r="C12" s="14">
        <f>ROUND((A11+A13/2)*($F13-$F11)*(1/9),0)</f>
        <v>13</v>
      </c>
      <c r="D12" s="14">
        <f>ROUND((B11+B13/2)*($F13-$F11)*(1/9),0)</f>
        <v>0</v>
      </c>
      <c r="E12" s="14">
        <f>C12+D12</f>
        <v>13</v>
      </c>
      <c r="I12" s="14">
        <f>ROUND(((G11+G13)/2)*($F13-$F11)*(1/27),0)</f>
        <v>1</v>
      </c>
      <c r="J12" s="14">
        <f>ROUND(((H11+H13)/2)*($F13-$F11)*(1/27),0)</f>
        <v>0</v>
      </c>
    </row>
    <row r="13" spans="1:10">
      <c r="A13" s="13">
        <f>2+10</f>
        <v>12</v>
      </c>
      <c r="B13" s="13">
        <v>0</v>
      </c>
      <c r="F13" s="12">
        <v>20900</v>
      </c>
      <c r="G13" s="13">
        <v>1.8</v>
      </c>
      <c r="H13" s="13">
        <v>0.2</v>
      </c>
    </row>
    <row r="14" spans="1:10">
      <c r="C14" s="14">
        <f>ROUND((A13+A15/2)*($F15-$F13)*(1/9),0)</f>
        <v>50</v>
      </c>
      <c r="D14" s="14">
        <f>ROUND((B13+B15/2)*($F15-$F13)*(1/9),0)</f>
        <v>0</v>
      </c>
      <c r="E14" s="14">
        <f>C14+D14</f>
        <v>50</v>
      </c>
      <c r="I14" s="14">
        <f>ROUND(((G13+G15)/2)*($F15-$F13)*(1/27),0)</f>
        <v>15</v>
      </c>
      <c r="J14" s="14">
        <f>ROUND(((H13+H15)/2)*($F15-$F13)*(1/27),0)</f>
        <v>1</v>
      </c>
    </row>
    <row r="15" spans="1:10">
      <c r="A15" s="13">
        <f>1.98+10</f>
        <v>11.98</v>
      </c>
      <c r="B15" s="13">
        <v>0</v>
      </c>
      <c r="F15" s="12">
        <v>20925</v>
      </c>
      <c r="G15" s="13">
        <v>30.1</v>
      </c>
      <c r="H15" s="13">
        <v>1.8</v>
      </c>
    </row>
    <row r="16" spans="1:10">
      <c r="C16" s="14">
        <f>ROUND((A15+A17/2)*($F17-$F15)*(1/9),0)</f>
        <v>143</v>
      </c>
      <c r="D16" s="14">
        <f>ROUND((B15+B17/2)*($F17-$F15)*(1/9),0)</f>
        <v>24</v>
      </c>
      <c r="E16" s="14">
        <f>C16+D16</f>
        <v>167</v>
      </c>
      <c r="I16" s="14">
        <f>ROUND(((G15+G17)/2)*($F17-$F15)*(1/27),0)</f>
        <v>171</v>
      </c>
      <c r="J16" s="14">
        <f>ROUND(((H15+H17)/2)*($F17-$F15)*(1/27),0)</f>
        <v>177</v>
      </c>
    </row>
    <row r="17" spans="1:10">
      <c r="A17" s="13">
        <f>10+43.8</f>
        <v>53.8</v>
      </c>
      <c r="B17" s="13">
        <f>10+3</f>
        <v>13</v>
      </c>
      <c r="F17" s="12">
        <v>20958</v>
      </c>
      <c r="G17" s="13">
        <v>249.8</v>
      </c>
      <c r="H17" s="13">
        <v>287.5</v>
      </c>
    </row>
    <row r="18" spans="1:10">
      <c r="C18" s="14">
        <f>ROUND((A17+A19/2)*($F19-$F17)*(1/9),0)</f>
        <v>179</v>
      </c>
      <c r="D18" s="14">
        <f>ROUND((B17+B19/2)*($F19-$F17)*(1/9),0)</f>
        <v>92</v>
      </c>
      <c r="E18" s="14">
        <f>C18+D18</f>
        <v>271</v>
      </c>
      <c r="I18" s="14">
        <f>ROUND(((G17+G19)/2)*($F19-$F17)*(1/27),0)</f>
        <v>175</v>
      </c>
      <c r="J18" s="14">
        <f>ROUND(((H17+H19)/2)*($F19-$F17)*(1/27),0)</f>
        <v>206</v>
      </c>
    </row>
    <row r="19" spans="1:10">
      <c r="A19" s="13">
        <v>0</v>
      </c>
      <c r="B19" s="13">
        <f>19.3+10</f>
        <v>29.3</v>
      </c>
      <c r="F19" s="12">
        <v>20988</v>
      </c>
      <c r="G19" s="13">
        <v>65.099999999999994</v>
      </c>
      <c r="H19" s="13">
        <v>82.8</v>
      </c>
    </row>
    <row r="21" spans="1:10">
      <c r="F21" s="12" t="s">
        <v>16</v>
      </c>
      <c r="G21" s="13"/>
      <c r="H21" s="13"/>
    </row>
    <row r="23" spans="1:10">
      <c r="A23" s="13">
        <f>45.9+10</f>
        <v>55.9</v>
      </c>
      <c r="B23" s="13">
        <v>0</v>
      </c>
      <c r="F23" s="12">
        <v>21193</v>
      </c>
      <c r="G23" s="13">
        <v>196.3</v>
      </c>
      <c r="H23" s="13">
        <v>251.5</v>
      </c>
    </row>
    <row r="24" spans="1:10">
      <c r="C24" s="14">
        <f>ROUND((A23+A25/2)*($F25-$F23)*(1/9),0)</f>
        <v>231</v>
      </c>
      <c r="D24" s="14">
        <f>ROUND((B23+B25/2)*($F25-$F23)*(1/9),0)</f>
        <v>41</v>
      </c>
      <c r="E24" s="14">
        <f>C24+D24</f>
        <v>272</v>
      </c>
      <c r="I24" s="14">
        <f>ROUND(((G23+G25)/2)*($F25-$F23)*(1/27),0)</f>
        <v>188</v>
      </c>
      <c r="J24" s="14">
        <f>ROUND(((H23+H25)/2)*($F25-$F23)*(1/27),0)</f>
        <v>233</v>
      </c>
    </row>
    <row r="25" spans="1:10">
      <c r="A25" s="13">
        <f>16.6+10</f>
        <v>26.6</v>
      </c>
      <c r="B25" s="13">
        <f>14.7+10</f>
        <v>24.7</v>
      </c>
      <c r="F25" s="12">
        <v>21223</v>
      </c>
      <c r="G25" s="13">
        <v>141.30000000000001</v>
      </c>
      <c r="H25" s="13">
        <v>168</v>
      </c>
    </row>
    <row r="26" spans="1:10">
      <c r="C26" s="14">
        <f>ROUND((A25+A27/2)*($F27-$F25)*(1/9),0)</f>
        <v>120</v>
      </c>
      <c r="D26" s="14">
        <f>ROUND((B25+B27/2)*($F27-$F25)*(1/9),0)</f>
        <v>97</v>
      </c>
      <c r="E26" s="14">
        <f>C26+D26</f>
        <v>217</v>
      </c>
      <c r="I26" s="14">
        <f>ROUND(((G25+G27)/2)*($F27-$F25)*(1/27),0)</f>
        <v>116</v>
      </c>
      <c r="J26" s="14">
        <f>ROUND(((H25+H27)/2)*($F27-$F25)*(1/27),0)</f>
        <v>122</v>
      </c>
    </row>
    <row r="27" spans="1:10">
      <c r="A27" s="13">
        <f>16.7+10</f>
        <v>26.7</v>
      </c>
      <c r="B27" s="13">
        <f>10+5.4</f>
        <v>15.4</v>
      </c>
      <c r="F27" s="12">
        <v>21250</v>
      </c>
      <c r="G27" s="13">
        <v>90.7</v>
      </c>
      <c r="H27" s="13">
        <v>76.7</v>
      </c>
    </row>
    <row r="28" spans="1:10">
      <c r="C28" s="14">
        <f>ROUND((A27+A29/2)*($F29-$F27)*(1/9),0)</f>
        <v>201</v>
      </c>
      <c r="D28" s="14">
        <f>ROUND((B27+B29/2)*($F29-$F27)*(1/9),0)</f>
        <v>151</v>
      </c>
      <c r="E28" s="14">
        <f>C28+D28</f>
        <v>352</v>
      </c>
      <c r="I28" s="14">
        <f>ROUND(((G27+G29)/2)*($F29-$F27)*(1/27),0)</f>
        <v>152</v>
      </c>
      <c r="J28" s="14">
        <f>ROUND(((H27+H29)/2)*($F29-$F27)*(1/27),0)</f>
        <v>128</v>
      </c>
    </row>
    <row r="29" spans="1:10">
      <c r="A29" s="13">
        <f>9+10</f>
        <v>19</v>
      </c>
      <c r="B29" s="13">
        <f>13.4+10</f>
        <v>23.4</v>
      </c>
      <c r="F29" s="12">
        <v>21300</v>
      </c>
      <c r="G29" s="13">
        <v>73.7</v>
      </c>
      <c r="H29" s="13">
        <v>62</v>
      </c>
    </row>
    <row r="30" spans="1:10">
      <c r="C30" s="14">
        <f>ROUND((A29+A31/2)*($F31-$F29)*(1/9),0)</f>
        <v>78</v>
      </c>
      <c r="D30" s="14">
        <f>ROUND((B29+B31/2)*($F31-$F29)*(1/9),0)</f>
        <v>99</v>
      </c>
      <c r="E30" s="14">
        <f>C30+D30</f>
        <v>177</v>
      </c>
      <c r="I30" s="14">
        <f>ROUND(((G29+G31)/2)*($F31-$F29)*(1/27),0)</f>
        <v>59</v>
      </c>
      <c r="J30" s="14">
        <f>ROUND(((H29+H31)/2)*($F31-$F29)*(1/27),0)</f>
        <v>46</v>
      </c>
    </row>
    <row r="31" spans="1:10">
      <c r="A31" s="13">
        <f>10+8.3</f>
        <v>18.3</v>
      </c>
      <c r="B31" s="13">
        <f>14.6+10</f>
        <v>24.6</v>
      </c>
      <c r="F31" s="12">
        <v>21325</v>
      </c>
      <c r="G31" s="13">
        <v>54.4</v>
      </c>
      <c r="H31" s="13">
        <v>38.4</v>
      </c>
    </row>
    <row r="32" spans="1:10">
      <c r="C32" s="14">
        <f>ROUND((A31+A33/2)*($F33-$F31)*(1/9),0)</f>
        <v>75</v>
      </c>
      <c r="D32" s="14">
        <f>ROUND((B31+B33/2)*($F33-$F31)*(1/9),0)</f>
        <v>93</v>
      </c>
      <c r="E32" s="14">
        <f>C32+D32</f>
        <v>168</v>
      </c>
      <c r="I32" s="14">
        <f>ROUND(((G31+G33)/2)*($F33-$F31)*(1/27),0)</f>
        <v>38</v>
      </c>
      <c r="J32" s="14">
        <f>ROUND(((H31+H33)/2)*($F33-$F31)*(1/27),0)</f>
        <v>20</v>
      </c>
    </row>
    <row r="33" spans="1:10">
      <c r="A33" s="13">
        <f>7.7+10</f>
        <v>17.7</v>
      </c>
      <c r="B33" s="13">
        <f>7.5+10</f>
        <v>17.5</v>
      </c>
      <c r="F33" s="12">
        <v>21350</v>
      </c>
      <c r="G33" s="13">
        <v>27.4</v>
      </c>
      <c r="H33" s="13">
        <v>5.8</v>
      </c>
    </row>
    <row r="34" spans="1:10">
      <c r="C34" s="14">
        <f>ROUND((A33+A35/2)*($F35-$F33)*(1/9),0)</f>
        <v>79</v>
      </c>
      <c r="D34" s="14">
        <f>ROUND((B33+B35/2)*($F35-$F33)*(1/9),0)</f>
        <v>74</v>
      </c>
      <c r="E34" s="14">
        <f>C34+D34</f>
        <v>153</v>
      </c>
      <c r="I34" s="14">
        <f>ROUND(((G33+G35)/2)*($F35-$F33)*(1/27),0)</f>
        <v>26</v>
      </c>
      <c r="J34" s="14">
        <f>ROUND(((H33+H35)/2)*($F35-$F33)*(1/27),0)</f>
        <v>6</v>
      </c>
    </row>
    <row r="35" spans="1:10">
      <c r="A35" s="13">
        <f>11.47+10</f>
        <v>21.47</v>
      </c>
      <c r="B35" s="13">
        <f>8.1+10</f>
        <v>18.100000000000001</v>
      </c>
      <c r="F35" s="12">
        <v>21375</v>
      </c>
      <c r="G35" s="13">
        <v>27.7</v>
      </c>
      <c r="H35" s="13">
        <v>8.1</v>
      </c>
    </row>
    <row r="36" spans="1:10">
      <c r="C36" s="14">
        <f>ROUND((A35+A37/2)*($F37-$F35)*(1/9),0)</f>
        <v>60</v>
      </c>
      <c r="D36" s="14">
        <f>ROUND((B35+B37/2)*($F37-$F35)*(1/9),0)</f>
        <v>50</v>
      </c>
      <c r="E36" s="14">
        <f>C36+D36</f>
        <v>110</v>
      </c>
      <c r="I36" s="14">
        <f>ROUND(((G35+G37)/2)*($F37-$F35)*(1/27),0)</f>
        <v>13</v>
      </c>
      <c r="J36" s="14">
        <f>ROUND(((H35+H37)/2)*($F37-$F35)*(1/27),0)</f>
        <v>4</v>
      </c>
    </row>
    <row r="37" spans="1:10">
      <c r="A37" s="13">
        <v>0</v>
      </c>
      <c r="B37" s="13">
        <v>0</v>
      </c>
      <c r="F37" s="12">
        <v>21400</v>
      </c>
      <c r="G37" s="13">
        <v>0</v>
      </c>
      <c r="H37" s="13">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50178-E4DD-4447-B57C-468A36F159CF}">
  <sheetPr codeName="Sheet2">
    <pageSetUpPr fitToPage="1"/>
  </sheetPr>
  <dimension ref="A1:IV147"/>
  <sheetViews>
    <sheetView showGridLines="0" tabSelected="1" workbookViewId="0">
      <pane ySplit="8" topLeftCell="A9" activePane="bottomLeft" state="frozen"/>
      <selection activeCell="G41" sqref="G41"/>
      <selection pane="bottomLeft" activeCell="L7" sqref="L7"/>
    </sheetView>
  </sheetViews>
  <sheetFormatPr defaultColWidth="8.42578125" defaultRowHeight="12.75"/>
  <cols>
    <col min="1" max="1" width="17.7109375" style="20" customWidth="1"/>
    <col min="2" max="2" width="17.7109375" style="21" customWidth="1"/>
    <col min="3" max="3" width="17.7109375" style="24" customWidth="1"/>
    <col min="4" max="4" width="17.7109375" style="21" customWidth="1"/>
    <col min="5" max="5" width="17.7109375" style="24" customWidth="1"/>
    <col min="6" max="6" width="17.7109375" style="21" customWidth="1"/>
    <col min="7" max="7" width="17.7109375" style="24" customWidth="1"/>
    <col min="8" max="9" width="8.42578125" style="21" customWidth="1"/>
    <col min="10" max="256" width="8.42578125" style="21"/>
    <col min="257" max="263" width="17.7109375" style="21" customWidth="1"/>
    <col min="264" max="512" width="8.42578125" style="21"/>
    <col min="513" max="519" width="17.7109375" style="21" customWidth="1"/>
    <col min="520" max="768" width="8.42578125" style="21"/>
    <col min="769" max="775" width="17.7109375" style="21" customWidth="1"/>
    <col min="776" max="1024" width="8.42578125" style="21"/>
    <col min="1025" max="1031" width="17.7109375" style="21" customWidth="1"/>
    <col min="1032" max="1280" width="8.42578125" style="21"/>
    <col min="1281" max="1287" width="17.7109375" style="21" customWidth="1"/>
    <col min="1288" max="1536" width="8.42578125" style="21"/>
    <col min="1537" max="1543" width="17.7109375" style="21" customWidth="1"/>
    <col min="1544" max="1792" width="8.42578125" style="21"/>
    <col min="1793" max="1799" width="17.7109375" style="21" customWidth="1"/>
    <col min="1800" max="2048" width="8.42578125" style="21"/>
    <col min="2049" max="2055" width="17.7109375" style="21" customWidth="1"/>
    <col min="2056" max="2304" width="8.42578125" style="21"/>
    <col min="2305" max="2311" width="17.7109375" style="21" customWidth="1"/>
    <col min="2312" max="2560" width="8.42578125" style="21"/>
    <col min="2561" max="2567" width="17.7109375" style="21" customWidth="1"/>
    <col min="2568" max="2816" width="8.42578125" style="21"/>
    <col min="2817" max="2823" width="17.7109375" style="21" customWidth="1"/>
    <col min="2824" max="3072" width="8.42578125" style="21"/>
    <col min="3073" max="3079" width="17.7109375" style="21" customWidth="1"/>
    <col min="3080" max="3328" width="8.42578125" style="21"/>
    <col min="3329" max="3335" width="17.7109375" style="21" customWidth="1"/>
    <col min="3336" max="3584" width="8.42578125" style="21"/>
    <col min="3585" max="3591" width="17.7109375" style="21" customWidth="1"/>
    <col min="3592" max="3840" width="8.42578125" style="21"/>
    <col min="3841" max="3847" width="17.7109375" style="21" customWidth="1"/>
    <col min="3848" max="4096" width="8.42578125" style="21"/>
    <col min="4097" max="4103" width="17.7109375" style="21" customWidth="1"/>
    <col min="4104" max="4352" width="8.42578125" style="21"/>
    <col min="4353" max="4359" width="17.7109375" style="21" customWidth="1"/>
    <col min="4360" max="4608" width="8.42578125" style="21"/>
    <col min="4609" max="4615" width="17.7109375" style="21" customWidth="1"/>
    <col min="4616" max="4864" width="8.42578125" style="21"/>
    <col min="4865" max="4871" width="17.7109375" style="21" customWidth="1"/>
    <col min="4872" max="5120" width="8.42578125" style="21"/>
    <col min="5121" max="5127" width="17.7109375" style="21" customWidth="1"/>
    <col min="5128" max="5376" width="8.42578125" style="21"/>
    <col min="5377" max="5383" width="17.7109375" style="21" customWidth="1"/>
    <col min="5384" max="5632" width="8.42578125" style="21"/>
    <col min="5633" max="5639" width="17.7109375" style="21" customWidth="1"/>
    <col min="5640" max="5888" width="8.42578125" style="21"/>
    <col min="5889" max="5895" width="17.7109375" style="21" customWidth="1"/>
    <col min="5896" max="6144" width="8.42578125" style="21"/>
    <col min="6145" max="6151" width="17.7109375" style="21" customWidth="1"/>
    <col min="6152" max="6400" width="8.42578125" style="21"/>
    <col min="6401" max="6407" width="17.7109375" style="21" customWidth="1"/>
    <col min="6408" max="6656" width="8.42578125" style="21"/>
    <col min="6657" max="6663" width="17.7109375" style="21" customWidth="1"/>
    <col min="6664" max="6912" width="8.42578125" style="21"/>
    <col min="6913" max="6919" width="17.7109375" style="21" customWidth="1"/>
    <col min="6920" max="7168" width="8.42578125" style="21"/>
    <col min="7169" max="7175" width="17.7109375" style="21" customWidth="1"/>
    <col min="7176" max="7424" width="8.42578125" style="21"/>
    <col min="7425" max="7431" width="17.7109375" style="21" customWidth="1"/>
    <col min="7432" max="7680" width="8.42578125" style="21"/>
    <col min="7681" max="7687" width="17.7109375" style="21" customWidth="1"/>
    <col min="7688" max="7936" width="8.42578125" style="21"/>
    <col min="7937" max="7943" width="17.7109375" style="21" customWidth="1"/>
    <col min="7944" max="8192" width="8.42578125" style="21"/>
    <col min="8193" max="8199" width="17.7109375" style="21" customWidth="1"/>
    <col min="8200" max="8448" width="8.42578125" style="21"/>
    <col min="8449" max="8455" width="17.7109375" style="21" customWidth="1"/>
    <col min="8456" max="8704" width="8.42578125" style="21"/>
    <col min="8705" max="8711" width="17.7109375" style="21" customWidth="1"/>
    <col min="8712" max="8960" width="8.42578125" style="21"/>
    <col min="8961" max="8967" width="17.7109375" style="21" customWidth="1"/>
    <col min="8968" max="9216" width="8.42578125" style="21"/>
    <col min="9217" max="9223" width="17.7109375" style="21" customWidth="1"/>
    <col min="9224" max="9472" width="8.42578125" style="21"/>
    <col min="9473" max="9479" width="17.7109375" style="21" customWidth="1"/>
    <col min="9480" max="9728" width="8.42578125" style="21"/>
    <col min="9729" max="9735" width="17.7109375" style="21" customWidth="1"/>
    <col min="9736" max="9984" width="8.42578125" style="21"/>
    <col min="9985" max="9991" width="17.7109375" style="21" customWidth="1"/>
    <col min="9992" max="10240" width="8.42578125" style="21"/>
    <col min="10241" max="10247" width="17.7109375" style="21" customWidth="1"/>
    <col min="10248" max="10496" width="8.42578125" style="21"/>
    <col min="10497" max="10503" width="17.7109375" style="21" customWidth="1"/>
    <col min="10504" max="10752" width="8.42578125" style="21"/>
    <col min="10753" max="10759" width="17.7109375" style="21" customWidth="1"/>
    <col min="10760" max="11008" width="8.42578125" style="21"/>
    <col min="11009" max="11015" width="17.7109375" style="21" customWidth="1"/>
    <col min="11016" max="11264" width="8.42578125" style="21"/>
    <col min="11265" max="11271" width="17.7109375" style="21" customWidth="1"/>
    <col min="11272" max="11520" width="8.42578125" style="21"/>
    <col min="11521" max="11527" width="17.7109375" style="21" customWidth="1"/>
    <col min="11528" max="11776" width="8.42578125" style="21"/>
    <col min="11777" max="11783" width="17.7109375" style="21" customWidth="1"/>
    <col min="11784" max="12032" width="8.42578125" style="21"/>
    <col min="12033" max="12039" width="17.7109375" style="21" customWidth="1"/>
    <col min="12040" max="12288" width="8.42578125" style="21"/>
    <col min="12289" max="12295" width="17.7109375" style="21" customWidth="1"/>
    <col min="12296" max="12544" width="8.42578125" style="21"/>
    <col min="12545" max="12551" width="17.7109375" style="21" customWidth="1"/>
    <col min="12552" max="12800" width="8.42578125" style="21"/>
    <col min="12801" max="12807" width="17.7109375" style="21" customWidth="1"/>
    <col min="12808" max="13056" width="8.42578125" style="21"/>
    <col min="13057" max="13063" width="17.7109375" style="21" customWidth="1"/>
    <col min="13064" max="13312" width="8.42578125" style="21"/>
    <col min="13313" max="13319" width="17.7109375" style="21" customWidth="1"/>
    <col min="13320" max="13568" width="8.42578125" style="21"/>
    <col min="13569" max="13575" width="17.7109375" style="21" customWidth="1"/>
    <col min="13576" max="13824" width="8.42578125" style="21"/>
    <col min="13825" max="13831" width="17.7109375" style="21" customWidth="1"/>
    <col min="13832" max="14080" width="8.42578125" style="21"/>
    <col min="14081" max="14087" width="17.7109375" style="21" customWidth="1"/>
    <col min="14088" max="14336" width="8.42578125" style="21"/>
    <col min="14337" max="14343" width="17.7109375" style="21" customWidth="1"/>
    <col min="14344" max="14592" width="8.42578125" style="21"/>
    <col min="14593" max="14599" width="17.7109375" style="21" customWidth="1"/>
    <col min="14600" max="14848" width="8.42578125" style="21"/>
    <col min="14849" max="14855" width="17.7109375" style="21" customWidth="1"/>
    <col min="14856" max="15104" width="8.42578125" style="21"/>
    <col min="15105" max="15111" width="17.7109375" style="21" customWidth="1"/>
    <col min="15112" max="15360" width="8.42578125" style="21"/>
    <col min="15361" max="15367" width="17.7109375" style="21" customWidth="1"/>
    <col min="15368" max="15616" width="8.42578125" style="21"/>
    <col min="15617" max="15623" width="17.7109375" style="21" customWidth="1"/>
    <col min="15624" max="15872" width="8.42578125" style="21"/>
    <col min="15873" max="15879" width="17.7109375" style="21" customWidth="1"/>
    <col min="15880" max="16128" width="8.42578125" style="21"/>
    <col min="16129" max="16135" width="17.7109375" style="21" customWidth="1"/>
    <col min="16136" max="16384" width="8.42578125" style="21"/>
  </cols>
  <sheetData>
    <row r="1" spans="1:256" ht="18">
      <c r="A1" s="41" t="s">
        <v>2</v>
      </c>
      <c r="B1" s="42" t="s">
        <v>52</v>
      </c>
      <c r="D1" s="43" t="s">
        <v>36</v>
      </c>
      <c r="E1" s="44" t="s">
        <v>51</v>
      </c>
      <c r="F1" s="43" t="s">
        <v>37</v>
      </c>
      <c r="G1" s="44" t="s">
        <v>53</v>
      </c>
    </row>
    <row r="2" spans="1:256" ht="18">
      <c r="A2" s="41" t="s">
        <v>5</v>
      </c>
      <c r="B2" s="42">
        <v>114125</v>
      </c>
      <c r="D2" s="43" t="s">
        <v>1</v>
      </c>
      <c r="E2" s="45">
        <v>45440</v>
      </c>
      <c r="F2" s="43" t="s">
        <v>1</v>
      </c>
      <c r="G2" s="45">
        <v>45454</v>
      </c>
    </row>
    <row r="3" spans="1:256" ht="18">
      <c r="A3" s="41"/>
      <c r="B3" s="42"/>
      <c r="D3" s="43" t="s">
        <v>50</v>
      </c>
      <c r="E3" s="45">
        <v>45454</v>
      </c>
      <c r="F3" s="46"/>
      <c r="G3" s="45"/>
    </row>
    <row r="4" spans="1:256" ht="18">
      <c r="A4" s="41" t="s">
        <v>38</v>
      </c>
      <c r="B4" s="42"/>
      <c r="D4" s="46"/>
      <c r="E4" s="45"/>
      <c r="F4" s="46"/>
      <c r="G4" s="45"/>
    </row>
    <row r="5" spans="1:256">
      <c r="A5" s="46"/>
      <c r="B5" s="45"/>
      <c r="D5" s="45"/>
      <c r="F5" s="45"/>
      <c r="J5" s="25"/>
      <c r="K5" s="62"/>
    </row>
    <row r="6" spans="1:256">
      <c r="A6" s="89"/>
      <c r="B6" s="91" t="s">
        <v>39</v>
      </c>
      <c r="C6" s="92"/>
      <c r="D6" s="81"/>
      <c r="E6" s="82"/>
      <c r="F6" s="81" t="s">
        <v>40</v>
      </c>
      <c r="G6" s="82"/>
    </row>
    <row r="7" spans="1:256" ht="25.5" customHeight="1">
      <c r="A7" s="90"/>
      <c r="B7" s="83" t="s">
        <v>41</v>
      </c>
      <c r="C7" s="84"/>
      <c r="D7" s="85" t="s">
        <v>42</v>
      </c>
      <c r="E7" s="86"/>
      <c r="F7" s="85" t="s">
        <v>43</v>
      </c>
      <c r="G7" s="86"/>
    </row>
    <row r="8" spans="1:256">
      <c r="A8" s="47" t="s">
        <v>27</v>
      </c>
      <c r="B8" s="48" t="s">
        <v>44</v>
      </c>
      <c r="C8" s="49" t="s">
        <v>45</v>
      </c>
      <c r="D8" s="48" t="s">
        <v>44</v>
      </c>
      <c r="E8" s="49" t="s">
        <v>45</v>
      </c>
      <c r="F8" s="48" t="s">
        <v>44</v>
      </c>
      <c r="G8" s="49" t="s">
        <v>45</v>
      </c>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row>
    <row r="9" spans="1:256">
      <c r="A9" s="55"/>
      <c r="B9" s="87" t="s">
        <v>48</v>
      </c>
      <c r="C9" s="88"/>
      <c r="D9" s="51"/>
      <c r="E9" s="52"/>
      <c r="F9" s="51"/>
      <c r="G9" s="52"/>
    </row>
    <row r="10" spans="1:256" ht="15" customHeight="1">
      <c r="A10" s="59" t="s">
        <v>47</v>
      </c>
      <c r="B10" s="59"/>
      <c r="C10" s="54"/>
      <c r="D10" s="53"/>
      <c r="E10" s="54"/>
      <c r="F10" s="53"/>
      <c r="G10" s="54"/>
    </row>
    <row r="11" spans="1:256">
      <c r="A11" s="50">
        <v>1184</v>
      </c>
      <c r="B11" s="51">
        <v>63.35</v>
      </c>
      <c r="C11" s="52"/>
      <c r="D11" s="51">
        <v>32.25</v>
      </c>
      <c r="E11" s="52"/>
      <c r="F11" s="51">
        <v>16.170000000000002</v>
      </c>
      <c r="G11" s="52"/>
    </row>
    <row r="12" spans="1:256">
      <c r="A12" s="53"/>
      <c r="B12" s="53"/>
      <c r="C12" s="54">
        <f>ROUND(($A13-$A11)*((B13+B11)/2)/27,0)</f>
        <v>35</v>
      </c>
      <c r="D12" s="53"/>
      <c r="E12" s="54">
        <f>ROUND(($A13-$A11)*((D13+D11)/2)/27,0)</f>
        <v>19</v>
      </c>
      <c r="F12" s="53"/>
      <c r="G12" s="54">
        <f>ROUND(($A13-$A11)*((F13+F11)/2)/27,0)</f>
        <v>8</v>
      </c>
    </row>
    <row r="13" spans="1:256">
      <c r="A13" s="50">
        <v>1200</v>
      </c>
      <c r="B13" s="51">
        <v>56.36</v>
      </c>
      <c r="C13" s="52"/>
      <c r="D13" s="51">
        <v>32.130000000000003</v>
      </c>
      <c r="E13" s="52"/>
      <c r="F13" s="51">
        <v>10.31</v>
      </c>
      <c r="G13" s="52"/>
    </row>
    <row r="14" spans="1:256">
      <c r="A14" s="53"/>
      <c r="B14" s="53"/>
      <c r="C14" s="54">
        <f>ROUND(($A15-$A13)*((B15+B13)/2)/27,0)</f>
        <v>63</v>
      </c>
      <c r="D14" s="53"/>
      <c r="E14" s="54">
        <f>ROUND(($A15-$A13)*((D15+D13)/2)/27,0)</f>
        <v>38</v>
      </c>
      <c r="F14" s="53"/>
      <c r="G14" s="54">
        <f>ROUND(($A15-$A13)*((F15+F13)/2)/27,0)</f>
        <v>11</v>
      </c>
    </row>
    <row r="15" spans="1:256">
      <c r="A15" s="50">
        <v>1225</v>
      </c>
      <c r="B15" s="51">
        <v>80.180000000000007</v>
      </c>
      <c r="C15" s="52"/>
      <c r="D15" s="51">
        <v>49.61</v>
      </c>
      <c r="E15" s="52"/>
      <c r="F15" s="51">
        <v>13.17</v>
      </c>
      <c r="G15" s="52"/>
    </row>
    <row r="16" spans="1:256">
      <c r="A16" s="53"/>
      <c r="B16" s="53"/>
      <c r="C16" s="54">
        <f>ROUND(($A17-$A15)*((B17+B15)/2)/27,0)</f>
        <v>69</v>
      </c>
      <c r="D16" s="53"/>
      <c r="E16" s="54">
        <f>ROUND(($A17-$A15)*((D17+D15)/2)/27,0)</f>
        <v>45</v>
      </c>
      <c r="F16" s="53"/>
      <c r="G16" s="54">
        <f>ROUND(($A17-$A15)*((F17+F15)/2)/27,0)</f>
        <v>10</v>
      </c>
    </row>
    <row r="17" spans="1:7">
      <c r="A17" s="50">
        <v>1250</v>
      </c>
      <c r="B17" s="51">
        <v>69.03</v>
      </c>
      <c r="C17" s="52"/>
      <c r="D17" s="51">
        <v>48.27</v>
      </c>
      <c r="E17" s="52"/>
      <c r="F17" s="51">
        <v>7.55</v>
      </c>
      <c r="G17" s="52"/>
    </row>
    <row r="18" spans="1:7">
      <c r="A18" s="53"/>
      <c r="B18" s="53"/>
      <c r="C18" s="54">
        <f>ROUND(($A19-$A17)*((B19+B17)/2)/27,0)</f>
        <v>43</v>
      </c>
      <c r="D18" s="53"/>
      <c r="E18" s="54">
        <f>ROUND(($A19-$A17)*((D19+D17)/2)/27,0)</f>
        <v>31</v>
      </c>
      <c r="F18" s="53"/>
      <c r="G18" s="54">
        <f>ROUND(($A19-$A17)*((F19+F17)/2)/27,0)</f>
        <v>4</v>
      </c>
    </row>
    <row r="19" spans="1:7">
      <c r="A19" s="50">
        <v>1267.5</v>
      </c>
      <c r="B19" s="51">
        <v>62.95</v>
      </c>
      <c r="C19" s="52"/>
      <c r="D19" s="51">
        <v>47.68</v>
      </c>
      <c r="E19" s="52"/>
      <c r="F19" s="61">
        <v>5.53</v>
      </c>
      <c r="G19" s="52"/>
    </row>
    <row r="20" spans="1:7">
      <c r="A20" s="53"/>
      <c r="B20" s="53"/>
      <c r="C20" s="54">
        <f>ROUND(($A21-$A19)*((B21+B19)/2)/27,0)</f>
        <v>69</v>
      </c>
      <c r="D20" s="53"/>
      <c r="E20" s="54">
        <f>ROUND(($A21-$A19)*((D21+D19)/2)/27,0)</f>
        <v>57</v>
      </c>
      <c r="F20" s="53"/>
      <c r="G20" s="54">
        <f>ROUND(($A21-$A19)*((F21+F19)/2)/27,0)</f>
        <v>5</v>
      </c>
    </row>
    <row r="21" spans="1:7">
      <c r="A21" s="50">
        <v>1300</v>
      </c>
      <c r="B21" s="51">
        <v>52.14</v>
      </c>
      <c r="C21" s="52"/>
      <c r="D21" s="51">
        <v>46.91</v>
      </c>
      <c r="E21" s="52"/>
      <c r="F21" s="63">
        <v>3.1</v>
      </c>
      <c r="G21" s="52"/>
    </row>
    <row r="22" spans="1:7">
      <c r="A22" s="53"/>
      <c r="B22" s="53"/>
      <c r="C22" s="54">
        <f>ROUND(($A23-$A21)*((B23+B21)/2)/27,0)</f>
        <v>35</v>
      </c>
      <c r="D22" s="53"/>
      <c r="E22" s="54">
        <f>ROUND(($A23-$A21)*((D23+D21)/2)/27,0)</f>
        <v>33</v>
      </c>
      <c r="F22" s="53"/>
      <c r="G22" s="54">
        <f>ROUND(($A23-$A21)*((F23+F21)/2)/27,0)</f>
        <v>2</v>
      </c>
    </row>
    <row r="23" spans="1:7">
      <c r="A23" s="50">
        <v>1319</v>
      </c>
      <c r="B23" s="51">
        <v>48.66</v>
      </c>
      <c r="C23" s="52"/>
      <c r="D23" s="51">
        <v>46.46</v>
      </c>
      <c r="E23" s="52"/>
      <c r="F23" s="51">
        <v>1.52</v>
      </c>
      <c r="G23" s="52"/>
    </row>
    <row r="24" spans="1:7">
      <c r="A24" s="53"/>
      <c r="B24" s="53"/>
      <c r="C24" s="54">
        <f>ROUND(($A25-$A23)*((B25+B23)/2)/27,0)</f>
        <v>59</v>
      </c>
      <c r="D24" s="53"/>
      <c r="E24" s="54">
        <f>ROUND(($A25-$A23)*((D25+D23)/2)/27,0)</f>
        <v>53</v>
      </c>
      <c r="F24" s="53"/>
      <c r="G24" s="54">
        <f>ROUND(($A25-$A23)*((F25+F23)/2)/27,0)</f>
        <v>5</v>
      </c>
    </row>
    <row r="25" spans="1:7">
      <c r="A25" s="50">
        <v>1350</v>
      </c>
      <c r="B25" s="51">
        <v>54.55</v>
      </c>
      <c r="C25" s="52"/>
      <c r="D25" s="51">
        <v>45.52</v>
      </c>
      <c r="E25" s="52"/>
      <c r="F25" s="63">
        <v>7.25</v>
      </c>
      <c r="G25" s="52"/>
    </row>
    <row r="26" spans="1:7">
      <c r="A26" s="53"/>
      <c r="B26" s="53"/>
      <c r="C26" s="54">
        <f>ROUND(($A27-$A25)*((B27+B25)/2)/27,0)</f>
        <v>58</v>
      </c>
      <c r="D26" s="53"/>
      <c r="E26" s="54">
        <f>ROUND(($A27-$A25)*((D27+D25)/2)/27,0)</f>
        <v>41</v>
      </c>
      <c r="F26" s="53"/>
      <c r="G26" s="54">
        <f>ROUND(($A27-$A25)*((F27+F25)/2)/27,0)</f>
        <v>10</v>
      </c>
    </row>
    <row r="27" spans="1:7">
      <c r="A27" s="50">
        <v>1375</v>
      </c>
      <c r="B27" s="51">
        <v>69.89</v>
      </c>
      <c r="C27" s="52"/>
      <c r="D27" s="51">
        <v>43.06</v>
      </c>
      <c r="E27" s="52"/>
      <c r="F27" s="51">
        <v>13.28</v>
      </c>
      <c r="G27" s="52"/>
    </row>
    <row r="28" spans="1:7">
      <c r="A28" s="53"/>
      <c r="B28" s="53"/>
      <c r="C28" s="54">
        <f t="shared" ref="C28" si="0">ROUND(($A29-$A27)*((B29+B27)/2)/27,0)</f>
        <v>43</v>
      </c>
      <c r="D28" s="53"/>
      <c r="E28" s="54">
        <f>ROUND(($A29-$A27)*((D29+D27)/2)/27,0)</f>
        <v>25</v>
      </c>
      <c r="F28" s="53"/>
      <c r="G28" s="54">
        <f>ROUND(($A29-$A27)*((F29+F27)/2)/27,0)</f>
        <v>12</v>
      </c>
    </row>
    <row r="29" spans="1:7">
      <c r="A29" s="50">
        <v>1394.67</v>
      </c>
      <c r="B29" s="51">
        <v>48.97</v>
      </c>
      <c r="C29" s="52"/>
      <c r="D29" s="51">
        <v>25.65</v>
      </c>
      <c r="E29" s="52"/>
      <c r="F29" s="51">
        <v>20.96</v>
      </c>
      <c r="G29" s="52"/>
    </row>
    <row r="30" spans="1:7" ht="15" customHeight="1">
      <c r="A30" s="59" t="s">
        <v>49</v>
      </c>
      <c r="B30" s="59"/>
      <c r="C30" s="54"/>
      <c r="D30" s="56"/>
      <c r="E30" s="54"/>
      <c r="F30" s="56"/>
      <c r="G30" s="54"/>
    </row>
    <row r="31" spans="1:7">
      <c r="A31" s="55"/>
      <c r="B31" s="87" t="s">
        <v>48</v>
      </c>
      <c r="C31" s="88"/>
      <c r="D31" s="58"/>
      <c r="E31" s="52"/>
      <c r="F31" s="58"/>
      <c r="G31" s="52"/>
    </row>
    <row r="32" spans="1:7">
      <c r="A32" s="56"/>
      <c r="B32" s="56"/>
      <c r="C32" s="54"/>
      <c r="D32" s="56"/>
      <c r="E32" s="54"/>
      <c r="F32" s="56"/>
      <c r="G32" s="54"/>
    </row>
    <row r="33" spans="1:7">
      <c r="A33" s="87" t="s">
        <v>46</v>
      </c>
      <c r="B33" s="88"/>
      <c r="C33" s="60">
        <f>SUM(C11:C29)</f>
        <v>474</v>
      </c>
      <c r="D33" s="60"/>
      <c r="E33" s="60">
        <f>SUM(E11:E29)</f>
        <v>342</v>
      </c>
      <c r="F33" s="60"/>
      <c r="G33" s="60">
        <f>SUM(G11:G29)</f>
        <v>67</v>
      </c>
    </row>
    <row r="34" spans="1:7">
      <c r="A34" s="56"/>
      <c r="B34" s="56"/>
      <c r="C34" s="54"/>
      <c r="D34" s="56"/>
      <c r="E34" s="54"/>
      <c r="F34" s="56"/>
      <c r="G34" s="54"/>
    </row>
    <row r="35" spans="1:7">
      <c r="A35" s="57"/>
      <c r="B35" s="58"/>
      <c r="C35" s="52"/>
      <c r="D35" s="58"/>
      <c r="E35" s="52"/>
      <c r="F35" s="58"/>
      <c r="G35" s="52"/>
    </row>
    <row r="36" spans="1:7">
      <c r="A36" s="56"/>
      <c r="B36" s="56"/>
      <c r="C36" s="54"/>
      <c r="D36" s="56"/>
      <c r="E36" s="54"/>
      <c r="F36" s="56"/>
      <c r="G36" s="54"/>
    </row>
    <row r="37" spans="1:7">
      <c r="A37" s="57"/>
      <c r="B37" s="58"/>
      <c r="C37" s="52"/>
      <c r="D37" s="58"/>
      <c r="E37" s="52"/>
      <c r="F37" s="58"/>
      <c r="G37" s="52"/>
    </row>
    <row r="38" spans="1:7">
      <c r="A38" s="56"/>
      <c r="B38" s="56"/>
      <c r="C38" s="54"/>
      <c r="D38" s="56"/>
      <c r="E38" s="54"/>
      <c r="F38" s="56"/>
      <c r="G38" s="54"/>
    </row>
    <row r="39" spans="1:7">
      <c r="A39" s="57"/>
      <c r="B39" s="58"/>
      <c r="C39" s="52"/>
      <c r="D39" s="58"/>
      <c r="E39" s="52"/>
      <c r="F39" s="58"/>
      <c r="G39" s="52"/>
    </row>
    <row r="40" spans="1:7">
      <c r="A40" s="56"/>
      <c r="B40" s="56"/>
      <c r="C40" s="54"/>
      <c r="D40" s="56"/>
      <c r="E40" s="54"/>
      <c r="F40" s="56"/>
      <c r="G40" s="54"/>
    </row>
    <row r="41" spans="1:7">
      <c r="A41" s="57"/>
      <c r="B41" s="58"/>
      <c r="C41" s="52"/>
      <c r="D41" s="58"/>
      <c r="E41" s="52"/>
      <c r="F41" s="58"/>
      <c r="G41" s="52"/>
    </row>
    <row r="42" spans="1:7">
      <c r="A42" s="56"/>
      <c r="B42" s="56"/>
      <c r="C42" s="54">
        <f>ROUND(($A43-$A41)*((B43+B41)/2)/27,0)</f>
        <v>0</v>
      </c>
      <c r="D42" s="56"/>
      <c r="E42" s="54">
        <f>ROUND(($A43-$A41)*((D43+D41)/2)/27,0)</f>
        <v>0</v>
      </c>
      <c r="F42" s="56"/>
      <c r="G42" s="54">
        <f>ROUND(($A43-$A41)*((F43+F41)/2)/27,0)</f>
        <v>0</v>
      </c>
    </row>
    <row r="43" spans="1:7">
      <c r="A43" s="57"/>
      <c r="B43" s="58"/>
      <c r="C43" s="52"/>
      <c r="D43" s="58"/>
      <c r="E43" s="52"/>
      <c r="F43" s="58"/>
      <c r="G43" s="52"/>
    </row>
    <row r="44" spans="1:7">
      <c r="A44" s="56"/>
      <c r="B44" s="56"/>
      <c r="C44" s="54">
        <f>ROUND(($A45-$A43)*((B45+B43)/2)/27,0)</f>
        <v>0</v>
      </c>
      <c r="D44" s="56"/>
      <c r="E44" s="54">
        <f>ROUND(($A45-$A43)*((D45+D43)/2)/27,0)</f>
        <v>0</v>
      </c>
      <c r="F44" s="56"/>
      <c r="G44" s="54">
        <f>ROUND(($A45-$A43)*((F45+F43)/2)/27,0)</f>
        <v>0</v>
      </c>
    </row>
    <row r="45" spans="1:7">
      <c r="A45" s="57"/>
      <c r="B45" s="58"/>
      <c r="C45" s="52"/>
      <c r="D45" s="58"/>
      <c r="E45" s="52"/>
      <c r="F45" s="58"/>
      <c r="G45" s="52"/>
    </row>
    <row r="46" spans="1:7">
      <c r="A46" s="56"/>
      <c r="B46" s="56"/>
      <c r="C46" s="54">
        <f>ROUND(($A47-$A45)*((B47+B45)/2)/27,0)</f>
        <v>0</v>
      </c>
      <c r="D46" s="56"/>
      <c r="E46" s="54">
        <f>ROUND(($A47-$A45)*((D47+D45)/2)/27,0)</f>
        <v>0</v>
      </c>
      <c r="F46" s="56"/>
      <c r="G46" s="54">
        <f>ROUND(($A47-$A45)*((F47+F45)/2)/27,0)</f>
        <v>0</v>
      </c>
    </row>
    <row r="47" spans="1:7">
      <c r="A47" s="57"/>
      <c r="B47" s="58"/>
      <c r="C47" s="52"/>
      <c r="D47" s="58"/>
      <c r="E47" s="52"/>
      <c r="F47" s="58"/>
      <c r="G47" s="52"/>
    </row>
    <row r="48" spans="1:7">
      <c r="A48" s="56"/>
      <c r="B48" s="56"/>
      <c r="C48" s="54">
        <f>ROUND(($A49-$A47)*((B49+B47)/2)/27,0)</f>
        <v>0</v>
      </c>
      <c r="D48" s="56"/>
      <c r="E48" s="54">
        <f>ROUND(($A49-$A47)*((D49+D47)/2)/27,0)</f>
        <v>0</v>
      </c>
      <c r="F48" s="56"/>
      <c r="G48" s="54">
        <f>ROUND(($A49-$A47)*((F49+F47)/2)/27,0)</f>
        <v>0</v>
      </c>
    </row>
    <row r="49" spans="1:7">
      <c r="A49" s="57"/>
      <c r="B49" s="58"/>
      <c r="C49" s="52"/>
      <c r="D49" s="58"/>
      <c r="E49" s="52"/>
      <c r="F49" s="58"/>
      <c r="G49" s="52"/>
    </row>
    <row r="50" spans="1:7">
      <c r="A50" s="56"/>
      <c r="B50" s="56"/>
      <c r="C50" s="54">
        <f>ROUND(($A51-$A49)*((B51+B49)/2)/27,0)</f>
        <v>0</v>
      </c>
      <c r="D50" s="56"/>
      <c r="E50" s="54">
        <f>ROUND(($A51-$A49)*((D51+D49)/2)/27,0)</f>
        <v>0</v>
      </c>
      <c r="F50" s="56"/>
      <c r="G50" s="54">
        <f>ROUND(($A51-$A49)*((F51+F49)/2)/27,0)</f>
        <v>0</v>
      </c>
    </row>
    <row r="51" spans="1:7">
      <c r="A51" s="57"/>
      <c r="B51" s="58"/>
      <c r="C51" s="52"/>
      <c r="D51" s="58"/>
      <c r="E51" s="52"/>
      <c r="F51" s="58"/>
      <c r="G51" s="52"/>
    </row>
    <row r="52" spans="1:7">
      <c r="A52" s="56"/>
      <c r="B52" s="56"/>
      <c r="C52" s="54">
        <f>ROUND(($A53-$A51)*((B53+B51)/2)/27,0)</f>
        <v>0</v>
      </c>
      <c r="D52" s="56"/>
      <c r="E52" s="54">
        <f>ROUND(($A53-$A51)*((D53+D51)/2)/27,0)</f>
        <v>0</v>
      </c>
      <c r="F52" s="56"/>
      <c r="G52" s="54">
        <f>ROUND(($A53-$A51)*((F53+F51)/2)/27,0)</f>
        <v>0</v>
      </c>
    </row>
    <row r="53" spans="1:7">
      <c r="A53" s="57"/>
      <c r="B53" s="58"/>
      <c r="C53" s="52"/>
      <c r="D53" s="58"/>
      <c r="E53" s="52"/>
      <c r="F53" s="58"/>
      <c r="G53" s="52"/>
    </row>
    <row r="54" spans="1:7">
      <c r="A54" s="56"/>
      <c r="B54" s="56"/>
      <c r="C54" s="54">
        <f>ROUND(($A55-$A53)*((B55+B53)/2)/27,0)</f>
        <v>0</v>
      </c>
      <c r="D54" s="56"/>
      <c r="E54" s="54">
        <f>ROUND(($A55-$A53)*((D55+D53)/2)/27,0)</f>
        <v>0</v>
      </c>
      <c r="F54" s="56"/>
      <c r="G54" s="54">
        <f>ROUND(($A55-$A53)*((F55+F53)/2)/27,0)</f>
        <v>0</v>
      </c>
    </row>
    <row r="55" spans="1:7">
      <c r="A55" s="57"/>
      <c r="B55" s="58"/>
      <c r="C55" s="52"/>
      <c r="D55" s="58"/>
      <c r="E55" s="52"/>
      <c r="F55" s="58"/>
      <c r="G55" s="52"/>
    </row>
    <row r="56" spans="1:7">
      <c r="A56" s="56"/>
      <c r="B56" s="56"/>
      <c r="C56" s="54">
        <f>ROUND(($A57-$A55)*((B57+B55)/2)/27,0)</f>
        <v>0</v>
      </c>
      <c r="D56" s="56"/>
      <c r="E56" s="54">
        <f>ROUND(($A57-$A55)*((D57+D55)/2)/27,0)</f>
        <v>0</v>
      </c>
      <c r="F56" s="56"/>
      <c r="G56" s="54">
        <f>ROUND(($A57-$A55)*((F57+F55)/2)/27,0)</f>
        <v>0</v>
      </c>
    </row>
    <row r="57" spans="1:7">
      <c r="A57" s="57"/>
      <c r="B57" s="58"/>
      <c r="C57" s="52"/>
      <c r="D57" s="58"/>
      <c r="E57" s="52"/>
      <c r="F57" s="58"/>
      <c r="G57" s="52"/>
    </row>
    <row r="58" spans="1:7">
      <c r="A58" s="56"/>
      <c r="B58" s="56"/>
      <c r="C58" s="54">
        <f>ROUND(($A59-$A57)*((B59+B57)/2)/27,0)</f>
        <v>0</v>
      </c>
      <c r="D58" s="56"/>
      <c r="E58" s="54">
        <f>ROUND(($A59-$A57)*((D59+D57)/2)/27,0)</f>
        <v>0</v>
      </c>
      <c r="F58" s="56"/>
      <c r="G58" s="54">
        <f>ROUND(($A59-$A57)*((F59+F57)/2)/27,0)</f>
        <v>0</v>
      </c>
    </row>
    <row r="59" spans="1:7">
      <c r="A59" s="57"/>
      <c r="B59" s="58"/>
      <c r="C59" s="52"/>
      <c r="D59" s="58"/>
      <c r="E59" s="52"/>
      <c r="F59" s="58"/>
      <c r="G59" s="52"/>
    </row>
    <row r="60" spans="1:7">
      <c r="A60" s="56"/>
      <c r="B60" s="56"/>
      <c r="C60" s="54">
        <f>ROUND(($A61-$A59)*((B61+B59)/2)/27,0)</f>
        <v>0</v>
      </c>
      <c r="D60" s="56"/>
      <c r="E60" s="54">
        <f>ROUND(($A61-$A59)*((D61+D59)/2)/27,0)</f>
        <v>0</v>
      </c>
      <c r="F60" s="56"/>
      <c r="G60" s="54">
        <f>ROUND(($A61-$A59)*((F61+F59)/2)/27,0)</f>
        <v>0</v>
      </c>
    </row>
    <row r="61" spans="1:7">
      <c r="A61" s="57"/>
      <c r="B61" s="58"/>
      <c r="C61" s="52"/>
      <c r="D61" s="58"/>
      <c r="E61" s="52"/>
      <c r="F61" s="58"/>
      <c r="G61" s="52"/>
    </row>
    <row r="62" spans="1:7">
      <c r="A62" s="56"/>
      <c r="B62" s="56"/>
      <c r="C62" s="54">
        <f>ROUND(($A63-$A61)*((B63+B61)/2)/27,0)</f>
        <v>0</v>
      </c>
      <c r="D62" s="56"/>
      <c r="E62" s="54">
        <f>ROUND(($A63-$A61)*((D63+D61)/2)/27,0)</f>
        <v>0</v>
      </c>
      <c r="F62" s="56"/>
      <c r="G62" s="54">
        <f>ROUND(($A63-$A61)*((F63+F61)/2)/27,0)</f>
        <v>0</v>
      </c>
    </row>
    <row r="63" spans="1:7">
      <c r="A63" s="57"/>
      <c r="B63" s="58"/>
      <c r="C63" s="52"/>
      <c r="D63" s="58"/>
      <c r="E63" s="52"/>
      <c r="F63" s="58"/>
      <c r="G63" s="52"/>
    </row>
    <row r="64" spans="1:7">
      <c r="A64" s="56"/>
      <c r="B64" s="56"/>
      <c r="C64" s="54">
        <f>ROUND(($A65-$A63)*((B65+B63)/2)/27,0)</f>
        <v>0</v>
      </c>
      <c r="D64" s="56"/>
      <c r="E64" s="54">
        <f>ROUND(($A65-$A63)*((D65+D63)/2)/27,0)</f>
        <v>0</v>
      </c>
      <c r="F64" s="56"/>
      <c r="G64" s="54">
        <f>ROUND(($A65-$A63)*((F65+F63)/2)/27,0)</f>
        <v>0</v>
      </c>
    </row>
    <row r="65" spans="1:7">
      <c r="A65" s="57"/>
      <c r="B65" s="58"/>
      <c r="C65" s="52"/>
      <c r="D65" s="58"/>
      <c r="E65" s="52"/>
      <c r="F65" s="58"/>
      <c r="G65" s="52"/>
    </row>
    <row r="66" spans="1:7">
      <c r="A66" s="56"/>
      <c r="B66" s="56"/>
      <c r="C66" s="54">
        <f>ROUND(($A67-$A65)*((B67+B65)/2)/27,0)</f>
        <v>0</v>
      </c>
      <c r="D66" s="56"/>
      <c r="E66" s="54">
        <f>ROUND(($A67-$A65)*((D67+D65)/2)/27,0)</f>
        <v>0</v>
      </c>
      <c r="F66" s="56"/>
      <c r="G66" s="54">
        <f>ROUND(($A67-$A65)*((F67+F65)/2)/27,0)</f>
        <v>0</v>
      </c>
    </row>
    <row r="67" spans="1:7">
      <c r="A67" s="57"/>
      <c r="B67" s="58"/>
      <c r="C67" s="52"/>
      <c r="D67" s="58"/>
      <c r="E67" s="52"/>
      <c r="F67" s="58"/>
      <c r="G67" s="52"/>
    </row>
    <row r="68" spans="1:7">
      <c r="A68" s="56"/>
      <c r="B68" s="56"/>
      <c r="C68" s="54">
        <f>ROUND(($A69-$A67)*((B69+B67)/2)/27,0)</f>
        <v>0</v>
      </c>
      <c r="D68" s="56"/>
      <c r="E68" s="54">
        <f>ROUND(($A69-$A67)*((D69+D67)/2)/27,0)</f>
        <v>0</v>
      </c>
      <c r="F68" s="56"/>
      <c r="G68" s="54">
        <f>ROUND(($A69-$A67)*((F69+F67)/2)/27,0)</f>
        <v>0</v>
      </c>
    </row>
    <row r="69" spans="1:7">
      <c r="A69" s="57"/>
      <c r="B69" s="58"/>
      <c r="C69" s="52"/>
      <c r="D69" s="58"/>
      <c r="E69" s="52"/>
      <c r="F69" s="58"/>
      <c r="G69" s="52"/>
    </row>
    <row r="70" spans="1:7">
      <c r="A70" s="56"/>
      <c r="B70" s="56"/>
      <c r="C70" s="54">
        <f>ROUND(($A71-$A69)*((B71+B69)/2)/27,0)</f>
        <v>0</v>
      </c>
      <c r="D70" s="56"/>
      <c r="E70" s="54">
        <f>ROUND(($A71-$A69)*((D71+D69)/2)/27,0)</f>
        <v>0</v>
      </c>
      <c r="F70" s="56"/>
      <c r="G70" s="54">
        <f>ROUND(($A71-$A69)*((F71+F69)/2)/27,0)</f>
        <v>0</v>
      </c>
    </row>
    <row r="71" spans="1:7">
      <c r="A71" s="57"/>
      <c r="B71" s="58"/>
      <c r="C71" s="52"/>
      <c r="D71" s="58"/>
      <c r="E71" s="52"/>
      <c r="F71" s="58"/>
      <c r="G71" s="52"/>
    </row>
    <row r="72" spans="1:7">
      <c r="A72" s="56"/>
      <c r="B72" s="56"/>
      <c r="C72" s="54">
        <f>ROUND(($A73-$A71)*((B73+B71)/2)/27,0)</f>
        <v>0</v>
      </c>
      <c r="D72" s="56"/>
      <c r="E72" s="54">
        <f>ROUND(($A73-$A71)*((D73+D71)/2)/27,0)</f>
        <v>0</v>
      </c>
      <c r="F72" s="56"/>
      <c r="G72" s="54">
        <f>ROUND(($A73-$A71)*((F73+F71)/2)/27,0)</f>
        <v>0</v>
      </c>
    </row>
    <row r="73" spans="1:7">
      <c r="A73" s="57"/>
      <c r="B73" s="58"/>
      <c r="C73" s="52"/>
      <c r="D73" s="58"/>
      <c r="E73" s="52"/>
      <c r="F73" s="58"/>
      <c r="G73" s="52"/>
    </row>
    <row r="74" spans="1:7">
      <c r="A74" s="56"/>
      <c r="B74" s="56"/>
      <c r="C74" s="54">
        <f>ROUND(($A75-$A73)*((B75+B73)/2)/27,0)</f>
        <v>0</v>
      </c>
      <c r="D74" s="56"/>
      <c r="E74" s="54">
        <f>ROUND(($A75-$A73)*((D75+D73)/2)/27,0)</f>
        <v>0</v>
      </c>
      <c r="F74" s="56"/>
      <c r="G74" s="54">
        <f>ROUND(($A75-$A73)*((F75+F73)/2)/27,0)</f>
        <v>0</v>
      </c>
    </row>
    <row r="75" spans="1:7">
      <c r="A75" s="57"/>
      <c r="B75" s="58"/>
      <c r="C75" s="52"/>
      <c r="D75" s="58"/>
      <c r="E75" s="52"/>
      <c r="F75" s="58"/>
      <c r="G75" s="52"/>
    </row>
    <row r="76" spans="1:7">
      <c r="A76" s="56"/>
      <c r="B76" s="56"/>
      <c r="C76" s="54">
        <f>ROUND(($A77-$A75)*((B77+B75)/2)/27,0)</f>
        <v>0</v>
      </c>
      <c r="D76" s="56"/>
      <c r="E76" s="54">
        <f>ROUND(($A77-$A75)*((D77+D75)/2)/27,0)</f>
        <v>0</v>
      </c>
      <c r="F76" s="56"/>
      <c r="G76" s="54">
        <f>ROUND(($A77-$A75)*((F77+F75)/2)/27,0)</f>
        <v>0</v>
      </c>
    </row>
    <row r="77" spans="1:7">
      <c r="A77" s="57"/>
      <c r="B77" s="58"/>
      <c r="C77" s="52"/>
      <c r="D77" s="58"/>
      <c r="E77" s="52"/>
      <c r="F77" s="58"/>
      <c r="G77" s="52"/>
    </row>
    <row r="78" spans="1:7">
      <c r="A78" s="56"/>
      <c r="B78" s="56"/>
      <c r="C78" s="54">
        <f>ROUND(($A79-$A77)*((B79+B77)/2)/27,0)</f>
        <v>0</v>
      </c>
      <c r="D78" s="56"/>
      <c r="E78" s="54">
        <f>ROUND(($A79-$A77)*((D79+D77)/2)/27,0)</f>
        <v>0</v>
      </c>
      <c r="F78" s="56"/>
      <c r="G78" s="54">
        <f>ROUND(($A79-$A77)*((F79+F77)/2)/27,0)</f>
        <v>0</v>
      </c>
    </row>
    <row r="79" spans="1:7">
      <c r="A79" s="57"/>
      <c r="B79" s="58"/>
      <c r="C79" s="52"/>
      <c r="D79" s="58"/>
      <c r="E79" s="52"/>
      <c r="F79" s="58"/>
      <c r="G79" s="52"/>
    </row>
    <row r="80" spans="1:7">
      <c r="A80" s="56"/>
      <c r="B80" s="56"/>
      <c r="C80" s="54">
        <f>ROUND(($A81-$A79)*((B81+B79)/2)/27,0)</f>
        <v>0</v>
      </c>
      <c r="D80" s="56"/>
      <c r="E80" s="54">
        <f>ROUND(($A81-$A79)*((D81+D79)/2)/27,0)</f>
        <v>0</v>
      </c>
      <c r="F80" s="56"/>
      <c r="G80" s="54">
        <f>ROUND(($A81-$A79)*((F81+F79)/2)/27,0)</f>
        <v>0</v>
      </c>
    </row>
    <row r="81" spans="1:7">
      <c r="A81" s="57"/>
      <c r="B81" s="58"/>
      <c r="C81" s="52"/>
      <c r="D81" s="58"/>
      <c r="E81" s="52"/>
      <c r="F81" s="58"/>
      <c r="G81" s="52"/>
    </row>
    <row r="82" spans="1:7">
      <c r="A82" s="56"/>
      <c r="B82" s="56"/>
      <c r="C82" s="54">
        <f>ROUND(($A83-$A81)*((B83+B81)/2)/27,0)</f>
        <v>0</v>
      </c>
      <c r="D82" s="56"/>
      <c r="E82" s="54">
        <f>ROUND(($A83-$A81)*((D83+D81)/2)/27,0)</f>
        <v>0</v>
      </c>
      <c r="F82" s="56"/>
      <c r="G82" s="54">
        <f>ROUND(($A83-$A81)*((F83+F81)/2)/27,0)</f>
        <v>0</v>
      </c>
    </row>
    <row r="83" spans="1:7">
      <c r="A83" s="57"/>
      <c r="B83" s="58"/>
      <c r="C83" s="52"/>
      <c r="D83" s="58"/>
      <c r="E83" s="52"/>
      <c r="F83" s="58"/>
      <c r="G83" s="52"/>
    </row>
    <row r="84" spans="1:7">
      <c r="A84" s="56"/>
      <c r="B84" s="56"/>
      <c r="C84" s="54">
        <f>ROUND(($A85-$A83)*((B85+B83)/2)/27,0)</f>
        <v>0</v>
      </c>
      <c r="D84" s="56"/>
      <c r="E84" s="54">
        <f>ROUND(($A85-$A83)*((D85+D83)/2)/27,0)</f>
        <v>0</v>
      </c>
      <c r="F84" s="56"/>
      <c r="G84" s="54">
        <f>ROUND(($A85-$A83)*((F85+F83)/2)/27,0)</f>
        <v>0</v>
      </c>
    </row>
    <row r="85" spans="1:7">
      <c r="A85" s="57"/>
      <c r="B85" s="58"/>
      <c r="C85" s="52"/>
      <c r="D85" s="58"/>
      <c r="E85" s="52"/>
      <c r="F85" s="58"/>
      <c r="G85" s="52"/>
    </row>
    <row r="86" spans="1:7">
      <c r="A86" s="56"/>
      <c r="B86" s="56"/>
      <c r="C86" s="54">
        <f>ROUND(($A87-$A85)*((B87+B85)/2)/27,0)</f>
        <v>0</v>
      </c>
      <c r="D86" s="56"/>
      <c r="E86" s="54">
        <f>ROUND(($A87-$A85)*((D87+D85)/2)/27,0)</f>
        <v>0</v>
      </c>
      <c r="F86" s="56"/>
      <c r="G86" s="54">
        <f>ROUND(($A87-$A85)*((F87+F85)/2)/27,0)</f>
        <v>0</v>
      </c>
    </row>
    <row r="87" spans="1:7">
      <c r="A87" s="57"/>
      <c r="B87" s="58"/>
      <c r="C87" s="52"/>
      <c r="D87" s="58"/>
      <c r="E87" s="52"/>
      <c r="F87" s="58"/>
      <c r="G87" s="52"/>
    </row>
    <row r="88" spans="1:7">
      <c r="A88" s="56"/>
      <c r="B88" s="56"/>
      <c r="C88" s="54">
        <f>ROUND(($A89-$A87)*((B89+B87)/2)/27,0)</f>
        <v>0</v>
      </c>
      <c r="D88" s="56"/>
      <c r="E88" s="54">
        <f>ROUND(($A89-$A87)*((D89+D87)/2)/27,0)</f>
        <v>0</v>
      </c>
      <c r="F88" s="56"/>
      <c r="G88" s="54">
        <f>ROUND(($A89-$A87)*((F89+F87)/2)/27,0)</f>
        <v>0</v>
      </c>
    </row>
    <row r="89" spans="1:7">
      <c r="A89" s="57"/>
      <c r="B89" s="58"/>
      <c r="C89" s="52"/>
      <c r="D89" s="58"/>
      <c r="E89" s="52"/>
      <c r="F89" s="58"/>
      <c r="G89" s="52"/>
    </row>
    <row r="90" spans="1:7">
      <c r="A90" s="56"/>
      <c r="B90" s="56"/>
      <c r="C90" s="54">
        <f>ROUND(($A91-$A89)*((B91+B89)/2)/27,0)</f>
        <v>0</v>
      </c>
      <c r="D90" s="56"/>
      <c r="E90" s="54">
        <f>ROUND(($A91-$A89)*((D91+D89)/2)/27,0)</f>
        <v>0</v>
      </c>
      <c r="F90" s="56"/>
      <c r="G90" s="54">
        <f>ROUND(($A91-$A89)*((F91+F89)/2)/27,0)</f>
        <v>0</v>
      </c>
    </row>
    <row r="91" spans="1:7">
      <c r="A91" s="57"/>
      <c r="B91" s="58"/>
      <c r="C91" s="52"/>
      <c r="D91" s="58"/>
      <c r="E91" s="52"/>
      <c r="F91" s="58"/>
      <c r="G91" s="52"/>
    </row>
    <row r="92" spans="1:7">
      <c r="A92" s="56"/>
      <c r="B92" s="56"/>
      <c r="C92" s="54">
        <f>ROUND(($A93-$A91)*((B93+B91)/2)/27,0)</f>
        <v>0</v>
      </c>
      <c r="D92" s="56"/>
      <c r="E92" s="54">
        <f>ROUND(($A93-$A91)*((D93+D91)/2)/27,0)</f>
        <v>0</v>
      </c>
      <c r="F92" s="56"/>
      <c r="G92" s="54">
        <f>ROUND(($A93-$A91)*((F93+F91)/2)/27,0)</f>
        <v>0</v>
      </c>
    </row>
    <row r="93" spans="1:7">
      <c r="A93" s="57"/>
      <c r="B93" s="58"/>
      <c r="C93" s="52"/>
      <c r="D93" s="58"/>
      <c r="E93" s="52"/>
      <c r="F93" s="58"/>
      <c r="G93" s="52"/>
    </row>
    <row r="94" spans="1:7">
      <c r="A94" s="56"/>
      <c r="B94" s="56"/>
      <c r="C94" s="54">
        <f>ROUND(($A95-$A93)*((B95+B93)/2)/27,0)</f>
        <v>0</v>
      </c>
      <c r="D94" s="56"/>
      <c r="E94" s="54">
        <f>ROUND(($A95-$A93)*((D95+D93)/2)/27,0)</f>
        <v>0</v>
      </c>
      <c r="F94" s="56"/>
      <c r="G94" s="54">
        <f>ROUND(($A95-$A93)*((F95+F93)/2)/27,0)</f>
        <v>0</v>
      </c>
    </row>
    <row r="95" spans="1:7">
      <c r="A95" s="57"/>
      <c r="B95" s="58"/>
      <c r="C95" s="52"/>
      <c r="D95" s="58"/>
      <c r="E95" s="52"/>
      <c r="F95" s="58"/>
      <c r="G95" s="52"/>
    </row>
    <row r="96" spans="1:7">
      <c r="A96" s="56"/>
      <c r="B96" s="56"/>
      <c r="C96" s="54">
        <f>ROUND(($A97-$A95)*((B97+B95)/2)/27,0)</f>
        <v>0</v>
      </c>
      <c r="D96" s="56"/>
      <c r="E96" s="54">
        <f>ROUND(($A97-$A95)*((D97+D95)/2)/27,0)</f>
        <v>0</v>
      </c>
      <c r="F96" s="56"/>
      <c r="G96" s="54">
        <f>ROUND(($A97-$A95)*((F97+F95)/2)/27,0)</f>
        <v>0</v>
      </c>
    </row>
    <row r="97" spans="1:7">
      <c r="A97" s="57"/>
      <c r="B97" s="58"/>
      <c r="C97" s="52"/>
      <c r="D97" s="58"/>
      <c r="E97" s="52"/>
      <c r="F97" s="58"/>
      <c r="G97" s="52"/>
    </row>
    <row r="98" spans="1:7">
      <c r="A98" s="56"/>
      <c r="B98" s="56"/>
      <c r="C98" s="54">
        <f>ROUND(($A99-$A97)*((B99+B97)/2)/27,0)</f>
        <v>0</v>
      </c>
      <c r="D98" s="56"/>
      <c r="E98" s="54">
        <f>ROUND(($A99-$A97)*((D99+D97)/2)/27,0)</f>
        <v>0</v>
      </c>
      <c r="F98" s="56"/>
      <c r="G98" s="54">
        <f>ROUND(($A99-$A97)*((F99+F97)/2)/27,0)</f>
        <v>0</v>
      </c>
    </row>
    <row r="99" spans="1:7">
      <c r="A99" s="57"/>
      <c r="B99" s="58"/>
      <c r="C99" s="52"/>
      <c r="D99" s="58"/>
      <c r="E99" s="52"/>
      <c r="F99" s="58"/>
      <c r="G99" s="52"/>
    </row>
    <row r="100" spans="1:7">
      <c r="A100" s="56"/>
      <c r="B100" s="56"/>
      <c r="C100" s="54">
        <f>ROUND(($A101-$A99)*((B101+B99)/2)/27,0)</f>
        <v>0</v>
      </c>
      <c r="D100" s="56"/>
      <c r="E100" s="54">
        <f>ROUND(($A101-$A99)*((D101+D99)/2)/27,0)</f>
        <v>0</v>
      </c>
      <c r="F100" s="56"/>
      <c r="G100" s="54">
        <f>ROUND(($A101-$A99)*((F101+F99)/2)/27,0)</f>
        <v>0</v>
      </c>
    </row>
    <row r="101" spans="1:7">
      <c r="A101" s="57"/>
      <c r="B101" s="58"/>
      <c r="C101" s="52"/>
      <c r="D101" s="58"/>
      <c r="E101" s="52"/>
      <c r="F101" s="58"/>
      <c r="G101" s="52"/>
    </row>
    <row r="102" spans="1:7">
      <c r="A102" s="56"/>
      <c r="B102" s="56"/>
      <c r="C102" s="54">
        <f>ROUND(($A103-$A101)*((B103+B101)/2)/27,0)</f>
        <v>0</v>
      </c>
      <c r="D102" s="56"/>
      <c r="E102" s="54">
        <f>ROUND(($A103-$A101)*((D103+D101)/2)/27,0)</f>
        <v>0</v>
      </c>
      <c r="F102" s="56"/>
      <c r="G102" s="54">
        <f>ROUND(($A103-$A101)*((F103+F101)/2)/27,0)</f>
        <v>0</v>
      </c>
    </row>
    <row r="103" spans="1:7">
      <c r="A103" s="57"/>
      <c r="B103" s="58"/>
      <c r="C103" s="52"/>
      <c r="D103" s="58"/>
      <c r="E103" s="52"/>
      <c r="F103" s="58"/>
      <c r="G103" s="52"/>
    </row>
    <row r="104" spans="1:7">
      <c r="A104" s="56"/>
      <c r="B104" s="56"/>
      <c r="C104" s="54">
        <f>ROUND(($A105-$A103)*((B105+B103)/2)/27,0)</f>
        <v>0</v>
      </c>
      <c r="D104" s="56"/>
      <c r="E104" s="54">
        <f>ROUND(($A105-$A103)*((D105+D103)/2)/27,0)</f>
        <v>0</v>
      </c>
      <c r="F104" s="56"/>
      <c r="G104" s="54">
        <f>ROUND(($A105-$A103)*((F105+F103)/2)/27,0)</f>
        <v>0</v>
      </c>
    </row>
    <row r="105" spans="1:7">
      <c r="A105" s="57"/>
      <c r="B105" s="58"/>
      <c r="C105" s="52"/>
      <c r="D105" s="58"/>
      <c r="E105" s="52"/>
      <c r="F105" s="58"/>
      <c r="G105" s="52"/>
    </row>
    <row r="106" spans="1:7">
      <c r="A106" s="56"/>
      <c r="B106" s="56"/>
      <c r="C106" s="54">
        <f>ROUND(($A107-$A105)*((B107+B105)/2)/27,0)</f>
        <v>0</v>
      </c>
      <c r="D106" s="56"/>
      <c r="E106" s="54">
        <f>ROUND(($A107-$A105)*((D107+D105)/2)/27,0)</f>
        <v>0</v>
      </c>
      <c r="F106" s="56"/>
      <c r="G106" s="54">
        <f>ROUND(($A107-$A105)*((F107+F105)/2)/27,0)</f>
        <v>0</v>
      </c>
    </row>
    <row r="107" spans="1:7">
      <c r="A107" s="57"/>
      <c r="B107" s="58"/>
      <c r="C107" s="52"/>
      <c r="D107" s="58"/>
      <c r="E107" s="52"/>
      <c r="F107" s="58"/>
      <c r="G107" s="52"/>
    </row>
    <row r="108" spans="1:7">
      <c r="A108" s="56"/>
      <c r="B108" s="56"/>
      <c r="C108" s="54">
        <f>ROUND(($A109-$A107)*((B109+B107)/2)/27,0)</f>
        <v>0</v>
      </c>
      <c r="D108" s="56"/>
      <c r="E108" s="54">
        <f>ROUND(($A109-$A107)*((D109+D107)/2)/27,0)</f>
        <v>0</v>
      </c>
      <c r="F108" s="56"/>
      <c r="G108" s="54">
        <f>ROUND(($A109-$A107)*((F109+F107)/2)/27,0)</f>
        <v>0</v>
      </c>
    </row>
    <row r="109" spans="1:7">
      <c r="A109" s="57"/>
      <c r="B109" s="58"/>
      <c r="C109" s="52"/>
      <c r="D109" s="58"/>
      <c r="E109" s="52"/>
      <c r="F109" s="58"/>
      <c r="G109" s="52"/>
    </row>
    <row r="110" spans="1:7">
      <c r="A110" s="56"/>
      <c r="B110" s="56"/>
      <c r="C110" s="54">
        <f>ROUND(($A111-$A109)*((B111+B109)/2)/27,0)</f>
        <v>0</v>
      </c>
      <c r="D110" s="56"/>
      <c r="E110" s="54">
        <f>ROUND(($A111-$A109)*((D111+D109)/2)/27,0)</f>
        <v>0</v>
      </c>
      <c r="F110" s="56"/>
      <c r="G110" s="54">
        <f>ROUND(($A111-$A109)*((F111+F109)/2)/27,0)</f>
        <v>0</v>
      </c>
    </row>
    <row r="111" spans="1:7">
      <c r="A111" s="57"/>
      <c r="B111" s="58"/>
      <c r="C111" s="52"/>
      <c r="D111" s="58"/>
      <c r="E111" s="52"/>
      <c r="F111" s="58"/>
      <c r="G111" s="52"/>
    </row>
    <row r="112" spans="1:7">
      <c r="A112" s="56"/>
      <c r="B112" s="56"/>
      <c r="C112" s="54">
        <f>ROUND(($A113-$A111)*((B113+B111)/2)/27,0)</f>
        <v>0</v>
      </c>
      <c r="D112" s="56"/>
      <c r="E112" s="54">
        <f>ROUND(($A113-$A111)*((D113+D111)/2)/27,0)</f>
        <v>0</v>
      </c>
      <c r="F112" s="56"/>
      <c r="G112" s="54">
        <f>ROUND(($A113-$A111)*((F113+F111)/2)/27,0)</f>
        <v>0</v>
      </c>
    </row>
    <row r="113" spans="1:7">
      <c r="A113" s="57"/>
      <c r="B113" s="58"/>
      <c r="C113" s="52"/>
      <c r="D113" s="58"/>
      <c r="E113" s="52"/>
      <c r="F113" s="58"/>
      <c r="G113" s="52"/>
    </row>
    <row r="114" spans="1:7">
      <c r="A114" s="56"/>
      <c r="B114" s="56"/>
      <c r="C114" s="54">
        <f>ROUND(($A115-$A113)*((B115+B113)/2)/27,0)</f>
        <v>0</v>
      </c>
      <c r="D114" s="56"/>
      <c r="E114" s="54">
        <f>ROUND(($A115-$A113)*((D115+D113)/2)/27,0)</f>
        <v>0</v>
      </c>
      <c r="F114" s="56"/>
      <c r="G114" s="54">
        <f>ROUND(($A115-$A113)*((F115+F113)/2)/27,0)</f>
        <v>0</v>
      </c>
    </row>
    <row r="115" spans="1:7">
      <c r="A115" s="57"/>
      <c r="B115" s="58"/>
      <c r="C115" s="52"/>
      <c r="D115" s="58"/>
      <c r="E115" s="52"/>
      <c r="F115" s="58"/>
      <c r="G115" s="52"/>
    </row>
    <row r="116" spans="1:7">
      <c r="A116" s="56"/>
      <c r="B116" s="56"/>
      <c r="C116" s="54">
        <f>ROUND(($A117-$A115)*((B117+B115)/2)/27,0)</f>
        <v>0</v>
      </c>
      <c r="D116" s="56"/>
      <c r="E116" s="54">
        <f>ROUND(($A117-$A115)*((D117+D115)/2)/27,0)</f>
        <v>0</v>
      </c>
      <c r="F116" s="56"/>
      <c r="G116" s="54">
        <f>ROUND(($A117-$A115)*((F117+F115)/2)/27,0)</f>
        <v>0</v>
      </c>
    </row>
    <row r="117" spans="1:7">
      <c r="A117" s="57"/>
      <c r="B117" s="58"/>
      <c r="C117" s="52"/>
      <c r="D117" s="58"/>
      <c r="E117" s="52"/>
      <c r="F117" s="58"/>
      <c r="G117" s="52"/>
    </row>
    <row r="118" spans="1:7">
      <c r="A118" s="56"/>
      <c r="B118" s="56"/>
      <c r="C118" s="54">
        <f>ROUND(($A119-$A117)*((B119+B117)/2)/27,0)</f>
        <v>0</v>
      </c>
      <c r="D118" s="56"/>
      <c r="E118" s="54">
        <f>ROUND(($A119-$A117)*((D119+D117)/2)/27,0)</f>
        <v>0</v>
      </c>
      <c r="F118" s="56"/>
      <c r="G118" s="54">
        <f>ROUND(($A119-$A117)*((F119+F117)/2)/27,0)</f>
        <v>0</v>
      </c>
    </row>
    <row r="119" spans="1:7">
      <c r="A119" s="57"/>
      <c r="B119" s="58"/>
      <c r="C119" s="52"/>
      <c r="D119" s="58"/>
      <c r="E119" s="52"/>
      <c r="F119" s="58"/>
      <c r="G119" s="52"/>
    </row>
    <row r="120" spans="1:7">
      <c r="A120" s="56"/>
      <c r="B120" s="56"/>
      <c r="C120" s="54">
        <f>ROUND(($A121-$A119)*((B121+B119)/2)/27,0)</f>
        <v>0</v>
      </c>
      <c r="D120" s="56"/>
      <c r="E120" s="54">
        <f>ROUND(($A121-$A119)*((D121+D119)/2)/27,0)</f>
        <v>0</v>
      </c>
      <c r="F120" s="56"/>
      <c r="G120" s="54">
        <f>ROUND(($A121-$A119)*((F121+F119)/2)/27,0)</f>
        <v>0</v>
      </c>
    </row>
    <row r="121" spans="1:7">
      <c r="A121" s="57"/>
      <c r="B121" s="58"/>
      <c r="C121" s="52"/>
      <c r="D121" s="58"/>
      <c r="E121" s="52"/>
      <c r="F121" s="58"/>
      <c r="G121" s="52"/>
    </row>
    <row r="122" spans="1:7">
      <c r="A122" s="56"/>
      <c r="B122" s="56"/>
      <c r="C122" s="54">
        <f>ROUND(($A123-$A121)*((B123+B121)/2)/27,0)</f>
        <v>0</v>
      </c>
      <c r="D122" s="56"/>
      <c r="E122" s="54">
        <f>ROUND(($A123-$A121)*((D123+D121)/2)/27,0)</f>
        <v>0</v>
      </c>
      <c r="F122" s="56"/>
      <c r="G122" s="54">
        <f>ROUND(($A123-$A121)*((F123+F121)/2)/27,0)</f>
        <v>0</v>
      </c>
    </row>
    <row r="123" spans="1:7">
      <c r="A123" s="57"/>
      <c r="B123" s="58"/>
      <c r="C123" s="52"/>
      <c r="D123" s="58"/>
      <c r="E123" s="52"/>
      <c r="F123" s="58"/>
      <c r="G123" s="52"/>
    </row>
    <row r="124" spans="1:7">
      <c r="A124" s="56"/>
      <c r="B124" s="56"/>
      <c r="C124" s="54">
        <f>ROUND(($A125-$A123)*((B125+B123)/2)/27,0)</f>
        <v>0</v>
      </c>
      <c r="D124" s="56"/>
      <c r="E124" s="54">
        <f>ROUND(($A125-$A123)*((D125+D123)/2)/27,0)</f>
        <v>0</v>
      </c>
      <c r="F124" s="56"/>
      <c r="G124" s="54">
        <f>ROUND(($A125-$A123)*((F125+F123)/2)/27,0)</f>
        <v>0</v>
      </c>
    </row>
    <row r="125" spans="1:7">
      <c r="A125" s="57"/>
      <c r="B125" s="58"/>
      <c r="C125" s="52"/>
      <c r="D125" s="58"/>
      <c r="E125" s="52"/>
      <c r="F125" s="58"/>
      <c r="G125" s="52"/>
    </row>
    <row r="126" spans="1:7">
      <c r="A126" s="56"/>
      <c r="B126" s="56"/>
      <c r="C126" s="54">
        <f>ROUND(($A127-$A125)*((B127+B125)/2)/27,0)</f>
        <v>0</v>
      </c>
      <c r="D126" s="56"/>
      <c r="E126" s="54">
        <f>ROUND(($A127-$A125)*((D127+D125)/2)/27,0)</f>
        <v>0</v>
      </c>
      <c r="F126" s="56"/>
      <c r="G126" s="54">
        <f>ROUND(($A127-$A125)*((F127+F125)/2)/27,0)</f>
        <v>0</v>
      </c>
    </row>
    <row r="127" spans="1:7">
      <c r="A127" s="57"/>
      <c r="B127" s="58"/>
      <c r="C127" s="52"/>
      <c r="D127" s="58"/>
      <c r="E127" s="52"/>
      <c r="F127" s="58"/>
      <c r="G127" s="52"/>
    </row>
    <row r="128" spans="1:7">
      <c r="A128" s="56"/>
      <c r="B128" s="56"/>
      <c r="C128" s="54">
        <f>ROUND(($A129-$A127)*((B129+B127)/2)/27,0)</f>
        <v>0</v>
      </c>
      <c r="D128" s="56"/>
      <c r="E128" s="54">
        <f>ROUND(($A129-$A127)*((D129+D127)/2)/27,0)</f>
        <v>0</v>
      </c>
      <c r="F128" s="56"/>
      <c r="G128" s="54">
        <f>ROUND(($A129-$A127)*((F129+F127)/2)/27,0)</f>
        <v>0</v>
      </c>
    </row>
    <row r="129" spans="1:7">
      <c r="A129" s="57"/>
      <c r="B129" s="58"/>
      <c r="C129" s="52"/>
      <c r="D129" s="58"/>
      <c r="E129" s="52"/>
      <c r="F129" s="58"/>
      <c r="G129" s="52"/>
    </row>
    <row r="130" spans="1:7">
      <c r="A130" s="56"/>
      <c r="B130" s="56"/>
      <c r="C130" s="54">
        <f>ROUND(($A131-$A129)*((B131+B129)/2)/27,0)</f>
        <v>0</v>
      </c>
      <c r="D130" s="56"/>
      <c r="E130" s="54">
        <f>ROUND(($A131-$A129)*((D131+D129)/2)/27,0)</f>
        <v>0</v>
      </c>
      <c r="F130" s="56"/>
      <c r="G130" s="54">
        <f>ROUND(($A131-$A129)*((F131+F129)/2)/27,0)</f>
        <v>0</v>
      </c>
    </row>
    <row r="131" spans="1:7">
      <c r="A131" s="57"/>
      <c r="B131" s="58"/>
      <c r="C131" s="52"/>
      <c r="D131" s="58"/>
      <c r="E131" s="52"/>
      <c r="F131" s="58"/>
      <c r="G131" s="52"/>
    </row>
    <row r="132" spans="1:7">
      <c r="A132" s="56"/>
      <c r="B132" s="56"/>
      <c r="C132" s="54">
        <f>ROUND(($A133-$A131)*((B133+B131)/2)/27,0)</f>
        <v>0</v>
      </c>
      <c r="D132" s="56"/>
      <c r="E132" s="54">
        <f>ROUND(($A133-$A131)*((D133+D131)/2)/27,0)</f>
        <v>0</v>
      </c>
      <c r="F132" s="56"/>
      <c r="G132" s="54">
        <f>ROUND(($A133-$A131)*((F133+F131)/2)/27,0)</f>
        <v>0</v>
      </c>
    </row>
    <row r="133" spans="1:7">
      <c r="A133" s="57"/>
      <c r="B133" s="58"/>
      <c r="C133" s="52"/>
      <c r="D133" s="58"/>
      <c r="E133" s="52"/>
      <c r="F133" s="58"/>
      <c r="G133" s="52"/>
    </row>
    <row r="134" spans="1:7">
      <c r="A134" s="56"/>
      <c r="B134" s="56"/>
      <c r="C134" s="54">
        <f>ROUND(($A135-$A133)*((B135+B133)/2)/27,0)</f>
        <v>0</v>
      </c>
      <c r="D134" s="56"/>
      <c r="E134" s="54">
        <f>ROUND(($A135-$A133)*((D135+D133)/2)/27,0)</f>
        <v>0</v>
      </c>
      <c r="F134" s="56"/>
      <c r="G134" s="54">
        <f>ROUND(($A135-$A133)*((F135+F133)/2)/27,0)</f>
        <v>0</v>
      </c>
    </row>
    <row r="135" spans="1:7">
      <c r="A135" s="57"/>
      <c r="B135" s="58"/>
      <c r="C135" s="52"/>
      <c r="D135" s="58"/>
      <c r="E135" s="52"/>
      <c r="F135" s="58"/>
      <c r="G135" s="52"/>
    </row>
    <row r="136" spans="1:7">
      <c r="A136" s="56"/>
      <c r="B136" s="56"/>
      <c r="C136" s="54">
        <f>ROUND(($A137-$A135)*((B137+B135)/2)/27,0)</f>
        <v>0</v>
      </c>
      <c r="D136" s="56"/>
      <c r="E136" s="54">
        <f>ROUND(($A137-$A135)*((D137+D135)/2)/27,0)</f>
        <v>0</v>
      </c>
      <c r="F136" s="56"/>
      <c r="G136" s="54">
        <f>ROUND(($A137-$A135)*((F137+F135)/2)/27,0)</f>
        <v>0</v>
      </c>
    </row>
    <row r="137" spans="1:7">
      <c r="A137" s="57"/>
      <c r="B137" s="58"/>
      <c r="C137" s="52"/>
      <c r="D137" s="58"/>
      <c r="E137" s="52"/>
      <c r="F137" s="58"/>
      <c r="G137" s="52"/>
    </row>
    <row r="138" spans="1:7">
      <c r="A138" s="56"/>
      <c r="B138" s="56"/>
      <c r="C138" s="54">
        <f>ROUND(($A139-$A137)*((B139+B137)/2)/27,0)</f>
        <v>0</v>
      </c>
      <c r="D138" s="56"/>
      <c r="E138" s="54">
        <f>ROUND(($A139-$A137)*((D139+D137)/2)/27,0)</f>
        <v>0</v>
      </c>
      <c r="F138" s="56"/>
      <c r="G138" s="54">
        <f>ROUND(($A139-$A137)*((F139+F137)/2)/27,0)</f>
        <v>0</v>
      </c>
    </row>
    <row r="139" spans="1:7">
      <c r="A139" s="57"/>
      <c r="B139" s="58"/>
      <c r="C139" s="52"/>
      <c r="D139" s="58"/>
      <c r="E139" s="52"/>
      <c r="F139" s="58"/>
      <c r="G139" s="52"/>
    </row>
    <row r="140" spans="1:7">
      <c r="A140" s="56"/>
      <c r="B140" s="56"/>
      <c r="C140" s="54">
        <f>ROUND(($A141-$A139)*((B141+B139)/2)/27,0)</f>
        <v>0</v>
      </c>
      <c r="D140" s="56"/>
      <c r="E140" s="54">
        <f>ROUND(($A141-$A139)*((D141+D139)/2)/27,0)</f>
        <v>0</v>
      </c>
      <c r="F140" s="56"/>
      <c r="G140" s="54">
        <f>ROUND(($A141-$A139)*((F141+F139)/2)/27,0)</f>
        <v>0</v>
      </c>
    </row>
    <row r="141" spans="1:7">
      <c r="A141" s="57"/>
      <c r="B141" s="58"/>
      <c r="C141" s="52"/>
      <c r="D141" s="58"/>
      <c r="E141" s="52"/>
      <c r="F141" s="58"/>
      <c r="G141" s="52"/>
    </row>
    <row r="142" spans="1:7">
      <c r="A142" s="56"/>
      <c r="B142" s="56"/>
      <c r="C142" s="54">
        <f>ROUND(($A143-$A141)*((B143+B141)/2)/27,0)</f>
        <v>0</v>
      </c>
      <c r="D142" s="56"/>
      <c r="E142" s="54">
        <f>ROUND(($A143-$A141)*((D143+D141)/2)/27,0)</f>
        <v>0</v>
      </c>
      <c r="F142" s="56"/>
      <c r="G142" s="54">
        <f>ROUND(($A143-$A141)*((F143+F141)/2)/27,0)</f>
        <v>0</v>
      </c>
    </row>
    <row r="143" spans="1:7">
      <c r="A143" s="57"/>
      <c r="B143" s="58"/>
      <c r="C143" s="52"/>
      <c r="D143" s="58"/>
      <c r="E143" s="52"/>
      <c r="F143" s="58"/>
      <c r="G143" s="52"/>
    </row>
    <row r="144" spans="1:7">
      <c r="A144" s="56"/>
      <c r="B144" s="56"/>
      <c r="C144" s="54">
        <f>ROUND(($A145-$A143)*((B145+B143)/2)/27,0)</f>
        <v>0</v>
      </c>
      <c r="D144" s="56"/>
      <c r="E144" s="54">
        <f>ROUND(($A145-$A143)*((D145+D143)/2)/27,0)</f>
        <v>0</v>
      </c>
      <c r="F144" s="56"/>
      <c r="G144" s="54">
        <f>ROUND(($A145-$A143)*((F145+F143)/2)/27,0)</f>
        <v>0</v>
      </c>
    </row>
    <row r="145" spans="1:7">
      <c r="A145" s="57"/>
      <c r="B145" s="58"/>
      <c r="C145" s="52"/>
      <c r="D145" s="58"/>
      <c r="E145" s="52"/>
      <c r="F145" s="58"/>
      <c r="G145" s="52"/>
    </row>
    <row r="146" spans="1:7">
      <c r="A146" s="56"/>
      <c r="B146" s="56"/>
      <c r="C146" s="54">
        <f>ROUND(($A147-$A145)*((B147+B145)/2)/27,0)</f>
        <v>0</v>
      </c>
      <c r="D146" s="56"/>
      <c r="E146" s="54">
        <f>ROUND(($A147-$A145)*((D147+D145)/2)/27,0)</f>
        <v>0</v>
      </c>
      <c r="F146" s="56"/>
      <c r="G146" s="54">
        <f>ROUND(($A147-$A145)*((F147+F145)/2)/27,0)</f>
        <v>0</v>
      </c>
    </row>
    <row r="147" spans="1:7">
      <c r="A147" s="57"/>
      <c r="B147" s="58"/>
      <c r="C147" s="23"/>
      <c r="D147" s="58"/>
      <c r="E147" s="23"/>
      <c r="F147" s="58"/>
      <c r="G147" s="23"/>
    </row>
  </sheetData>
  <sheetProtection selectLockedCells="1"/>
  <mergeCells count="10">
    <mergeCell ref="A33:B33"/>
    <mergeCell ref="B9:C9"/>
    <mergeCell ref="B31:C31"/>
    <mergeCell ref="A6:A7"/>
    <mergeCell ref="B6:C6"/>
    <mergeCell ref="D6:E6"/>
    <mergeCell ref="F6:G6"/>
    <mergeCell ref="B7:C7"/>
    <mergeCell ref="D7:E7"/>
    <mergeCell ref="F7:G7"/>
  </mergeCells>
  <pageMargins left="0.5" right="0.5" top="0.5" bottom="0.5" header="0.3" footer="0.3"/>
  <pageSetup scale="77" orientation="portrait" r:id="rId1"/>
  <headerFooter alignWithMargins="0">
    <oddFooter>&amp;R&amp;"Arial"&amp;10&amp;P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A5B17-A1EF-425B-B188-9AB54E8B83EC}">
  <dimension ref="B1:E11"/>
  <sheetViews>
    <sheetView workbookViewId="0">
      <selection activeCell="H4" sqref="H4"/>
    </sheetView>
  </sheetViews>
  <sheetFormatPr defaultRowHeight="15" customHeight="1"/>
  <cols>
    <col min="1" max="1" width="9.140625" style="21"/>
    <col min="2" max="2" width="25.7109375" style="21" customWidth="1"/>
    <col min="3" max="4" width="10.7109375" style="21" customWidth="1"/>
    <col min="5" max="16384" width="9.140625" style="21"/>
  </cols>
  <sheetData>
    <row r="1" spans="2:5" ht="15" customHeight="1" thickBot="1"/>
    <row r="2" spans="2:5" ht="22.5" customHeight="1" thickBot="1">
      <c r="B2" s="97" t="s">
        <v>28</v>
      </c>
      <c r="C2" s="98"/>
      <c r="D2" s="98"/>
      <c r="E2" s="99"/>
    </row>
    <row r="3" spans="2:5" ht="22.5" customHeight="1" thickBot="1">
      <c r="B3" s="93" t="s">
        <v>29</v>
      </c>
      <c r="C3" s="95">
        <v>203</v>
      </c>
      <c r="D3" s="96"/>
      <c r="E3" s="26">
        <v>659</v>
      </c>
    </row>
    <row r="4" spans="2:5" ht="120.75" customHeight="1">
      <c r="B4" s="93"/>
      <c r="C4" s="36" t="s">
        <v>35</v>
      </c>
      <c r="D4" s="37" t="s">
        <v>30</v>
      </c>
      <c r="E4" s="38" t="s">
        <v>31</v>
      </c>
    </row>
    <row r="5" spans="2:5" ht="15" customHeight="1" thickBot="1">
      <c r="B5" s="94"/>
      <c r="C5" s="27" t="s">
        <v>32</v>
      </c>
      <c r="D5" s="34" t="s">
        <v>33</v>
      </c>
      <c r="E5" s="28" t="s">
        <v>33</v>
      </c>
    </row>
    <row r="6" spans="2:5" ht="15" customHeight="1">
      <c r="B6" s="29">
        <v>12</v>
      </c>
      <c r="C6" s="30"/>
      <c r="D6" s="35"/>
      <c r="E6" s="39"/>
    </row>
    <row r="7" spans="2:5" ht="15" customHeight="1">
      <c r="B7" s="29">
        <v>13</v>
      </c>
      <c r="C7" s="30"/>
      <c r="D7" s="35"/>
      <c r="E7" s="39"/>
    </row>
    <row r="8" spans="2:5" ht="15" customHeight="1">
      <c r="B8" s="29">
        <v>14</v>
      </c>
      <c r="C8" s="30"/>
      <c r="D8" s="35"/>
      <c r="E8" s="39"/>
    </row>
    <row r="9" spans="2:5" ht="15" customHeight="1">
      <c r="B9" s="29">
        <v>15</v>
      </c>
      <c r="C9" s="30"/>
      <c r="D9" s="35"/>
      <c r="E9" s="39"/>
    </row>
    <row r="10" spans="2:5" ht="15" customHeight="1" thickBot="1">
      <c r="B10" s="29">
        <v>16</v>
      </c>
      <c r="C10" s="30"/>
      <c r="D10" s="35"/>
      <c r="E10" s="39"/>
    </row>
    <row r="11" spans="2:5" ht="30" customHeight="1" thickBot="1">
      <c r="B11" s="31" t="s">
        <v>34</v>
      </c>
      <c r="C11" s="32">
        <f>SUM(C6:C10)</f>
        <v>0</v>
      </c>
      <c r="D11" s="33">
        <f>SUM(D6:D10)</f>
        <v>0</v>
      </c>
      <c r="E11" s="40">
        <f>SUM(E6:E10)</f>
        <v>0</v>
      </c>
    </row>
  </sheetData>
  <mergeCells count="3">
    <mergeCell ref="B3:B5"/>
    <mergeCell ref="C3:D3"/>
    <mergeCell ref="B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B6"/>
  <sheetViews>
    <sheetView workbookViewId="0">
      <selection activeCell="B35" sqref="B35"/>
    </sheetView>
  </sheetViews>
  <sheetFormatPr defaultRowHeight="15"/>
  <cols>
    <col min="1" max="1" width="22" customWidth="1"/>
    <col min="2" max="2" width="28" customWidth="1"/>
  </cols>
  <sheetData>
    <row r="2" spans="1:2">
      <c r="A2" t="s">
        <v>21</v>
      </c>
      <c r="B2" t="s">
        <v>22</v>
      </c>
    </row>
    <row r="3" spans="1:2">
      <c r="B3" t="s">
        <v>23</v>
      </c>
    </row>
    <row r="4" spans="1:2">
      <c r="B4" t="s">
        <v>24</v>
      </c>
    </row>
    <row r="6" spans="1:2">
      <c r="A6" t="s">
        <v>26</v>
      </c>
      <c r="B6" t="s">
        <v>25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OLD_Sheet1</vt:lpstr>
      <vt:lpstr>Unclassified Excavation</vt:lpstr>
      <vt:lpstr>EARTHWORK AUTOTABLE</vt:lpstr>
      <vt:lpstr>Notes</vt:lpstr>
      <vt:lpstr>'EARTHWORK AUTOTABLE'!Print_Area</vt:lpstr>
      <vt:lpstr>OLD_Sheet1!Print_Area</vt:lpstr>
      <vt:lpstr>'Unclassified Excavation'!Print_Area</vt:lpstr>
      <vt:lpstr>'Unclassified Excavation'!Print_Titles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2024-06-11T17:51:56Z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