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c:\users\bhovanic\appdata\local\bentley\projectwise\workingdir\ohiodot-pw.bentley.com_ohiodot-pw-02\brock.hovanick@dot.ohio.gov\d0208419\"/>
    </mc:Choice>
  </mc:AlternateContent>
  <xr:revisionPtr revIDLastSave="0" documentId="13_ncr:1_{4EFCEBE2-3257-40C1-81B1-B258881E529C}" xr6:coauthVersionLast="47" xr6:coauthVersionMax="47" xr10:uidLastSave="{00000000-0000-0000-0000-000000000000}"/>
  <bookViews>
    <workbookView xWindow="-28920" yWindow="-120" windowWidth="29040" windowHeight="15840" xr2:uid="{00000000-000D-0000-FFFF-FFFF00000000}"/>
  </bookViews>
  <sheets>
    <sheet name="BSH REVIEW" sheetId="10" r:id="rId1"/>
    <sheet name="A" sheetId="8" r:id="rId2"/>
    <sheet name="SuperTable" sheetId="7" r:id="rId3"/>
  </sheets>
  <definedNames>
    <definedName name="_xlnm.Print_Area" localSheetId="1">A!$A$1:$J$15</definedName>
    <definedName name="_xlnm.Print_Area" localSheetId="0">'BSH REVIEW'!$B$2:$T$8</definedName>
    <definedName name="_xlnm.Print_Area" localSheetId="2">SuperTable!$A$1:$M$36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1" i="10" l="1"/>
  <c r="L12" i="10" s="1"/>
  <c r="G6" i="10"/>
  <c r="M8" i="10"/>
  <c r="L8" i="10" s="1"/>
  <c r="K7" i="10"/>
  <c r="K6" i="10"/>
  <c r="O7" i="10"/>
  <c r="O6" i="10"/>
  <c r="B10" i="7"/>
  <c r="D8" i="10"/>
  <c r="E8" i="10" s="1"/>
  <c r="B7" i="10"/>
  <c r="B6" i="10"/>
  <c r="F7" i="10"/>
  <c r="F6" i="10"/>
  <c r="G7" i="10"/>
  <c r="H7" i="10"/>
  <c r="H6" i="10"/>
  <c r="M5" i="10"/>
  <c r="L5" i="10" s="1"/>
  <c r="D5" i="10"/>
  <c r="E5" i="10" s="1"/>
  <c r="C5" i="10" l="1"/>
  <c r="N5" i="10"/>
  <c r="M6" i="10"/>
  <c r="L6" i="10" s="1"/>
  <c r="J6" i="10" s="1"/>
  <c r="D7" i="10"/>
  <c r="E7" i="10" s="1"/>
  <c r="D6" i="10"/>
  <c r="E6" i="10" s="1"/>
  <c r="M7" i="10"/>
  <c r="L7" i="10" l="1"/>
  <c r="J7" i="10" s="1"/>
  <c r="AD61" i="8"/>
  <c r="AC61" i="8" s="1"/>
  <c r="X61" i="8"/>
  <c r="W61" i="8" s="1"/>
  <c r="S61" i="8"/>
  <c r="T61" i="8" s="1"/>
  <c r="AD58" i="8"/>
  <c r="AC58" i="8" s="1"/>
  <c r="X58" i="8"/>
  <c r="W58" i="8" s="1"/>
  <c r="S58" i="8"/>
  <c r="T58" i="8" s="1"/>
  <c r="V37" i="8"/>
  <c r="V38" i="8" s="1"/>
  <c r="V39" i="8" s="1"/>
  <c r="V40" i="8" s="1"/>
  <c r="V41" i="8" s="1"/>
  <c r="V42" i="8" s="1"/>
  <c r="V43" i="8" s="1"/>
  <c r="V44" i="8" s="1"/>
  <c r="V45" i="8" s="1"/>
  <c r="V46" i="8" s="1"/>
  <c r="V47" i="8" s="1"/>
  <c r="Q31" i="8" l="1"/>
  <c r="AB27" i="8" l="1"/>
  <c r="AA27" i="8" s="1"/>
  <c r="Q27" i="8" l="1"/>
  <c r="R27" i="8" s="1"/>
  <c r="B34" i="8"/>
  <c r="R31" i="8" l="1"/>
  <c r="R29" i="8" s="1"/>
  <c r="B14" i="8"/>
  <c r="C14" i="8" s="1"/>
  <c r="V31" i="8"/>
  <c r="U31" i="8" s="1"/>
  <c r="V27" i="8"/>
  <c r="U27" i="8" s="1"/>
  <c r="B27" i="8"/>
  <c r="C27" i="8" s="1"/>
  <c r="I27" i="8"/>
  <c r="H27" i="8" s="1"/>
  <c r="D28" i="8"/>
  <c r="R30" i="8" l="1"/>
  <c r="R28" i="8"/>
  <c r="Q28" i="8" s="1"/>
  <c r="AB31" i="8"/>
  <c r="Q29" i="8"/>
  <c r="X14" i="8"/>
  <c r="W14" i="8" s="1"/>
  <c r="Q14" i="8"/>
  <c r="R14" i="8" s="1"/>
  <c r="X9" i="8"/>
  <c r="W9" i="8" s="1"/>
  <c r="Q9" i="8"/>
  <c r="R9" i="8" s="1"/>
  <c r="AA31" i="8" l="1"/>
  <c r="AA29" i="8" s="1"/>
  <c r="U29" i="8" s="1"/>
  <c r="R10" i="8"/>
  <c r="Q10" i="8" s="1"/>
  <c r="P10" i="8" s="1"/>
  <c r="R11" i="8"/>
  <c r="Q11" i="8" s="1"/>
  <c r="P11" i="8" s="1"/>
  <c r="R12" i="8"/>
  <c r="Q12" i="8" s="1"/>
  <c r="P12" i="8" s="1"/>
  <c r="R13" i="8"/>
  <c r="Q13" i="8" s="1"/>
  <c r="P13" i="8" s="1"/>
  <c r="W10" i="8"/>
  <c r="X10" i="8" s="1"/>
  <c r="Y10" i="8" s="1"/>
  <c r="W13" i="8"/>
  <c r="X13" i="8" s="1"/>
  <c r="Y13" i="8" s="1"/>
  <c r="W12" i="8"/>
  <c r="X12" i="8" s="1"/>
  <c r="Y12" i="8" s="1"/>
  <c r="W11" i="8"/>
  <c r="X11" i="8" s="1"/>
  <c r="Y11" i="8" s="1"/>
  <c r="M34" i="8"/>
  <c r="L34" i="8" s="1"/>
  <c r="I34" i="8"/>
  <c r="H34" i="8" s="1"/>
  <c r="H32" i="8" s="1"/>
  <c r="C34" i="8"/>
  <c r="D33" i="8"/>
  <c r="D32" i="8"/>
  <c r="D31" i="8"/>
  <c r="D30" i="8"/>
  <c r="D29" i="8"/>
  <c r="M27" i="8"/>
  <c r="L27" i="8" s="1"/>
  <c r="I14" i="8"/>
  <c r="H14" i="8" s="1"/>
  <c r="I9" i="8"/>
  <c r="H9" i="8" s="1"/>
  <c r="B9" i="8"/>
  <c r="C9" i="8" s="1"/>
  <c r="D12" i="7"/>
  <c r="D13" i="7" s="1"/>
  <c r="C13" i="7" s="1"/>
  <c r="A13" i="7" s="1"/>
  <c r="I12" i="7"/>
  <c r="I13" i="7"/>
  <c r="J13" i="7"/>
  <c r="L13" i="7" s="1"/>
  <c r="E12" i="7"/>
  <c r="E11" i="7"/>
  <c r="H12" i="7"/>
  <c r="J12" i="7" s="1"/>
  <c r="L12" i="7" s="1"/>
  <c r="H11" i="7"/>
  <c r="E27" i="7"/>
  <c r="E26" i="7"/>
  <c r="E25" i="7"/>
  <c r="E24" i="7"/>
  <c r="E23" i="7"/>
  <c r="E22" i="7"/>
  <c r="E21" i="7"/>
  <c r="E20" i="7"/>
  <c r="E19" i="7"/>
  <c r="E18" i="7"/>
  <c r="E17" i="7"/>
  <c r="E16" i="7"/>
  <c r="H26" i="7"/>
  <c r="H25" i="7"/>
  <c r="H24" i="7"/>
  <c r="H23" i="7"/>
  <c r="J23" i="7" s="1"/>
  <c r="L23" i="7" s="1"/>
  <c r="H22" i="7"/>
  <c r="H21" i="7"/>
  <c r="H20" i="7"/>
  <c r="H19" i="7"/>
  <c r="H18" i="7"/>
  <c r="J18" i="7" s="1"/>
  <c r="L18" i="7" s="1"/>
  <c r="H17" i="7"/>
  <c r="H16" i="7"/>
  <c r="I20" i="7"/>
  <c r="I21" i="7"/>
  <c r="I22" i="7"/>
  <c r="J22" i="7" s="1"/>
  <c r="L22" i="7" s="1"/>
  <c r="I23" i="7"/>
  <c r="I24" i="7"/>
  <c r="I25" i="7"/>
  <c r="I26" i="7"/>
  <c r="I18" i="7"/>
  <c r="D18" i="7"/>
  <c r="D17" i="7"/>
  <c r="D16" i="7"/>
  <c r="D19" i="7"/>
  <c r="F17" i="7"/>
  <c r="F27" i="7" s="1"/>
  <c r="I27" i="7" s="1"/>
  <c r="I17" i="7"/>
  <c r="I16" i="7"/>
  <c r="J16" i="7" s="1"/>
  <c r="L16" i="7" s="1"/>
  <c r="C15" i="7"/>
  <c r="A15" i="7" s="1"/>
  <c r="J15" i="7"/>
  <c r="L15" i="7"/>
  <c r="C10" i="7"/>
  <c r="D10" i="7" s="1"/>
  <c r="C28" i="7"/>
  <c r="A28" i="7" s="1"/>
  <c r="A36" i="7"/>
  <c r="L2" i="7"/>
  <c r="J29" i="7"/>
  <c r="I29" i="7"/>
  <c r="C29" i="7"/>
  <c r="D29" i="7" s="1"/>
  <c r="B28" i="7" s="1"/>
  <c r="J10" i="7"/>
  <c r="I10" i="7"/>
  <c r="L65499" i="7"/>
  <c r="J9" i="7"/>
  <c r="J26" i="7"/>
  <c r="L26" i="7" s="1"/>
  <c r="C11" i="7"/>
  <c r="A11" i="7" s="1"/>
  <c r="J11" i="7"/>
  <c r="L11" i="7" s="1"/>
  <c r="C12" i="8" l="1"/>
  <c r="B12" i="8" s="1"/>
  <c r="A12" i="8" s="1"/>
  <c r="C10" i="8"/>
  <c r="B10" i="8" s="1"/>
  <c r="A10" i="8" s="1"/>
  <c r="H12" i="8"/>
  <c r="I12" i="8" s="1"/>
  <c r="I32" i="8"/>
  <c r="J32" i="8" s="1"/>
  <c r="H31" i="8"/>
  <c r="I31" i="8" s="1"/>
  <c r="J31" i="8" s="1"/>
  <c r="H28" i="8"/>
  <c r="I28" i="8" s="1"/>
  <c r="J28" i="8" s="1"/>
  <c r="H29" i="8"/>
  <c r="I29" i="8" s="1"/>
  <c r="J29" i="8" s="1"/>
  <c r="C29" i="8"/>
  <c r="B29" i="8" s="1"/>
  <c r="A29" i="8" s="1"/>
  <c r="C28" i="8"/>
  <c r="B28" i="8" s="1"/>
  <c r="A28" i="8" s="1"/>
  <c r="C30" i="8"/>
  <c r="H30" i="8"/>
  <c r="I30" i="8" s="1"/>
  <c r="J30" i="8" s="1"/>
  <c r="F19" i="7"/>
  <c r="J21" i="7"/>
  <c r="L21" i="7" s="1"/>
  <c r="K10" i="7"/>
  <c r="J17" i="7"/>
  <c r="L17" i="7" s="1"/>
  <c r="J25" i="7"/>
  <c r="L25" i="7" s="1"/>
  <c r="J24" i="7"/>
  <c r="L24" i="7" s="1"/>
  <c r="J20" i="7"/>
  <c r="L20" i="7" s="1"/>
  <c r="C32" i="8"/>
  <c r="B32" i="8" s="1"/>
  <c r="A32" i="8" s="1"/>
  <c r="C31" i="8"/>
  <c r="B31" i="8" s="1"/>
  <c r="A31" i="8" s="1"/>
  <c r="C33" i="8"/>
  <c r="B33" i="8" s="1"/>
  <c r="A33" i="8" s="1"/>
  <c r="C11" i="8"/>
  <c r="B11" i="8" s="1"/>
  <c r="A11" i="8" s="1"/>
  <c r="C13" i="8"/>
  <c r="B13" i="8" s="1"/>
  <c r="A13" i="8" s="1"/>
  <c r="H10" i="8"/>
  <c r="I10" i="8" s="1"/>
  <c r="J10" i="8" s="1"/>
  <c r="H13" i="8"/>
  <c r="I13" i="8" s="1"/>
  <c r="J13" i="8" s="1"/>
  <c r="H11" i="8"/>
  <c r="I11" i="8" s="1"/>
  <c r="J11" i="8" s="1"/>
  <c r="J12" i="8"/>
  <c r="L33" i="8"/>
  <c r="M33" i="8" s="1"/>
  <c r="L29" i="8"/>
  <c r="M29" i="8" s="1"/>
  <c r="L30" i="8"/>
  <c r="M30" i="8" s="1"/>
  <c r="L32" i="8"/>
  <c r="M32" i="8" s="1"/>
  <c r="L28" i="8"/>
  <c r="M28" i="8" s="1"/>
  <c r="L31" i="8"/>
  <c r="M31" i="8" s="1"/>
  <c r="H33" i="8"/>
  <c r="I33" i="8" s="1"/>
  <c r="J33" i="8" s="1"/>
  <c r="J27" i="7"/>
  <c r="L27" i="7" s="1"/>
  <c r="I28" i="7"/>
  <c r="J28" i="7" s="1"/>
  <c r="L28" i="7" s="1"/>
  <c r="K28" i="7"/>
  <c r="D25" i="7"/>
  <c r="D21" i="7"/>
  <c r="D24" i="7"/>
  <c r="D27" i="7"/>
  <c r="D22" i="7"/>
  <c r="C12" i="7"/>
  <c r="A12" i="7" s="1"/>
  <c r="N32" i="8" l="1"/>
  <c r="B30" i="8"/>
  <c r="A30" i="8" s="1"/>
  <c r="N31" i="8"/>
  <c r="N30" i="8"/>
  <c r="D23" i="7"/>
  <c r="I19" i="7"/>
  <c r="J19" i="7" s="1"/>
  <c r="L19" i="7" s="1"/>
  <c r="D20" i="7"/>
  <c r="N28" i="8"/>
  <c r="D26" i="7"/>
  <c r="N33" i="8"/>
  <c r="N29" i="8"/>
  <c r="AA28" i="8" l="1"/>
  <c r="AB29" i="8"/>
  <c r="AC29" i="8" s="1"/>
  <c r="AA30" i="8"/>
  <c r="U30" i="8" s="1"/>
  <c r="V30" i="8" s="1"/>
  <c r="W30" i="8" s="1"/>
  <c r="Q30" i="8"/>
  <c r="AB30" i="8" l="1"/>
  <c r="AC30" i="8" s="1"/>
  <c r="P30" i="8"/>
  <c r="AB28" i="8"/>
  <c r="AC28" i="8" s="1"/>
  <c r="U28" i="8"/>
  <c r="V28" i="8" s="1"/>
  <c r="V29" i="8"/>
  <c r="W29" i="8" s="1"/>
  <c r="P29" i="8" s="1"/>
  <c r="W28" i="8" l="1"/>
  <c r="P28" i="8" s="1"/>
  <c r="R59" i="8"/>
  <c r="Y59" i="8"/>
  <c r="AD60" i="8"/>
  <c r="AE60" i="8"/>
  <c r="S59" i="8"/>
  <c r="T59" i="8"/>
  <c r="R60" i="8"/>
  <c r="Y60" i="8"/>
  <c r="AC60" i="8"/>
  <c r="W60" i="8"/>
  <c r="X60" i="8"/>
  <c r="T60" i="8"/>
  <c r="S60" i="8"/>
  <c r="W59" i="8"/>
  <c r="X59" i="8"/>
  <c r="AC59" i="8"/>
  <c r="AD59" i="8"/>
  <c r="AE59" i="8"/>
</calcChain>
</file>

<file path=xl/sharedStrings.xml><?xml version="1.0" encoding="utf-8"?>
<sst xmlns="http://schemas.openxmlformats.org/spreadsheetml/2006/main" count="149" uniqueCount="57">
  <si>
    <t>WIDTH</t>
  </si>
  <si>
    <t>STATION</t>
  </si>
  <si>
    <t>REMARKS</t>
  </si>
  <si>
    <t>LEFT SIDE</t>
  </si>
  <si>
    <t>RIGHT SIDE</t>
  </si>
  <si>
    <t>PROFILE
GRADE</t>
  </si>
  <si>
    <t>TRANSITION
RATE</t>
  </si>
  <si>
    <t>EDGE
ELEVATION</t>
  </si>
  <si>
    <t>CROSS
SLOPE</t>
  </si>
  <si>
    <t>PROFILE CONTROL</t>
  </si>
  <si>
    <t>Made By:</t>
  </si>
  <si>
    <t>Date:</t>
  </si>
  <si>
    <t>Structure:</t>
  </si>
  <si>
    <t>PID:</t>
  </si>
  <si>
    <t>Chk'd By:</t>
  </si>
  <si>
    <t>Version 1.0 - June 2008</t>
  </si>
  <si>
    <t>Pavement Transition Table</t>
  </si>
  <si>
    <t>Notes in non-printable area.</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</si>
  <si>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</si>
  <si>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TUS-77-32.33</t>
  </si>
  <si>
    <t>RPT</t>
  </si>
  <si>
    <t>HALF FLAT</t>
  </si>
  <si>
    <t>NORMAL CROWN</t>
  </si>
  <si>
    <t>MATCH EX.</t>
  </si>
  <si>
    <t>FULL SUPER</t>
  </si>
  <si>
    <t>CROWN REMOVED</t>
  </si>
  <si>
    <t>PC</t>
  </si>
  <si>
    <t>TRANSITION TO MATCH EX.</t>
  </si>
  <si>
    <t>ELEVATION
CORRECTION</t>
  </si>
  <si>
    <t>Cells with the yellow background are data entry.</t>
  </si>
  <si>
    <t>PAVEMENT TRANSITION TABLES</t>
  </si>
  <si>
    <t>JEF-152-26.06</t>
  </si>
  <si>
    <t>CENTERLINE</t>
  </si>
  <si>
    <t>EDGE ELEV</t>
  </si>
  <si>
    <t>ELEV CORR</t>
  </si>
  <si>
    <t>CROSS SLOPE</t>
  </si>
  <si>
    <t>PROFILE GRADE</t>
  </si>
  <si>
    <t>For Crown Point to the right of the Profile Grade:</t>
  </si>
  <si>
    <t>C-R-S</t>
  </si>
  <si>
    <t>CROWN POINT</t>
  </si>
  <si>
    <t xml:space="preserve">  </t>
  </si>
  <si>
    <t>For Crown Point to the left of the Profile Grade:</t>
  </si>
  <si>
    <t>CROWN ELEV</t>
  </si>
  <si>
    <t>PAVEMENT TRANSITION TABLE</t>
  </si>
  <si>
    <t>CROWN POINT (LEFT)</t>
  </si>
  <si>
    <t>EDGE ELEV.</t>
  </si>
  <si>
    <t>TRANSITION RATE</t>
  </si>
  <si>
    <t>ELEV. CORR.</t>
  </si>
  <si>
    <t>LANE
WIDTH</t>
  </si>
  <si>
    <t>ELEV.</t>
  </si>
  <si>
    <t>OFFSET LT.</t>
  </si>
  <si>
    <t>BEGIN PROJECT</t>
  </si>
  <si>
    <t>END PROJECT</t>
  </si>
  <si>
    <t>PAVEMENT TRANSITION TABLE: HOL-3-0.70</t>
  </si>
  <si>
    <t>LEFT LANE</t>
  </si>
  <si>
    <t>RIGHT LANE</t>
  </si>
  <si>
    <t>CENTERLINE OF EX. R/W &amp; CONST. S.R.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</si>
</sst>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000"/>
    <numFmt numFmtId="166" formatCode="_00&quot;+&quot;00.00"/>
    <numFmt numFmtId="167" formatCode="00&quot;+&quot;00.00"/>
    <numFmt numFmtId="168" formatCode="00&quot; : 1&quot;"/>
  </numFmts>
  <fonts count="20" x14ac:knownFonts="1">
    <font>
      <sz val="10"/>
      <name val="Arial"/>
    </font>
    <font>
      <b/>
      <sz val="10"/>
      <name val="Arial"/>
    </font>
    <font>
      <sz val="10"/>
      <name val="Arial"/>
    </font>
    <font>
      <sz val="12"/>
      <name val="Arial"/>
      <family val="2"/>
    </font>
    <font>
      <sz val="10"/>
      <name val="Arial"/>
      <family val="2"/>
    </font>
    <font>
      <b/>
      <sz val="10"/>
      <name val="Arial"/>
      <family val="2"/>
    </font>
    <font>
      <sz val="8"/>
      <name val="Arial"/>
    </font>
    <font>
      <b/>
      <sz val="10"/>
      <color indexed="10"/>
      <name val="Arial"/>
      <family val="2"/>
    </font>
    <font>
      <sz val="10"/>
      <color rgb="FF3F3F76"/>
      <name val="Arial"/>
      <family val="2"/>
    </font>
    <font>
      <b/>
      <i/>
      <sz val="20"/>
      <color indexed="12"/>
      <name val="Arial"/>
      <family val="2"/>
    </font>
    <font>
      <b/>
      <sz val="14"/>
      <name val="Arial"/>
    </font>
    <font>
      <sz val="11"/>
      <name val="Calibri"/>
      <family val="2"/>
      <scheme val="minor"/>
    </font>
    <font>
      <b/>
      <i/>
      <sz val="12"/>
      <name val="Calibri"/>
      <family val="2"/>
      <scheme val="minor"/>
    </font>
    <font>
      <sz val="10"/>
      <name val="Calibri"/>
      <family val="2"/>
      <scheme val="minor"/>
    </font>
    <font>
      <b/>
      <sz val="10"/>
      <name val="Calibri"/>
      <family val="2"/>
      <scheme val="minor"/>
    </font>
    <font>
      <sz val="10"/>
      <color rgb="FFFF0000"/>
      <name val="Calibri"/>
      <family val="2"/>
      <scheme val="minor"/>
    </font>
    <font>
      <b/>
      <i/>
      <sz val="12"/>
      <name val="Arial"/>
      <family val="2"/>
    </font>
    <font>
      <b/>
      <i/>
      <sz val="10"/>
      <name val="Arial"/>
      <family val="2"/>
    </font>
    <font>
      <i/>
      <sz val="10"/>
      <name val="Arial"/>
      <family val="2"/>
    </font>
    <font>
      <i/>
      <sz val="10"/>
      <color rgb="FFFF0000"/>
      <name val="Arial"/>
      <family val="2"/>
    </font>
  </fonts>
  <fills count="9">
    <fill>
      <patternFill patternType="none"/>
    </fill>
    <fill>
      <patternFill patternType="gray125"/>
    </fill>
    <fill>
      <patternFill patternType="solid">
        <fgColor indexed="43"/>
      </patternFill>
    </fill>
    <fill>
      <patternFill patternType="solid">
        <fgColor rgb="FFFFCC99"/>
      </patternFill>
    </fill>
    <fill>
      <patternFill patternType="solid">
        <fgColor rgb="FFFFFFCC"/>
        <bgColor indexed="64"/>
      </patternFill>
    </fill>
    <fill>
      <patternFill patternType="solid">
        <fgColor theme="0" tint="-0.14999847407452621"/>
        <bgColor indexed="64"/>
      </patternFill>
    </fill>
    <fill>
      <patternFill patternType="solid">
        <fgColor indexed="43"/>
        <bgColor indexed="64"/>
      </patternFill>
    </fill>
    <fill>
      <patternFill patternType="solid">
        <fgColor rgb="FFFFFFCC"/>
      </patternFill>
    </fill>
    <fill>
      <patternFill patternType="solid">
        <fgColor theme="0"/>
        <bgColor indexed="64"/>
      </patternFill>
    </fill>
  </fills>
  <borders count="46">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thin">
        <color rgb="FFB2B2B2"/>
      </left>
      <right style="thin">
        <color rgb="FFB2B2B2"/>
      </right>
      <top style="thin">
        <color rgb="FFB2B2B2"/>
      </top>
      <bottom style="thin">
        <color rgb="FFB2B2B2"/>
      </bottom>
      <diagonal/>
    </border>
    <border>
      <left style="medium">
        <color indexed="64"/>
      </left>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s>
  <cellStyleXfs count="4">
    <xf numFmtId="0" fontId="0" fillId="0" borderId="0"/>
    <xf numFmtId="0" fontId="8" fillId="3" borderId="20" applyNumberFormat="0" applyAlignment="0" applyProtection="0"/>
    <xf numFmtId="0" fontId="2" fillId="7" borderId="30" applyNumberFormat="0" applyFont="0" applyAlignment="0" applyProtection="0"/>
    <xf numFmtId="0" fontId="2" fillId="0" borderId="0"/>
  </cellStyleXfs>
  <cellXfs count="204">
    <xf numFmtId="0" fontId="0" fillId="0" borderId="0" xfId="0"/>
    <xf numFmtId="2" fontId="3" fillId="0" borderId="1" xfId="0" applyNumberFormat="1" applyFont="1" applyBorder="1" applyAlignment="1">
      <alignment horizontal="center" vertical="center"/>
    </xf>
    <xf numFmtId="165" fontId="3" fillId="0" borderId="1" xfId="0" applyNumberFormat="1" applyFont="1" applyBorder="1" applyAlignment="1">
      <alignment horizontal="center" vertical="center"/>
    </xf>
    <xf numFmtId="0" fontId="4" fillId="0" borderId="0" xfId="0" applyFont="1"/>
    <xf numFmtId="2" fontId="4" fillId="0" borderId="0" xfId="0" applyNumberFormat="1" applyFont="1"/>
    <xf numFmtId="0" fontId="4" fillId="0" borderId="2" xfId="0" applyFont="1" applyBorder="1" applyAlignment="1">
      <alignment horizontal="center" vertical="center" textRotation="90" wrapText="1"/>
    </xf>
    <xf numFmtId="1" fontId="4" fillId="0" borderId="2" xfId="0" applyNumberFormat="1" applyFont="1" applyBorder="1" applyAlignment="1">
      <alignment horizontal="center" vertical="center" textRotation="90" wrapText="1"/>
    </xf>
    <xf numFmtId="1" fontId="4" fillId="0" borderId="3" xfId="0" applyNumberFormat="1" applyFont="1" applyBorder="1" applyAlignment="1">
      <alignment horizontal="center" vertical="center" textRotation="90" wrapText="1"/>
    </xf>
    <xf numFmtId="1" fontId="4" fillId="0" borderId="4" xfId="0" applyNumberFormat="1" applyFont="1" applyBorder="1" applyAlignment="1">
      <alignment horizontal="center" vertical="center" textRotation="90" wrapText="1"/>
    </xf>
    <xf numFmtId="2" fontId="4" fillId="0" borderId="3" xfId="0" applyNumberFormat="1" applyFont="1" applyBorder="1" applyAlignment="1">
      <alignment horizontal="center" vertical="center" textRotation="90" wrapText="1"/>
    </xf>
    <xf numFmtId="0" fontId="4" fillId="0" borderId="5" xfId="0" applyFont="1" applyBorder="1" applyAlignment="1">
      <alignment horizontal="center" vertical="center" textRotation="90" wrapText="1"/>
    </xf>
    <xf numFmtId="1" fontId="4" fillId="0" borderId="6" xfId="0" applyNumberFormat="1" applyFont="1" applyBorder="1" applyAlignment="1">
      <alignment horizontal="center" vertical="center" textRotation="90" wrapText="1"/>
    </xf>
    <xf numFmtId="0" fontId="5" fillId="0" borderId="7" xfId="0" applyFont="1" applyBorder="1" applyAlignment="1">
      <alignment horizontal="center" vertical="center"/>
    </xf>
    <xf numFmtId="0" fontId="4" fillId="0" borderId="4" xfId="0" applyFont="1" applyBorder="1" applyAlignment="1">
      <alignment horizontal="center" vertical="center" textRotation="90" wrapText="1"/>
    </xf>
    <xf numFmtId="0" fontId="5" fillId="0" borderId="0" xfId="0" applyFont="1"/>
    <xf numFmtId="0" fontId="0" fillId="0" borderId="0" xfId="0" applyAlignment="1">
      <alignment horizontal="right"/>
    </xf>
    <xf numFmtId="0" fontId="2" fillId="0" borderId="0" xfId="0" applyFont="1" applyAlignment="1">
      <alignment horizontal="center"/>
    </xf>
    <xf numFmtId="0" fontId="2" fillId="0" borderId="0" xfId="0" applyFont="1"/>
    <xf numFmtId="0" fontId="1" fillId="0" borderId="0" xfId="0" applyFont="1" applyAlignment="1">
      <alignment horizontal="right"/>
    </xf>
    <xf numFmtId="14" fontId="1" fillId="0" borderId="8" xfId="0" applyNumberFormat="1" applyFont="1" applyBorder="1"/>
    <xf numFmtId="0" fontId="5" fillId="0" borderId="0" xfId="0" applyFont="1" applyAlignment="1">
      <alignment horizontal="right"/>
    </xf>
    <xf numFmtId="0" fontId="5" fillId="0" borderId="0" xfId="0" applyFont="1" applyAlignment="1">
      <alignment horizontal="left"/>
    </xf>
    <xf numFmtId="0" fontId="1" fillId="0" borderId="0" xfId="0" applyFont="1" applyAlignment="1">
      <alignment horizontal="center"/>
    </xf>
    <xf numFmtId="0" fontId="1" fillId="0" borderId="8" xfId="0" applyFont="1" applyBorder="1"/>
    <xf numFmtId="0" fontId="0" fillId="0" borderId="0" xfId="0" applyAlignment="1">
      <alignment horizontal="center"/>
    </xf>
    <xf numFmtId="2" fontId="4" fillId="0" borderId="0" xfId="0" applyNumberFormat="1" applyFont="1" applyAlignment="1">
      <alignment horizontal="center" vertical="center"/>
    </xf>
    <xf numFmtId="1" fontId="4" fillId="0" borderId="0" xfId="0" applyNumberFormat="1" applyFont="1" applyAlignment="1">
      <alignment horizontal="center" vertical="center"/>
    </xf>
    <xf numFmtId="165" fontId="4" fillId="0" borderId="0" xfId="0" applyNumberFormat="1" applyFont="1" applyAlignment="1">
      <alignment horizontal="center" vertical="center"/>
    </xf>
    <xf numFmtId="166" fontId="4" fillId="0" borderId="0" xfId="0" applyNumberFormat="1" applyFont="1" applyAlignment="1">
      <alignment horizontal="center" vertical="center"/>
    </xf>
    <xf numFmtId="0" fontId="5" fillId="0" borderId="8" xfId="0" applyFont="1" applyBorder="1" applyAlignment="1">
      <alignment horizontal="center"/>
    </xf>
    <xf numFmtId="1" fontId="4" fillId="0" borderId="9" xfId="0" applyNumberFormat="1" applyFont="1" applyBorder="1" applyAlignment="1">
      <alignment horizontal="center" vertical="center"/>
    </xf>
    <xf numFmtId="2" fontId="4" fillId="0" borderId="9" xfId="0" applyNumberFormat="1" applyFont="1" applyBorder="1" applyAlignment="1">
      <alignment horizontal="center" vertical="center"/>
    </xf>
    <xf numFmtId="164" fontId="4" fillId="0" borderId="9" xfId="0" applyNumberFormat="1" applyFont="1" applyBorder="1" applyAlignment="1">
      <alignment horizontal="center" vertical="center"/>
    </xf>
    <xf numFmtId="1" fontId="4" fillId="0" borderId="10" xfId="0" applyNumberFormat="1" applyFont="1" applyBorder="1" applyAlignment="1">
      <alignment horizontal="center" vertical="center"/>
    </xf>
    <xf numFmtId="2" fontId="4" fillId="0" borderId="11" xfId="0" applyNumberFormat="1" applyFont="1" applyBorder="1" applyAlignment="1">
      <alignment horizontal="center" vertical="center"/>
    </xf>
    <xf numFmtId="0" fontId="4" fillId="0" borderId="9" xfId="0" applyFont="1" applyBorder="1" applyAlignment="1">
      <alignment horizontal="center" vertical="center"/>
    </xf>
    <xf numFmtId="164" fontId="5" fillId="0" borderId="9" xfId="0" applyNumberFormat="1" applyFont="1" applyBorder="1" applyAlignment="1">
      <alignment horizontal="center" vertical="center"/>
    </xf>
    <xf numFmtId="0" fontId="5" fillId="0" borderId="9" xfId="0" applyFont="1" applyBorder="1" applyAlignment="1">
      <alignment horizontal="center" vertical="center"/>
    </xf>
    <xf numFmtId="166" fontId="5" fillId="0" borderId="9" xfId="0" applyNumberFormat="1" applyFont="1" applyBorder="1" applyAlignment="1">
      <alignment horizontal="center" vertical="center"/>
    </xf>
    <xf numFmtId="2" fontId="5" fillId="0" borderId="9" xfId="0" applyNumberFormat="1" applyFont="1" applyBorder="1" applyAlignment="1">
      <alignment horizontal="center" vertical="center"/>
    </xf>
    <xf numFmtId="2" fontId="5" fillId="0" borderId="11" xfId="0" applyNumberFormat="1" applyFont="1" applyBorder="1" applyAlignment="1">
      <alignment horizontal="center" vertical="center"/>
    </xf>
    <xf numFmtId="1" fontId="5" fillId="0" borderId="9" xfId="0" applyNumberFormat="1" applyFont="1" applyBorder="1" applyAlignment="1">
      <alignment horizontal="center" vertical="center"/>
    </xf>
    <xf numFmtId="0" fontId="5" fillId="4" borderId="0" xfId="1" applyFont="1" applyFill="1" applyBorder="1" applyAlignment="1" applyProtection="1">
      <alignment horizontal="left"/>
      <protection locked="0"/>
    </xf>
    <xf numFmtId="2" fontId="4" fillId="4" borderId="11" xfId="1" applyNumberFormat="1" applyFont="1" applyFill="1" applyBorder="1" applyAlignment="1">
      <alignment horizontal="center" vertical="center"/>
    </xf>
    <xf numFmtId="0" fontId="4" fillId="4" borderId="9" xfId="1" applyNumberFormat="1" applyFont="1" applyFill="1" applyBorder="1" applyAlignment="1">
      <alignment horizontal="center" vertical="center"/>
    </xf>
    <xf numFmtId="166" fontId="4" fillId="4" borderId="9" xfId="1" applyNumberFormat="1" applyFont="1" applyFill="1" applyBorder="1" applyAlignment="1">
      <alignment horizontal="center" vertical="center"/>
    </xf>
    <xf numFmtId="2" fontId="4" fillId="4" borderId="9" xfId="1" applyNumberFormat="1" applyFont="1" applyFill="1" applyBorder="1" applyAlignment="1">
      <alignment horizontal="center" vertical="center"/>
    </xf>
    <xf numFmtId="0" fontId="4" fillId="4" borderId="9" xfId="0" applyFont="1" applyFill="1" applyBorder="1" applyAlignment="1">
      <alignment horizontal="center" vertical="center"/>
    </xf>
    <xf numFmtId="164" fontId="4" fillId="4" borderId="9" xfId="1" applyNumberFormat="1" applyFont="1" applyFill="1" applyBorder="1" applyAlignment="1">
      <alignment horizontal="center" vertical="center"/>
    </xf>
    <xf numFmtId="1" fontId="4" fillId="4" borderId="9" xfId="1" applyNumberFormat="1" applyFont="1" applyFill="1" applyBorder="1" applyAlignment="1">
      <alignment horizontal="center" vertical="center"/>
    </xf>
    <xf numFmtId="2" fontId="4" fillId="0" borderId="12" xfId="0" applyNumberFormat="1" applyFont="1" applyBorder="1" applyAlignment="1">
      <alignment horizontal="center" vertical="center"/>
    </xf>
    <xf numFmtId="1" fontId="4" fillId="0" borderId="13" xfId="0" applyNumberFormat="1" applyFont="1" applyBorder="1" applyAlignment="1">
      <alignment horizontal="center" vertical="center"/>
    </xf>
    <xf numFmtId="2" fontId="4" fillId="0" borderId="13" xfId="0" applyNumberFormat="1" applyFont="1" applyBorder="1" applyAlignment="1">
      <alignment horizontal="center" vertical="center"/>
    </xf>
    <xf numFmtId="164" fontId="5" fillId="0" borderId="13" xfId="0" applyNumberFormat="1" applyFont="1" applyBorder="1" applyAlignment="1">
      <alignment horizontal="center" vertical="center"/>
    </xf>
    <xf numFmtId="0" fontId="5" fillId="0" borderId="13" xfId="0" applyFont="1" applyBorder="1" applyAlignment="1">
      <alignment horizontal="center" vertical="center"/>
    </xf>
    <xf numFmtId="166" fontId="5" fillId="0" borderId="13" xfId="0" applyNumberFormat="1" applyFont="1" applyBorder="1" applyAlignment="1">
      <alignment horizontal="center" vertical="center"/>
    </xf>
    <xf numFmtId="2" fontId="5" fillId="0" borderId="13" xfId="0" applyNumberFormat="1" applyFont="1" applyBorder="1" applyAlignment="1">
      <alignment horizontal="center" vertical="center"/>
    </xf>
    <xf numFmtId="1" fontId="4" fillId="0" borderId="14" xfId="0" applyNumberFormat="1" applyFont="1" applyBorder="1" applyAlignment="1">
      <alignment horizontal="center" vertical="center"/>
    </xf>
    <xf numFmtId="2" fontId="4" fillId="0" borderId="15" xfId="0" applyNumberFormat="1" applyFont="1" applyBorder="1" applyAlignment="1">
      <alignment horizontal="center" vertical="center"/>
    </xf>
    <xf numFmtId="1" fontId="4" fillId="0" borderId="16" xfId="0" applyNumberFormat="1" applyFont="1" applyBorder="1" applyAlignment="1">
      <alignment horizontal="center" vertical="center"/>
    </xf>
    <xf numFmtId="2" fontId="4" fillId="0" borderId="16" xfId="0" applyNumberFormat="1" applyFont="1" applyBorder="1" applyAlignment="1">
      <alignment horizontal="center" vertical="center"/>
    </xf>
    <xf numFmtId="164" fontId="5" fillId="0" borderId="16" xfId="0" applyNumberFormat="1" applyFont="1" applyBorder="1" applyAlignment="1">
      <alignment horizontal="center" vertical="center"/>
    </xf>
    <xf numFmtId="0" fontId="5" fillId="0" borderId="16" xfId="0" applyFont="1" applyBorder="1" applyAlignment="1">
      <alignment horizontal="center" vertical="center"/>
    </xf>
    <xf numFmtId="166" fontId="5" fillId="0" borderId="16" xfId="0" applyNumberFormat="1" applyFont="1" applyBorder="1" applyAlignment="1">
      <alignment horizontal="center" vertical="center"/>
    </xf>
    <xf numFmtId="2" fontId="5" fillId="0" borderId="16" xfId="0" applyNumberFormat="1" applyFont="1" applyBorder="1" applyAlignment="1">
      <alignment horizontal="center" vertical="center"/>
    </xf>
    <xf numFmtId="1" fontId="4" fillId="0" borderId="17" xfId="0" applyNumberFormat="1" applyFont="1" applyBorder="1" applyAlignment="1">
      <alignment horizontal="center" vertical="center"/>
    </xf>
    <xf numFmtId="0" fontId="5" fillId="0" borderId="0" xfId="0" applyFont="1" applyAlignment="1">
      <alignment vertical="top" wrapText="1"/>
    </xf>
    <xf numFmtId="166" fontId="4" fillId="5" borderId="9" xfId="0" applyNumberFormat="1" applyFont="1" applyFill="1" applyBorder="1" applyAlignment="1">
      <alignment horizontal="center" vertical="center"/>
    </xf>
    <xf numFmtId="0" fontId="9" fillId="0" borderId="0" xfId="0" applyFont="1"/>
    <xf numFmtId="0" fontId="1" fillId="0" borderId="22" xfId="0" applyFont="1" applyBorder="1" applyAlignment="1">
      <alignment horizontal="centerContinuous"/>
    </xf>
    <xf numFmtId="0" fontId="1" fillId="0" borderId="23" xfId="0" applyFont="1" applyBorder="1" applyAlignment="1">
      <alignment horizontal="centerContinuous"/>
    </xf>
    <xf numFmtId="0" fontId="1" fillId="0" borderId="24" xfId="0" applyFont="1" applyBorder="1" applyAlignment="1">
      <alignment horizontal="centerContinuous"/>
    </xf>
    <xf numFmtId="0" fontId="1" fillId="0" borderId="0" xfId="0" applyFont="1"/>
    <xf numFmtId="0" fontId="1" fillId="0" borderId="11" xfId="0" applyFont="1" applyBorder="1" applyAlignment="1">
      <alignment horizontal="center" wrapText="1"/>
    </xf>
    <xf numFmtId="0" fontId="1" fillId="0" borderId="9" xfId="0" applyFont="1" applyBorder="1" applyAlignment="1">
      <alignment horizontal="center" wrapText="1"/>
    </xf>
    <xf numFmtId="0" fontId="1" fillId="0" borderId="10" xfId="0" applyFont="1" applyBorder="1" applyAlignment="1">
      <alignment horizontal="center" wrapText="1"/>
    </xf>
    <xf numFmtId="0" fontId="1" fillId="0" borderId="0" xfId="0" applyFont="1" applyAlignment="1">
      <alignment wrapText="1"/>
    </xf>
    <xf numFmtId="2" fontId="0" fillId="2" borderId="11" xfId="0" applyNumberFormat="1" applyFill="1" applyBorder="1" applyAlignment="1">
      <alignment horizontal="center"/>
    </xf>
    <xf numFmtId="164" fontId="0" fillId="0" borderId="9" xfId="0" applyNumberFormat="1" applyBorder="1" applyAlignment="1">
      <alignment horizontal="center"/>
    </xf>
    <xf numFmtId="165" fontId="0" fillId="0" borderId="9" xfId="0" applyNumberFormat="1" applyBorder="1" applyAlignment="1">
      <alignment horizontal="center"/>
    </xf>
    <xf numFmtId="2" fontId="0" fillId="6" borderId="10" xfId="0" applyNumberFormat="1" applyFill="1" applyBorder="1" applyAlignment="1">
      <alignment horizontal="center"/>
    </xf>
    <xf numFmtId="167" fontId="0" fillId="2" borderId="11" xfId="0" applyNumberFormat="1" applyFill="1" applyBorder="1" applyAlignment="1">
      <alignment horizontal="center"/>
    </xf>
    <xf numFmtId="2" fontId="0" fillId="2" borderId="10" xfId="0" applyNumberFormat="1" applyFill="1" applyBorder="1" applyAlignment="1">
      <alignment horizontal="center"/>
    </xf>
    <xf numFmtId="164" fontId="0" fillId="0" borderId="25" xfId="0" applyNumberFormat="1" applyBorder="1" applyAlignment="1">
      <alignment horizontal="center"/>
    </xf>
    <xf numFmtId="2" fontId="0" fillId="0" borderId="11" xfId="0" applyNumberFormat="1" applyBorder="1" applyAlignment="1">
      <alignment horizontal="center"/>
    </xf>
    <xf numFmtId="2" fontId="0" fillId="0" borderId="26" xfId="0" applyNumberFormat="1" applyBorder="1" applyAlignment="1">
      <alignment horizontal="center"/>
    </xf>
    <xf numFmtId="2" fontId="0" fillId="0" borderId="10" xfId="0" applyNumberFormat="1" applyBorder="1" applyAlignment="1">
      <alignment horizontal="center"/>
    </xf>
    <xf numFmtId="2" fontId="0" fillId="2" borderId="15" xfId="0" applyNumberFormat="1" applyFill="1" applyBorder="1" applyAlignment="1">
      <alignment horizontal="center"/>
    </xf>
    <xf numFmtId="164" fontId="0" fillId="0" borderId="16" xfId="0" applyNumberFormat="1" applyBorder="1" applyAlignment="1">
      <alignment horizontal="center"/>
    </xf>
    <xf numFmtId="165" fontId="0" fillId="0" borderId="16" xfId="0" applyNumberFormat="1" applyBorder="1" applyAlignment="1">
      <alignment horizontal="center"/>
    </xf>
    <xf numFmtId="2" fontId="0" fillId="6" borderId="17" xfId="0" applyNumberFormat="1" applyFill="1" applyBorder="1" applyAlignment="1">
      <alignment horizontal="center"/>
    </xf>
    <xf numFmtId="167" fontId="0" fillId="2" borderId="15" xfId="0" applyNumberFormat="1" applyFill="1" applyBorder="1" applyAlignment="1">
      <alignment horizontal="center"/>
    </xf>
    <xf numFmtId="2" fontId="0" fillId="2" borderId="17" xfId="0" applyNumberFormat="1" applyFill="1" applyBorder="1" applyAlignment="1">
      <alignment horizontal="center"/>
    </xf>
    <xf numFmtId="2" fontId="0" fillId="6" borderId="27" xfId="0" applyNumberFormat="1" applyFill="1" applyBorder="1" applyAlignment="1">
      <alignment horizontal="center"/>
    </xf>
    <xf numFmtId="0" fontId="7" fillId="0" borderId="0" xfId="0" applyFont="1"/>
    <xf numFmtId="0" fontId="1" fillId="0" borderId="28" xfId="0" applyFont="1" applyBorder="1" applyAlignment="1">
      <alignment wrapText="1"/>
    </xf>
    <xf numFmtId="2" fontId="0" fillId="0" borderId="9" xfId="0" applyNumberFormat="1" applyBorder="1" applyAlignment="1">
      <alignment horizontal="center"/>
    </xf>
    <xf numFmtId="2" fontId="0" fillId="0" borderId="29" xfId="0" applyNumberFormat="1" applyBorder="1" applyAlignment="1">
      <alignment horizontal="center"/>
    </xf>
    <xf numFmtId="0" fontId="1" fillId="8" borderId="11" xfId="0" applyFont="1" applyFill="1" applyBorder="1" applyAlignment="1">
      <alignment horizontal="center" wrapText="1"/>
    </xf>
    <xf numFmtId="0" fontId="1" fillId="8" borderId="9" xfId="0" applyFont="1" applyFill="1" applyBorder="1" applyAlignment="1">
      <alignment horizontal="center" wrapText="1"/>
    </xf>
    <xf numFmtId="0" fontId="1" fillId="8" borderId="10" xfId="0" applyFont="1" applyFill="1" applyBorder="1" applyAlignment="1">
      <alignment horizontal="center" wrapText="1"/>
    </xf>
    <xf numFmtId="164" fontId="2" fillId="8" borderId="9" xfId="0" applyNumberFormat="1" applyFont="1" applyFill="1" applyBorder="1" applyAlignment="1">
      <alignment horizontal="center"/>
    </xf>
    <xf numFmtId="2" fontId="2" fillId="8" borderId="11" xfId="0" applyNumberFormat="1" applyFont="1" applyFill="1" applyBorder="1" applyAlignment="1">
      <alignment horizontal="center"/>
    </xf>
    <xf numFmtId="2" fontId="2" fillId="8" borderId="10" xfId="0" applyNumberFormat="1" applyFont="1" applyFill="1" applyBorder="1" applyAlignment="1">
      <alignment horizontal="center"/>
    </xf>
    <xf numFmtId="164" fontId="2" fillId="8" borderId="16" xfId="0" applyNumberFormat="1" applyFont="1" applyFill="1" applyBorder="1" applyAlignment="1">
      <alignment horizontal="center"/>
    </xf>
    <xf numFmtId="0" fontId="1" fillId="8" borderId="12" xfId="0" applyFont="1" applyFill="1" applyBorder="1" applyAlignment="1">
      <alignment horizontal="centerContinuous"/>
    </xf>
    <xf numFmtId="0" fontId="1" fillId="8" borderId="13" xfId="0" applyFont="1" applyFill="1" applyBorder="1" applyAlignment="1">
      <alignment horizontal="centerContinuous"/>
    </xf>
    <xf numFmtId="0" fontId="1" fillId="8" borderId="14" xfId="0" applyFont="1" applyFill="1" applyBorder="1" applyAlignment="1">
      <alignment horizontal="centerContinuous"/>
    </xf>
    <xf numFmtId="2" fontId="2" fillId="8" borderId="11" xfId="2" applyNumberFormat="1" applyFont="1" applyFill="1" applyBorder="1" applyAlignment="1">
      <alignment horizontal="center"/>
    </xf>
    <xf numFmtId="2" fontId="2" fillId="8" borderId="10" xfId="2" applyNumberFormat="1" applyFont="1" applyFill="1" applyBorder="1" applyAlignment="1">
      <alignment horizontal="center"/>
    </xf>
    <xf numFmtId="2" fontId="2" fillId="8" borderId="15" xfId="2" applyNumberFormat="1" applyFont="1" applyFill="1" applyBorder="1" applyAlignment="1">
      <alignment horizontal="center"/>
    </xf>
    <xf numFmtId="2" fontId="2" fillId="8" borderId="17" xfId="2" applyNumberFormat="1" applyFont="1" applyFill="1" applyBorder="1" applyAlignment="1">
      <alignment horizontal="center"/>
    </xf>
    <xf numFmtId="167" fontId="2" fillId="8" borderId="11" xfId="2" applyNumberFormat="1" applyFont="1" applyFill="1" applyBorder="1" applyAlignment="1">
      <alignment horizontal="center"/>
    </xf>
    <xf numFmtId="167" fontId="2" fillId="8" borderId="15" xfId="2" applyNumberFormat="1" applyFont="1" applyFill="1" applyBorder="1" applyAlignment="1">
      <alignment horizontal="center"/>
    </xf>
    <xf numFmtId="2" fontId="2" fillId="8" borderId="9" xfId="0" applyNumberFormat="1" applyFont="1" applyFill="1" applyBorder="1" applyAlignment="1">
      <alignment horizontal="center"/>
    </xf>
    <xf numFmtId="2" fontId="2" fillId="8" borderId="16" xfId="0" applyNumberFormat="1" applyFont="1" applyFill="1" applyBorder="1" applyAlignment="1">
      <alignment horizontal="center"/>
    </xf>
    <xf numFmtId="164" fontId="11" fillId="8" borderId="9" xfId="2" applyNumberFormat="1" applyFont="1" applyFill="1" applyBorder="1" applyAlignment="1">
      <alignment horizontal="center"/>
    </xf>
    <xf numFmtId="2" fontId="2" fillId="0" borderId="17" xfId="2" applyNumberFormat="1" applyFont="1" applyFill="1" applyBorder="1" applyAlignment="1">
      <alignment horizontal="center"/>
    </xf>
    <xf numFmtId="2" fontId="2" fillId="0" borderId="10" xfId="2" applyNumberFormat="1" applyFont="1" applyFill="1" applyBorder="1" applyAlignment="1">
      <alignment horizontal="center"/>
    </xf>
    <xf numFmtId="2" fontId="2" fillId="0" borderId="15" xfId="2" applyNumberFormat="1" applyFont="1" applyFill="1" applyBorder="1" applyAlignment="1">
      <alignment horizontal="center"/>
    </xf>
    <xf numFmtId="2" fontId="2" fillId="0" borderId="11" xfId="2" applyNumberFormat="1" applyFont="1" applyFill="1" applyBorder="1" applyAlignment="1">
      <alignment horizontal="center"/>
    </xf>
    <xf numFmtId="164" fontId="2" fillId="0" borderId="9" xfId="0" applyNumberFormat="1" applyFont="1" applyBorder="1" applyAlignment="1">
      <alignment horizontal="center"/>
    </xf>
    <xf numFmtId="2" fontId="2" fillId="0" borderId="9" xfId="0" applyNumberFormat="1" applyFont="1" applyBorder="1" applyAlignment="1">
      <alignment horizontal="center"/>
    </xf>
    <xf numFmtId="164" fontId="11" fillId="0" borderId="9" xfId="2" applyNumberFormat="1" applyFont="1" applyFill="1" applyBorder="1" applyAlignment="1">
      <alignment horizontal="center"/>
    </xf>
    <xf numFmtId="164" fontId="2" fillId="0" borderId="16" xfId="0" applyNumberFormat="1" applyFont="1" applyBorder="1" applyAlignment="1">
      <alignment horizontal="center"/>
    </xf>
    <xf numFmtId="2" fontId="2" fillId="0" borderId="16" xfId="0" applyNumberFormat="1" applyFont="1" applyBorder="1" applyAlignment="1">
      <alignment horizontal="center"/>
    </xf>
    <xf numFmtId="2" fontId="2" fillId="0" borderId="10" xfId="0" applyNumberFormat="1" applyFont="1" applyBorder="1" applyAlignment="1">
      <alignment horizontal="center"/>
    </xf>
    <xf numFmtId="2" fontId="2" fillId="0" borderId="11" xfId="0" applyNumberFormat="1" applyFont="1" applyBorder="1" applyAlignment="1">
      <alignment horizontal="center"/>
    </xf>
    <xf numFmtId="0" fontId="13" fillId="0" borderId="0" xfId="3" applyFont="1" applyAlignment="1">
      <alignment horizontal="center" vertical="center"/>
    </xf>
    <xf numFmtId="0" fontId="14" fillId="0" borderId="0" xfId="3" applyFont="1" applyAlignment="1">
      <alignment horizontal="center" vertical="center" wrapText="1"/>
    </xf>
    <xf numFmtId="0" fontId="12" fillId="0" borderId="0" xfId="3" applyFont="1" applyAlignment="1">
      <alignment vertical="center"/>
    </xf>
    <xf numFmtId="0" fontId="15" fillId="0" borderId="0" xfId="3" applyFont="1" applyAlignment="1">
      <alignment horizontal="center" vertical="center"/>
    </xf>
    <xf numFmtId="2" fontId="13" fillId="0" borderId="0" xfId="3" applyNumberFormat="1" applyFont="1" applyAlignment="1">
      <alignment horizontal="center" vertical="center"/>
    </xf>
    <xf numFmtId="0" fontId="17" fillId="0" borderId="34" xfId="3" applyFont="1" applyBorder="1" applyAlignment="1">
      <alignment horizontal="center" vertical="center" wrapText="1"/>
    </xf>
    <xf numFmtId="0" fontId="17" fillId="0" borderId="35" xfId="3" applyFont="1" applyBorder="1" applyAlignment="1">
      <alignment horizontal="center" vertical="center" wrapText="1"/>
    </xf>
    <xf numFmtId="0" fontId="17" fillId="0" borderId="36" xfId="3" applyFont="1" applyBorder="1" applyAlignment="1">
      <alignment horizontal="center" vertical="center" wrapText="1"/>
    </xf>
    <xf numFmtId="0" fontId="17" fillId="0" borderId="37"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38" xfId="3" applyFont="1" applyBorder="1" applyAlignment="1">
      <alignment horizontal="center" vertical="center" wrapText="1"/>
    </xf>
    <xf numFmtId="2" fontId="18" fillId="2" borderId="12" xfId="3" applyNumberFormat="1" applyFont="1" applyFill="1" applyBorder="1" applyAlignment="1">
      <alignment horizontal="center" vertical="center"/>
    </xf>
    <xf numFmtId="2" fontId="18" fillId="0" borderId="13" xfId="3" applyNumberFormat="1" applyFont="1" applyBorder="1" applyAlignment="1">
      <alignment horizontal="center" vertical="center"/>
    </xf>
    <xf numFmtId="164" fontId="18" fillId="0" borderId="13" xfId="3" applyNumberFormat="1" applyFont="1" applyBorder="1" applyAlignment="1">
      <alignment horizontal="center" vertical="center"/>
    </xf>
    <xf numFmtId="2" fontId="18" fillId="2" borderId="14" xfId="3" applyNumberFormat="1" applyFont="1" applyFill="1" applyBorder="1" applyAlignment="1">
      <alignment horizontal="center" vertical="center"/>
    </xf>
    <xf numFmtId="167" fontId="18" fillId="2" borderId="12" xfId="3" applyNumberFormat="1" applyFont="1" applyFill="1" applyBorder="1" applyAlignment="1">
      <alignment horizontal="center" vertical="center"/>
    </xf>
    <xf numFmtId="2" fontId="18" fillId="0" borderId="14" xfId="3" applyNumberFormat="1" applyFont="1" applyBorder="1" applyAlignment="1">
      <alignment horizontal="center" vertical="center"/>
    </xf>
    <xf numFmtId="2" fontId="18" fillId="0" borderId="12" xfId="3" applyNumberFormat="1" applyFont="1" applyBorder="1" applyAlignment="1">
      <alignment horizontal="center" vertical="center"/>
    </xf>
    <xf numFmtId="2" fontId="18" fillId="0" borderId="11" xfId="3" applyNumberFormat="1" applyFont="1" applyBorder="1" applyAlignment="1">
      <alignment horizontal="center" vertical="center"/>
    </xf>
    <xf numFmtId="2" fontId="18" fillId="0" borderId="9" xfId="3" applyNumberFormat="1" applyFont="1" applyBorder="1" applyAlignment="1">
      <alignment horizontal="center" vertical="center"/>
    </xf>
    <xf numFmtId="164" fontId="18" fillId="0" borderId="9" xfId="3" applyNumberFormat="1" applyFont="1" applyBorder="1" applyAlignment="1">
      <alignment horizontal="center" vertical="center"/>
    </xf>
    <xf numFmtId="2" fontId="18" fillId="0" borderId="10" xfId="3" applyNumberFormat="1" applyFont="1" applyBorder="1" applyAlignment="1">
      <alignment horizontal="center" vertical="center"/>
    </xf>
    <xf numFmtId="167" fontId="18" fillId="2" borderId="41" xfId="3" applyNumberFormat="1" applyFont="1" applyFill="1" applyBorder="1" applyAlignment="1">
      <alignment horizontal="center" vertical="center"/>
    </xf>
    <xf numFmtId="2" fontId="19" fillId="0" borderId="26" xfId="3" applyNumberFormat="1" applyFont="1" applyBorder="1" applyAlignment="1">
      <alignment horizontal="center" vertical="center"/>
    </xf>
    <xf numFmtId="167" fontId="18" fillId="2" borderId="11" xfId="3" applyNumberFormat="1" applyFont="1" applyFill="1" applyBorder="1" applyAlignment="1">
      <alignment horizontal="center" vertical="center"/>
    </xf>
    <xf numFmtId="2" fontId="18" fillId="2" borderId="15" xfId="3" applyNumberFormat="1" applyFont="1" applyFill="1" applyBorder="1" applyAlignment="1">
      <alignment horizontal="center" vertical="center"/>
    </xf>
    <xf numFmtId="2" fontId="18" fillId="0" borderId="16" xfId="3" applyNumberFormat="1" applyFont="1" applyBorder="1" applyAlignment="1">
      <alignment horizontal="center" vertical="center"/>
    </xf>
    <xf numFmtId="164" fontId="18" fillId="0" borderId="16" xfId="3" applyNumberFormat="1" applyFont="1" applyBorder="1" applyAlignment="1">
      <alignment horizontal="center" vertical="center"/>
    </xf>
    <xf numFmtId="2" fontId="18" fillId="2" borderId="17" xfId="3" applyNumberFormat="1" applyFont="1" applyFill="1" applyBorder="1" applyAlignment="1">
      <alignment horizontal="center" vertical="center"/>
    </xf>
    <xf numFmtId="2" fontId="18" fillId="2" borderId="45" xfId="3" applyNumberFormat="1" applyFont="1" applyFill="1" applyBorder="1" applyAlignment="1">
      <alignment horizontal="center" vertical="center"/>
    </xf>
    <xf numFmtId="2" fontId="18" fillId="2" borderId="42" xfId="3" applyNumberFormat="1" applyFont="1" applyFill="1" applyBorder="1" applyAlignment="1">
      <alignment horizontal="center" vertical="center"/>
    </xf>
    <xf numFmtId="167" fontId="18" fillId="2" borderId="15" xfId="3" applyNumberFormat="1" applyFont="1" applyFill="1" applyBorder="1" applyAlignment="1">
      <alignment horizontal="center" vertical="center"/>
    </xf>
    <xf numFmtId="2" fontId="18" fillId="0" borderId="42" xfId="3" applyNumberFormat="1" applyFont="1" applyBorder="1" applyAlignment="1">
      <alignment horizontal="center" vertical="center"/>
    </xf>
    <xf numFmtId="2" fontId="18" fillId="0" borderId="15" xfId="3" applyNumberFormat="1" applyFont="1" applyBorder="1" applyAlignment="1">
      <alignment horizontal="center" vertical="center"/>
    </xf>
    <xf numFmtId="0" fontId="16" fillId="0" borderId="18" xfId="3" applyFont="1" applyBorder="1" applyAlignment="1">
      <alignment horizontal="center" vertical="center"/>
    </xf>
    <xf numFmtId="0" fontId="16" fillId="0" borderId="19" xfId="3" applyFont="1" applyBorder="1" applyAlignment="1">
      <alignment horizontal="center" vertical="center"/>
    </xf>
    <xf numFmtId="0" fontId="16" fillId="0" borderId="7" xfId="3" applyFont="1" applyBorder="1" applyAlignment="1">
      <alignment horizontal="center" vertical="center"/>
    </xf>
    <xf numFmtId="168" fontId="18" fillId="0" borderId="13" xfId="3" applyNumberFormat="1" applyFont="1" applyBorder="1" applyAlignment="1">
      <alignment horizontal="center" vertical="center"/>
    </xf>
    <xf numFmtId="168" fontId="18" fillId="0" borderId="9" xfId="3" applyNumberFormat="1" applyFont="1" applyBorder="1" applyAlignment="1">
      <alignment horizontal="center" vertical="center"/>
    </xf>
    <xf numFmtId="168" fontId="18" fillId="0" borderId="16" xfId="3" applyNumberFormat="1" applyFont="1" applyBorder="1" applyAlignment="1">
      <alignment horizontal="center" vertical="center"/>
    </xf>
    <xf numFmtId="0" fontId="17" fillId="0" borderId="4" xfId="3" applyFont="1" applyBorder="1" applyAlignment="1">
      <alignment horizontal="center" vertical="center"/>
    </xf>
    <xf numFmtId="0" fontId="17" fillId="0" borderId="2" xfId="3" applyFont="1" applyBorder="1" applyAlignment="1">
      <alignment horizontal="center" vertical="center"/>
    </xf>
    <xf numFmtId="0" fontId="17" fillId="0" borderId="3" xfId="3" applyFont="1" applyBorder="1" applyAlignment="1">
      <alignment horizontal="center" vertical="center"/>
    </xf>
    <xf numFmtId="0" fontId="18" fillId="0" borderId="39" xfId="3" applyFont="1" applyBorder="1" applyAlignment="1">
      <alignment horizontal="left" vertical="center"/>
    </xf>
    <xf numFmtId="0" fontId="18" fillId="0" borderId="13" xfId="3" applyFont="1" applyBorder="1" applyAlignment="1">
      <alignment horizontal="left" vertical="center"/>
    </xf>
    <xf numFmtId="0" fontId="18" fillId="0" borderId="14" xfId="3" applyFont="1" applyBorder="1" applyAlignment="1">
      <alignment horizontal="left" vertical="center"/>
    </xf>
    <xf numFmtId="0" fontId="18" fillId="0" borderId="40" xfId="3" applyFont="1" applyBorder="1" applyAlignment="1">
      <alignment horizontal="left" vertical="center"/>
    </xf>
    <xf numFmtId="0" fontId="18" fillId="0" borderId="9" xfId="3" applyFont="1" applyBorder="1" applyAlignment="1">
      <alignment horizontal="left" vertical="center"/>
    </xf>
    <xf numFmtId="0" fontId="18" fillId="0" borderId="10" xfId="3" applyFont="1" applyBorder="1" applyAlignment="1">
      <alignment horizontal="left" vertical="center"/>
    </xf>
    <xf numFmtId="0" fontId="18" fillId="0" borderId="43" xfId="3" applyFont="1" applyBorder="1" applyAlignment="1">
      <alignment horizontal="left" vertical="center"/>
    </xf>
    <xf numFmtId="0" fontId="18" fillId="0" borderId="44" xfId="3" applyFont="1" applyBorder="1" applyAlignment="1">
      <alignment horizontal="left" vertical="center"/>
    </xf>
    <xf numFmtId="0" fontId="17" fillId="0" borderId="31" xfId="3" applyFont="1" applyBorder="1" applyAlignment="1">
      <alignment horizontal="center" vertical="center"/>
    </xf>
    <xf numFmtId="0" fontId="17" fillId="0" borderId="0" xfId="3" applyFont="1" applyAlignment="1">
      <alignment horizontal="center" vertical="center"/>
    </xf>
    <xf numFmtId="0" fontId="17" fillId="0" borderId="32" xfId="3" applyFont="1" applyBorder="1" applyAlignment="1">
      <alignment horizontal="center" vertical="center" wrapText="1"/>
    </xf>
    <xf numFmtId="0" fontId="17" fillId="0" borderId="33" xfId="3" applyFont="1" applyBorder="1" applyAlignment="1">
      <alignment horizontal="center" vertical="center" wrapText="1"/>
    </xf>
    <xf numFmtId="0" fontId="17" fillId="0" borderId="0" xfId="3" applyFont="1" applyAlignment="1">
      <alignment horizontal="center" vertical="center" wrapText="1"/>
    </xf>
    <xf numFmtId="0" fontId="17" fillId="0" borderId="18" xfId="3" applyFont="1" applyBorder="1" applyAlignment="1">
      <alignment horizontal="center" vertical="center"/>
    </xf>
    <xf numFmtId="0" fontId="17" fillId="0" borderId="19" xfId="3" applyFont="1" applyBorder="1" applyAlignment="1">
      <alignment horizontal="center" vertical="center"/>
    </xf>
    <xf numFmtId="0" fontId="17" fillId="0" borderId="7" xfId="3" applyFont="1" applyBorder="1" applyAlignment="1">
      <alignment horizontal="center" vertical="center"/>
    </xf>
    <xf numFmtId="0" fontId="18" fillId="0" borderId="4" xfId="3" applyFont="1" applyBorder="1" applyAlignment="1">
      <alignment horizontal="center" vertical="center"/>
    </xf>
    <xf numFmtId="0" fontId="18" fillId="0" borderId="2" xfId="3" applyFont="1" applyBorder="1" applyAlignment="1">
      <alignment horizontal="center" vertical="center"/>
    </xf>
    <xf numFmtId="0" fontId="18" fillId="0" borderId="3" xfId="3" applyFont="1" applyBorder="1" applyAlignment="1">
      <alignment horizontal="center" vertical="center"/>
    </xf>
    <xf numFmtId="0" fontId="10" fillId="0" borderId="21" xfId="0" applyFont="1" applyBorder="1" applyAlignment="1">
      <alignment horizontal="center"/>
    </xf>
    <xf numFmtId="0" fontId="0" fillId="0" borderId="21" xfId="0" applyBorder="1" applyAlignment="1">
      <alignment horizontal="center"/>
    </xf>
    <xf numFmtId="0" fontId="10" fillId="8" borderId="18" xfId="0" applyFont="1" applyFill="1" applyBorder="1" applyAlignment="1">
      <alignment horizontal="center"/>
    </xf>
    <xf numFmtId="0" fontId="0" fillId="8" borderId="19" xfId="0" applyFill="1" applyBorder="1" applyAlignment="1">
      <alignment horizontal="center"/>
    </xf>
    <xf numFmtId="0" fontId="0" fillId="8" borderId="7" xfId="0" applyFill="1" applyBorder="1" applyAlignment="1">
      <alignment horizontal="center"/>
    </xf>
    <xf numFmtId="0" fontId="5" fillId="0" borderId="0" xfId="0" applyFont="1" applyAlignment="1">
      <alignment horizontal="left" vertical="top" wrapText="1"/>
    </xf>
    <xf numFmtId="0" fontId="5" fillId="4" borderId="0" xfId="1" applyFont="1" applyFill="1" applyBorder="1" applyAlignment="1" applyProtection="1">
      <alignment horizontal="left"/>
      <protection locked="0"/>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7" xfId="0" applyFont="1" applyBorder="1" applyAlignment="1">
      <alignment horizontal="center" vertical="center"/>
    </xf>
    <xf numFmtId="0" fontId="4" fillId="0" borderId="0" xfId="0" applyFont="1" applyAlignment="1">
      <alignment horizontal="center"/>
    </xf>
    <xf numFmtId="0" fontId="5" fillId="4" borderId="0" xfId="1" applyFont="1" applyFill="1" applyBorder="1" applyAlignment="1">
      <alignment horizontal="left" vertical="top" wrapText="1"/>
    </xf>
    <xf numFmtId="164" fontId="18" fillId="0" borderId="9" xfId="3" applyNumberFormat="1" applyFont="1" applyBorder="1" applyAlignment="1">
      <alignment horizontal="left" vertical="center"/>
    </xf>
    <xf numFmtId="164" fontId="18" fillId="0" borderId="16" xfId="3" applyNumberFormat="1" applyFont="1" applyBorder="1" applyAlignment="1">
      <alignment horizontal="left" vertical="center"/>
    </xf>
  </cellXfs>
  <cellStyles count="4">
    <cellStyle name="Input" xfId="1" builtinId="20"/>
    <cellStyle name="Normal" xfId="0" builtinId="0"/>
    <cellStyle name="Normal 2" xfId="3" xr:uid="{18CEECDF-B9A1-4089-8934-BEF91A103D38}"/>
    <cellStyle name="Note" xfId="2" builtinId="1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13</xdr:col>
      <xdr:colOff>0</xdr:colOff>
      <xdr:row>7</xdr:row>
      <xdr:rowOff>314325</xdr:rowOff>
    </xdr:from>
    <xdr:to>
      <xdr:col>13</xdr:col>
      <xdr:colOff>0</xdr:colOff>
      <xdr:row>33</xdr:row>
      <xdr:rowOff>0</xdr:rowOff>
    </xdr:to>
    <xdr:sp macro="" textlink="">
      <xdr:nvSpPr>
        <xdr:cNvPr id="10242" name="Text 3">
          <a:extLst>
            <a:ext uri="{FF2B5EF4-FFF2-40B4-BE49-F238E27FC236}">
              <a16:creationId xmlns:a16="http://schemas.microsoft.com/office/drawing/2014/main" id="{00000000-0008-0000-0100-000002280000}"/>
            </a:ext>
          </a:extLst>
        </xdr:cNvPr>
        <xdr:cNvSpPr txBox="1">
          <a:spLocks noChangeArrowheads="1"/>
        </xdr:cNvSpPr>
      </xdr:nvSpPr>
      <xdr:spPr bwMode="auto">
        <a:xfrm>
          <a:off x="10287000" y="514350"/>
          <a:ext cx="0" cy="3314700"/>
        </a:xfrm>
        <a:prstGeom prst="rect">
          <a:avLst/>
        </a:prstGeom>
        <a:solidFill>
          <a:srgbClr val="FFFFFF"/>
        </a:solidFill>
        <a:ln w="1">
          <a:noFill/>
          <a:miter lim="800000"/>
          <a:headEnd/>
          <a:tailEnd/>
        </a:ln>
      </xdr:spPr>
      <xdr:txBody>
        <a:bodyPr vertOverflow="clip" vert="vert270" wrap="square" lIns="45720" tIns="41148" rIns="45720" bIns="41148" anchor="ctr" upright="1"/>
        <a:lstStyle/>
        <a:p>
          <a:pPr algn="ctr" rtl="0">
            <a:defRPr sz="1000"/>
          </a:pPr>
          <a:r>
            <a:rPr lang="en-US" sz="2200" b="1" i="0" strike="noStrike">
              <a:solidFill>
                <a:srgbClr val="000000"/>
              </a:solidFill>
              <a:latin typeface="EngraversGothic BT"/>
            </a:rPr>
            <a:t>SUPERELEVATION TABLE</a:t>
          </a:r>
        </a:p>
      </xdr:txBody>
    </xdr:sp>
    <xdr:clientData/>
  </xdr:twoCellAnchor>
  <xdr:twoCellAnchor>
    <xdr:from>
      <xdr:col>13</xdr:col>
      <xdr:colOff>0</xdr:colOff>
      <xdr:row>33</xdr:row>
      <xdr:rowOff>0</xdr:rowOff>
    </xdr:from>
    <xdr:to>
      <xdr:col>13</xdr:col>
      <xdr:colOff>0</xdr:colOff>
      <xdr:row>34</xdr:row>
      <xdr:rowOff>0</xdr:rowOff>
    </xdr:to>
    <xdr:sp macro="" textlink="">
      <xdr:nvSpPr>
        <xdr:cNvPr id="10243" name="Text 4">
          <a:extLst>
            <a:ext uri="{FF2B5EF4-FFF2-40B4-BE49-F238E27FC236}">
              <a16:creationId xmlns:a16="http://schemas.microsoft.com/office/drawing/2014/main" id="{00000000-0008-0000-0100-000003280000}"/>
            </a:ext>
          </a:extLst>
        </xdr:cNvPr>
        <xdr:cNvSpPr txBox="1">
          <a:spLocks noChangeArrowheads="1"/>
        </xdr:cNvSpPr>
      </xdr:nvSpPr>
      <xdr:spPr bwMode="auto">
        <a:xfrm>
          <a:off x="10287000" y="3895725"/>
          <a:ext cx="0" cy="914400"/>
        </a:xfrm>
        <a:prstGeom prst="rect">
          <a:avLst/>
        </a:prstGeom>
        <a:solidFill>
          <a:srgbClr val="FFFFFF"/>
        </a:solidFill>
        <a:ln w="1">
          <a:noFill/>
          <a:miter lim="800000"/>
          <a:headEnd/>
          <a:tailEnd/>
        </a:ln>
      </xdr:spPr>
      <xdr:txBody>
        <a:bodyPr vertOverflow="clip" vert="vert270" wrap="square" lIns="45720" tIns="41148" rIns="45720" bIns="41148" anchor="ctr" upright="1"/>
        <a:lstStyle/>
        <a:p>
          <a:pPr algn="ctr" rtl="0">
            <a:defRPr sz="1000"/>
          </a:pPr>
          <a:r>
            <a:rPr lang="en-US" sz="2200" b="1" i="0" strike="noStrike">
              <a:solidFill>
                <a:srgbClr val="000000"/>
              </a:solidFill>
              <a:latin typeface="EngraversGothic BT"/>
            </a:rPr>
            <a:t>LOR-113-10.06</a:t>
          </a:r>
        </a:p>
      </xdr:txBody>
    </xdr:sp>
    <xdr:clientData/>
  </xdr:twoCellAnchor>
  <xdr:twoCellAnchor editAs="oneCell">
    <xdr:from>
      <xdr:col>0</xdr:col>
      <xdr:colOff>19050</xdr:colOff>
      <xdr:row>0</xdr:row>
      <xdr:rowOff>28575</xdr:rowOff>
    </xdr:from>
    <xdr:to>
      <xdr:col>0</xdr:col>
      <xdr:colOff>695325</xdr:colOff>
      <xdr:row>3</xdr:row>
      <xdr:rowOff>104775</xdr:rowOff>
    </xdr:to>
    <xdr:pic>
      <xdr:nvPicPr>
        <xdr:cNvPr id="10373" name="Picture 4" descr="odotpins.jpeg">
          <a:extLst>
            <a:ext uri="{FF2B5EF4-FFF2-40B4-BE49-F238E27FC236}">
              <a16:creationId xmlns:a16="http://schemas.microsoft.com/office/drawing/2014/main" id="{00000000-0008-0000-0100-00008528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6762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EEB10-DB17-45AD-98DB-63E9AD1EF3FD}">
  <sheetPr>
    <pageSetUpPr fitToPage="1"/>
  </sheetPr>
  <dimension ref="B1:IW12"/>
  <sheetViews>
    <sheetView tabSelected="1" zoomScale="115" zoomScaleNormal="115" workbookViewId="0">
      <selection activeCell="H12" sqref="H12"/>
    </sheetView>
  </sheetViews>
  <sheetFormatPr defaultRowHeight="12.75" x14ac:dyDescent="0.2"/>
  <cols>
    <col min="1" max="1" width="9.140625" style="128"/>
    <col min="2" max="2" width="8.7109375" style="128" customWidth="1"/>
    <col min="3" max="3" width="12.7109375" style="128" customWidth="1"/>
    <col min="4" max="8" width="8.7109375" style="128" customWidth="1"/>
    <col min="9" max="10" width="10.7109375" style="128" customWidth="1"/>
    <col min="11" max="13" width="8.7109375" style="128" customWidth="1"/>
    <col min="14" max="14" width="12.7109375" style="128" customWidth="1"/>
    <col min="15" max="15" width="8.7109375" style="128" customWidth="1"/>
    <col min="16" max="20" width="6.7109375" style="128" customWidth="1"/>
    <col min="21" max="16384" width="9.140625" style="128"/>
  </cols>
  <sheetData>
    <row r="1" spans="2:257" ht="13.5" thickBot="1" x14ac:dyDescent="0.25"/>
    <row r="2" spans="2:257" ht="30" customHeight="1" thickBot="1" x14ac:dyDescent="0.25">
      <c r="B2" s="162" t="s">
        <v>53</v>
      </c>
      <c r="C2" s="163"/>
      <c r="D2" s="163"/>
      <c r="E2" s="163"/>
      <c r="F2" s="163"/>
      <c r="G2" s="163"/>
      <c r="H2" s="163"/>
      <c r="I2" s="163"/>
      <c r="J2" s="163"/>
      <c r="K2" s="163"/>
      <c r="L2" s="163"/>
      <c r="M2" s="163"/>
      <c r="N2" s="163"/>
      <c r="O2" s="163"/>
      <c r="P2" s="163"/>
      <c r="Q2" s="163"/>
      <c r="R2" s="163"/>
      <c r="S2" s="163"/>
      <c r="T2" s="164"/>
      <c r="U2" s="130"/>
      <c r="V2" s="130"/>
    </row>
    <row r="3" spans="2:257" ht="30" customHeight="1" thickBot="1" x14ac:dyDescent="0.25">
      <c r="B3" s="179" t="s">
        <v>54</v>
      </c>
      <c r="C3" s="180"/>
      <c r="D3" s="180"/>
      <c r="E3" s="180"/>
      <c r="F3" s="180"/>
      <c r="G3" s="181" t="s">
        <v>44</v>
      </c>
      <c r="H3" s="182"/>
      <c r="I3" s="183" t="s">
        <v>56</v>
      </c>
      <c r="J3" s="183"/>
      <c r="K3" s="184" t="s">
        <v>55</v>
      </c>
      <c r="L3" s="185"/>
      <c r="M3" s="185"/>
      <c r="N3" s="185"/>
      <c r="O3" s="186"/>
      <c r="P3" s="187"/>
      <c r="Q3" s="188"/>
      <c r="R3" s="188"/>
      <c r="S3" s="188"/>
      <c r="T3" s="189"/>
    </row>
    <row r="4" spans="2:257" ht="30" customHeight="1" thickBot="1" x14ac:dyDescent="0.25">
      <c r="B4" s="133" t="s">
        <v>45</v>
      </c>
      <c r="C4" s="134" t="s">
        <v>46</v>
      </c>
      <c r="D4" s="134" t="s">
        <v>47</v>
      </c>
      <c r="E4" s="134" t="s">
        <v>35</v>
      </c>
      <c r="F4" s="135" t="s">
        <v>48</v>
      </c>
      <c r="G4" s="136" t="s">
        <v>49</v>
      </c>
      <c r="H4" s="137" t="s">
        <v>50</v>
      </c>
      <c r="I4" s="136" t="s">
        <v>1</v>
      </c>
      <c r="J4" s="137" t="s">
        <v>36</v>
      </c>
      <c r="K4" s="133" t="s">
        <v>48</v>
      </c>
      <c r="L4" s="134" t="s">
        <v>35</v>
      </c>
      <c r="M4" s="134" t="s">
        <v>47</v>
      </c>
      <c r="N4" s="134" t="s">
        <v>46</v>
      </c>
      <c r="O4" s="138" t="s">
        <v>45</v>
      </c>
      <c r="P4" s="168" t="s">
        <v>2</v>
      </c>
      <c r="Q4" s="169"/>
      <c r="R4" s="169"/>
      <c r="S4" s="169"/>
      <c r="T4" s="170"/>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row>
    <row r="5" spans="2:257" s="131" customFormat="1" ht="15" customHeight="1" x14ac:dyDescent="0.2">
      <c r="B5" s="139">
        <v>967.74</v>
      </c>
      <c r="C5" s="165">
        <f>ROUND(ABS(($I$8-$I$5)/(F8*($E$8-$E$5))),0)</f>
        <v>222</v>
      </c>
      <c r="D5" s="140">
        <f>ROUND(B5-G5,2)</f>
        <v>-0.85</v>
      </c>
      <c r="E5" s="141">
        <f>ROUND(D5/F5,3)</f>
        <v>-7.0999999999999994E-2</v>
      </c>
      <c r="F5" s="142">
        <v>12.01</v>
      </c>
      <c r="G5" s="139">
        <v>968.59</v>
      </c>
      <c r="H5" s="142">
        <v>1.84</v>
      </c>
      <c r="I5" s="143">
        <v>3785</v>
      </c>
      <c r="J5" s="144">
        <v>968.65</v>
      </c>
      <c r="K5" s="145">
        <v>13.19</v>
      </c>
      <c r="L5" s="141">
        <f>ROUND(M5/K5,3)</f>
        <v>3.2000000000000001E-2</v>
      </c>
      <c r="M5" s="140">
        <f>ROUND(O5-G5,2)</f>
        <v>0.42</v>
      </c>
      <c r="N5" s="165">
        <f>ROUND(ABS(($I$8-$I$5)/(K8*($L$8-$L$5))),0)</f>
        <v>352</v>
      </c>
      <c r="O5" s="142">
        <v>969.01</v>
      </c>
      <c r="P5" s="171" t="s">
        <v>51</v>
      </c>
      <c r="Q5" s="172"/>
      <c r="R5" s="172"/>
      <c r="S5" s="172"/>
      <c r="T5" s="173"/>
    </row>
    <row r="6" spans="2:257" ht="15" customHeight="1" x14ac:dyDescent="0.2">
      <c r="B6" s="146">
        <f>ROUND($B$5+((($B$8-$B$5)/($I$8-$I$5))*(I6-$I$5)), 2)</f>
        <v>967.76</v>
      </c>
      <c r="C6" s="166"/>
      <c r="D6" s="147">
        <f t="shared" ref="D6:D7" si="0">ROUND(B6-G6,2)</f>
        <v>-0.92</v>
      </c>
      <c r="E6" s="148">
        <f t="shared" ref="E6:E8" si="1">ROUND(D6/F6,3)</f>
        <v>-7.5999999999999998E-2</v>
      </c>
      <c r="F6" s="149">
        <f>ROUND($F$5+(($F$8-$F$5)/($I$8-$I$5)*(I6-$I$5)),2)</f>
        <v>12.08</v>
      </c>
      <c r="G6" s="146">
        <f>ROUND($G$5+(($G$8-$G$5)/($I$8-$I$5)*(I6-$I$5)),2)</f>
        <v>968.68</v>
      </c>
      <c r="H6" s="149">
        <f>ROUND($H$5+(($H$8-$H$5)/($I$8-$I$5)*(I6-$I$5)),2)</f>
        <v>1.81</v>
      </c>
      <c r="I6" s="150">
        <v>3800</v>
      </c>
      <c r="J6" s="151">
        <f>ROUND(G6+(L6*H6),2)</f>
        <v>968.75</v>
      </c>
      <c r="K6" s="146">
        <f>ROUND($K$5+((($K$8-$K$5)/($I$8-$I$5))*(I6-$I$5)), 2)</f>
        <v>13.17</v>
      </c>
      <c r="L6" s="148">
        <f t="shared" ref="L6:L8" si="2">ROUND(M6/K6,3)</f>
        <v>3.5999999999999997E-2</v>
      </c>
      <c r="M6" s="147">
        <f>ROUND(O6-G6,2)</f>
        <v>0.47</v>
      </c>
      <c r="N6" s="166"/>
      <c r="O6" s="149">
        <f>ROUND($O$5+((($O$8-$O$5)/($I$8-$I$5))*(I6-$I$5)), 2)</f>
        <v>969.15</v>
      </c>
      <c r="P6" s="174"/>
      <c r="Q6" s="175"/>
      <c r="R6" s="175"/>
      <c r="S6" s="175"/>
      <c r="T6" s="176"/>
    </row>
    <row r="7" spans="2:257" ht="15" customHeight="1" x14ac:dyDescent="0.2">
      <c r="B7" s="146">
        <f>ROUND($B$5+((($B$8-$B$5)/($I$8-$I$5))*(I7-$I$5)), 2)</f>
        <v>967.79</v>
      </c>
      <c r="C7" s="166"/>
      <c r="D7" s="147">
        <f t="shared" si="0"/>
        <v>-1.05</v>
      </c>
      <c r="E7" s="202">
        <f t="shared" si="1"/>
        <v>-8.5999999999999993E-2</v>
      </c>
      <c r="F7" s="149">
        <f>ROUND($F$5+(($F$8-$F$5)/($I$8-$I$5)*(I7-$I$5)),2)</f>
        <v>12.2</v>
      </c>
      <c r="G7" s="146">
        <f>ROUND($G$5+(($G$8-$G$5)/($I$8-$I$5)*(I7-$I$5)),2)</f>
        <v>968.84</v>
      </c>
      <c r="H7" s="149">
        <f>ROUND($H$5+(($H$8-$H$5)/($I$8-$I$5)*(I7-$I$5)),2)</f>
        <v>1.75</v>
      </c>
      <c r="I7" s="152">
        <v>3825</v>
      </c>
      <c r="J7" s="151">
        <f>ROUND(G7+(L7*H7),2)</f>
        <v>968.91</v>
      </c>
      <c r="K7" s="146">
        <f>ROUND($K$5+((($K$8-$K$5)/($I$8-$I$5))*(I7-$I$5)), 2)</f>
        <v>13.14</v>
      </c>
      <c r="L7" s="148">
        <f t="shared" si="2"/>
        <v>0.04</v>
      </c>
      <c r="M7" s="147">
        <f>ROUND(O7-G7,2)</f>
        <v>0.53</v>
      </c>
      <c r="N7" s="166"/>
      <c r="O7" s="149">
        <f>ROUND($O$5+((($O$8-$O$5)/($I$8-$I$5))*(I7-$I$5)), 2)</f>
        <v>969.37</v>
      </c>
      <c r="P7" s="174"/>
      <c r="Q7" s="175"/>
      <c r="R7" s="175"/>
      <c r="S7" s="175"/>
      <c r="T7" s="176"/>
    </row>
    <row r="8" spans="2:257" s="131" customFormat="1" ht="15" customHeight="1" thickBot="1" x14ac:dyDescent="0.25">
      <c r="B8" s="153">
        <v>967.81</v>
      </c>
      <c r="C8" s="167"/>
      <c r="D8" s="154">
        <f>ROUND(B8-G8,2)</f>
        <v>-1.1499999999999999</v>
      </c>
      <c r="E8" s="203">
        <f t="shared" si="1"/>
        <v>-9.2999999999999999E-2</v>
      </c>
      <c r="F8" s="156">
        <v>12.3</v>
      </c>
      <c r="G8" s="157">
        <v>968.96</v>
      </c>
      <c r="H8" s="158">
        <v>1.7</v>
      </c>
      <c r="I8" s="159">
        <v>3845</v>
      </c>
      <c r="J8" s="160">
        <v>969.03</v>
      </c>
      <c r="K8" s="161">
        <v>13.12</v>
      </c>
      <c r="L8" s="155">
        <f t="shared" si="2"/>
        <v>4.4999999999999998E-2</v>
      </c>
      <c r="M8" s="154">
        <f>ROUND(O8-G8,2)</f>
        <v>0.59</v>
      </c>
      <c r="N8" s="167"/>
      <c r="O8" s="156">
        <v>969.55</v>
      </c>
      <c r="P8" s="177" t="s">
        <v>52</v>
      </c>
      <c r="Q8" s="177"/>
      <c r="R8" s="177"/>
      <c r="S8" s="177"/>
      <c r="T8" s="178"/>
    </row>
    <row r="11" spans="2:257" x14ac:dyDescent="0.2">
      <c r="L11" s="132">
        <f>O5-G5</f>
        <v>0.41999999999995907</v>
      </c>
    </row>
    <row r="12" spans="2:257" x14ac:dyDescent="0.2">
      <c r="L12" s="128">
        <f>L11/K5</f>
        <v>3.1842304776342617E-2</v>
      </c>
    </row>
  </sheetData>
  <mergeCells count="13">
    <mergeCell ref="B2:T2"/>
    <mergeCell ref="C5:C8"/>
    <mergeCell ref="N5:N8"/>
    <mergeCell ref="P4:T4"/>
    <mergeCell ref="P5:T5"/>
    <mergeCell ref="P6:T6"/>
    <mergeCell ref="P7:T7"/>
    <mergeCell ref="P8:T8"/>
    <mergeCell ref="B3:F3"/>
    <mergeCell ref="G3:H3"/>
    <mergeCell ref="I3:J3"/>
    <mergeCell ref="K3:O3"/>
    <mergeCell ref="P3:T3"/>
  </mergeCells>
  <printOptions horizontalCentered="1"/>
  <pageMargins left="0.28000000000000003" right="0.2" top="1" bottom="1" header="0.5" footer="0.5"/>
  <pageSetup scale="8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61"/>
  <sheetViews>
    <sheetView topLeftCell="P19" zoomScale="110" zoomScaleNormal="110" workbookViewId="0">
      <selection activeCell="S68" sqref="S68"/>
    </sheetView>
  </sheetViews>
  <sheetFormatPr defaultRowHeight="12.75" x14ac:dyDescent="0.2"/>
  <cols>
    <col min="2" max="2" width="9.7109375" customWidth="1"/>
    <col min="5" max="5" width="10.140625" customWidth="1"/>
    <col min="6" max="6" width="9" customWidth="1"/>
    <col min="16" max="29" width="9.7109375" customWidth="1"/>
  </cols>
  <sheetData>
    <row r="1" spans="1:256" ht="25.5" x14ac:dyDescent="0.35">
      <c r="A1" s="68" t="s">
        <v>30</v>
      </c>
    </row>
    <row r="6" spans="1:256" ht="18.75" thickBot="1" x14ac:dyDescent="0.3">
      <c r="A6" s="190" t="s">
        <v>31</v>
      </c>
      <c r="B6" s="191"/>
      <c r="C6" s="191"/>
      <c r="D6" s="191"/>
      <c r="E6" s="191"/>
      <c r="F6" s="191"/>
      <c r="G6" s="191"/>
      <c r="H6" s="191"/>
      <c r="I6" s="191"/>
      <c r="J6" s="191"/>
      <c r="P6" s="190" t="s">
        <v>31</v>
      </c>
      <c r="Q6" s="191"/>
      <c r="R6" s="191"/>
      <c r="S6" s="191"/>
      <c r="T6" s="191"/>
      <c r="U6" s="191"/>
      <c r="V6" s="191"/>
      <c r="W6" s="191"/>
      <c r="X6" s="191"/>
      <c r="Y6" s="191"/>
    </row>
    <row r="7" spans="1:256" x14ac:dyDescent="0.2">
      <c r="A7" s="69" t="s">
        <v>3</v>
      </c>
      <c r="B7" s="70"/>
      <c r="C7" s="70"/>
      <c r="D7" s="71"/>
      <c r="E7" s="69" t="s">
        <v>32</v>
      </c>
      <c r="F7" s="71"/>
      <c r="G7" s="69" t="s">
        <v>4</v>
      </c>
      <c r="H7" s="70"/>
      <c r="I7" s="70"/>
      <c r="J7" s="71"/>
      <c r="K7" s="72"/>
      <c r="L7" s="72"/>
      <c r="M7" s="72"/>
      <c r="N7" s="72"/>
      <c r="O7" s="72"/>
      <c r="P7" s="69" t="s">
        <v>3</v>
      </c>
      <c r="Q7" s="70"/>
      <c r="R7" s="70"/>
      <c r="S7" s="71"/>
      <c r="T7" s="69" t="s">
        <v>32</v>
      </c>
      <c r="U7" s="71"/>
      <c r="V7" s="69" t="s">
        <v>4</v>
      </c>
      <c r="W7" s="70"/>
      <c r="X7" s="70"/>
      <c r="Y7" s="71"/>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72"/>
      <c r="GZ7" s="72"/>
      <c r="HA7" s="72"/>
      <c r="HB7" s="72"/>
      <c r="HC7" s="72"/>
      <c r="HD7" s="72"/>
      <c r="HE7" s="72"/>
      <c r="HF7" s="72"/>
      <c r="HG7" s="72"/>
      <c r="HH7" s="72"/>
      <c r="HI7" s="72"/>
      <c r="HJ7" s="72"/>
      <c r="HK7" s="72"/>
      <c r="HL7" s="72"/>
      <c r="HM7" s="72"/>
      <c r="HN7" s="72"/>
      <c r="HO7" s="72"/>
      <c r="HP7" s="72"/>
      <c r="HQ7" s="72"/>
      <c r="HR7" s="72"/>
      <c r="HS7" s="72"/>
      <c r="HT7" s="72"/>
      <c r="HU7" s="72"/>
      <c r="HV7" s="72"/>
      <c r="HW7" s="72"/>
      <c r="HX7" s="72"/>
      <c r="HY7" s="72"/>
      <c r="HZ7" s="72"/>
      <c r="IA7" s="72"/>
      <c r="IB7" s="72"/>
      <c r="IC7" s="72"/>
      <c r="ID7" s="72"/>
      <c r="IE7" s="72"/>
      <c r="IF7" s="72"/>
      <c r="IG7" s="72"/>
      <c r="IH7" s="72"/>
      <c r="II7" s="72"/>
      <c r="IJ7" s="72"/>
      <c r="IK7" s="72"/>
      <c r="IL7" s="72"/>
      <c r="IM7" s="72"/>
      <c r="IN7" s="72"/>
      <c r="IO7" s="72"/>
      <c r="IP7" s="72"/>
      <c r="IQ7" s="72"/>
      <c r="IR7" s="72"/>
      <c r="IS7" s="72"/>
      <c r="IT7" s="72"/>
      <c r="IU7" s="72"/>
      <c r="IV7" s="72"/>
    </row>
    <row r="8" spans="1:256" ht="25.5" x14ac:dyDescent="0.2">
      <c r="A8" s="73" t="s">
        <v>33</v>
      </c>
      <c r="B8" s="74" t="s">
        <v>34</v>
      </c>
      <c r="C8" s="74" t="s">
        <v>35</v>
      </c>
      <c r="D8" s="75" t="s">
        <v>0</v>
      </c>
      <c r="E8" s="73" t="s">
        <v>1</v>
      </c>
      <c r="F8" s="75" t="s">
        <v>36</v>
      </c>
      <c r="G8" s="73" t="s">
        <v>0</v>
      </c>
      <c r="H8" s="74" t="s">
        <v>35</v>
      </c>
      <c r="I8" s="74" t="s">
        <v>34</v>
      </c>
      <c r="J8" s="75" t="s">
        <v>33</v>
      </c>
      <c r="K8" s="76"/>
      <c r="L8" s="76"/>
      <c r="M8" s="76"/>
      <c r="N8" s="76"/>
      <c r="O8" s="76"/>
      <c r="P8" s="73" t="s">
        <v>33</v>
      </c>
      <c r="Q8" s="74" t="s">
        <v>34</v>
      </c>
      <c r="R8" s="74" t="s">
        <v>35</v>
      </c>
      <c r="S8" s="75" t="s">
        <v>0</v>
      </c>
      <c r="T8" s="73" t="s">
        <v>1</v>
      </c>
      <c r="U8" s="75" t="s">
        <v>36</v>
      </c>
      <c r="V8" s="73" t="s">
        <v>0</v>
      </c>
      <c r="W8" s="74" t="s">
        <v>35</v>
      </c>
      <c r="X8" s="74" t="s">
        <v>34</v>
      </c>
      <c r="Y8" s="75" t="s">
        <v>33</v>
      </c>
      <c r="Z8" s="76"/>
      <c r="AA8" s="76"/>
      <c r="AB8" s="76"/>
      <c r="AC8" s="76"/>
      <c r="AD8" s="76"/>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c r="BE8" s="76"/>
      <c r="BF8" s="76"/>
      <c r="BG8" s="76"/>
      <c r="BH8" s="76"/>
      <c r="BI8" s="76"/>
      <c r="BJ8" s="76"/>
      <c r="BK8" s="76"/>
      <c r="BL8" s="76"/>
      <c r="BM8" s="76"/>
      <c r="BN8" s="76"/>
      <c r="BO8" s="76"/>
      <c r="BP8" s="76"/>
      <c r="BQ8" s="76"/>
      <c r="BR8" s="76"/>
      <c r="BS8" s="76"/>
      <c r="BT8" s="76"/>
      <c r="BU8" s="76"/>
      <c r="BV8" s="76"/>
      <c r="BW8" s="76"/>
      <c r="BX8" s="76"/>
      <c r="BY8" s="76"/>
      <c r="BZ8" s="76"/>
      <c r="CA8" s="76"/>
      <c r="CB8" s="76"/>
      <c r="CC8" s="76"/>
      <c r="CD8" s="76"/>
      <c r="CE8" s="76"/>
      <c r="CF8" s="76"/>
      <c r="CG8" s="76"/>
      <c r="CH8" s="76"/>
      <c r="CI8" s="76"/>
      <c r="CJ8" s="76"/>
      <c r="CK8" s="76"/>
      <c r="CL8" s="76"/>
      <c r="CM8" s="76"/>
      <c r="CN8" s="76"/>
      <c r="CO8" s="76"/>
      <c r="CP8" s="76"/>
      <c r="CQ8" s="76"/>
      <c r="CR8" s="76"/>
      <c r="CS8" s="76"/>
      <c r="CT8" s="76"/>
      <c r="CU8" s="76"/>
      <c r="CV8" s="76"/>
      <c r="CW8" s="76"/>
      <c r="CX8" s="76"/>
      <c r="CY8" s="76"/>
      <c r="CZ8" s="76"/>
      <c r="DA8" s="76"/>
      <c r="DB8" s="76"/>
      <c r="DC8" s="76"/>
      <c r="DD8" s="76"/>
      <c r="DE8" s="76"/>
      <c r="DF8" s="76"/>
      <c r="DG8" s="76"/>
      <c r="DH8" s="76"/>
      <c r="DI8" s="76"/>
      <c r="DJ8" s="76"/>
      <c r="DK8" s="76"/>
      <c r="DL8" s="76"/>
      <c r="DM8" s="76"/>
      <c r="DN8" s="76"/>
      <c r="DO8" s="76"/>
      <c r="DP8" s="76"/>
      <c r="DQ8" s="76"/>
      <c r="DR8" s="76"/>
      <c r="DS8" s="76"/>
      <c r="DT8" s="76"/>
      <c r="DU8" s="76"/>
      <c r="DV8" s="76"/>
      <c r="DW8" s="76"/>
      <c r="DX8" s="76"/>
      <c r="DY8" s="76"/>
      <c r="DZ8" s="76"/>
      <c r="EA8" s="76"/>
      <c r="EB8" s="76"/>
      <c r="EC8" s="76"/>
      <c r="ED8" s="76"/>
      <c r="EE8" s="76"/>
      <c r="EF8" s="76"/>
      <c r="EG8" s="76"/>
      <c r="EH8" s="76"/>
      <c r="EI8" s="76"/>
      <c r="EJ8" s="76"/>
      <c r="EK8" s="76"/>
      <c r="EL8" s="76"/>
      <c r="EM8" s="76"/>
      <c r="EN8" s="76"/>
      <c r="EO8" s="76"/>
      <c r="EP8" s="76"/>
      <c r="EQ8" s="76"/>
      <c r="ER8" s="76"/>
      <c r="ES8" s="76"/>
      <c r="ET8" s="76"/>
      <c r="EU8" s="76"/>
      <c r="EV8" s="76"/>
      <c r="EW8" s="76"/>
      <c r="EX8" s="76"/>
      <c r="EY8" s="76"/>
      <c r="EZ8" s="76"/>
      <c r="FA8" s="76"/>
      <c r="FB8" s="76"/>
      <c r="FC8" s="76"/>
      <c r="FD8" s="76"/>
      <c r="FE8" s="76"/>
      <c r="FF8" s="76"/>
      <c r="FG8" s="76"/>
      <c r="FH8" s="76"/>
      <c r="FI8" s="76"/>
      <c r="FJ8" s="76"/>
      <c r="FK8" s="76"/>
      <c r="FL8" s="76"/>
      <c r="FM8" s="76"/>
      <c r="FN8" s="76"/>
      <c r="FO8" s="76"/>
      <c r="FP8" s="76"/>
      <c r="FQ8" s="76"/>
      <c r="FR8" s="76"/>
      <c r="FS8" s="76"/>
      <c r="FT8" s="76"/>
      <c r="FU8" s="76"/>
      <c r="FV8" s="76"/>
      <c r="FW8" s="76"/>
      <c r="FX8" s="76"/>
      <c r="FY8" s="76"/>
      <c r="FZ8" s="76"/>
      <c r="GA8" s="76"/>
      <c r="GB8" s="76"/>
      <c r="GC8" s="76"/>
      <c r="GD8" s="76"/>
      <c r="GE8" s="76"/>
      <c r="GF8" s="76"/>
      <c r="GG8" s="76"/>
      <c r="GH8" s="76"/>
      <c r="GI8" s="76"/>
      <c r="GJ8" s="76"/>
      <c r="GK8" s="76"/>
      <c r="GL8" s="76"/>
      <c r="GM8" s="76"/>
      <c r="GN8" s="76"/>
      <c r="GO8" s="76"/>
      <c r="GP8" s="76"/>
      <c r="GQ8" s="76"/>
      <c r="GR8" s="76"/>
      <c r="GS8" s="76"/>
      <c r="GT8" s="76"/>
      <c r="GU8" s="76"/>
      <c r="GV8" s="76"/>
      <c r="GW8" s="76"/>
      <c r="GX8" s="76"/>
      <c r="GY8" s="76"/>
      <c r="GZ8" s="76"/>
      <c r="HA8" s="76"/>
      <c r="HB8" s="76"/>
      <c r="HC8" s="76"/>
      <c r="HD8" s="76"/>
      <c r="HE8" s="76"/>
      <c r="HF8" s="76"/>
      <c r="HG8" s="76"/>
      <c r="HH8" s="76"/>
      <c r="HI8" s="76"/>
      <c r="HJ8" s="76"/>
      <c r="HK8" s="76"/>
      <c r="HL8" s="76"/>
      <c r="HM8" s="76"/>
      <c r="HN8" s="76"/>
      <c r="HO8" s="76"/>
      <c r="HP8" s="76"/>
      <c r="HQ8" s="76"/>
      <c r="HR8" s="76"/>
      <c r="HS8" s="76"/>
      <c r="HT8" s="76"/>
      <c r="HU8" s="76"/>
      <c r="HV8" s="76"/>
      <c r="HW8" s="76"/>
      <c r="HX8" s="76"/>
      <c r="HY8" s="76"/>
      <c r="HZ8" s="76"/>
      <c r="IA8" s="76"/>
      <c r="IB8" s="76"/>
      <c r="IC8" s="76"/>
      <c r="ID8" s="76"/>
      <c r="IE8" s="76"/>
      <c r="IF8" s="76"/>
      <c r="IG8" s="76"/>
      <c r="IH8" s="76"/>
      <c r="II8" s="76"/>
      <c r="IJ8" s="76"/>
      <c r="IK8" s="76"/>
      <c r="IL8" s="76"/>
      <c r="IM8" s="76"/>
      <c r="IN8" s="76"/>
      <c r="IO8" s="76"/>
      <c r="IP8" s="76"/>
      <c r="IQ8" s="76"/>
      <c r="IR8" s="76"/>
      <c r="IS8" s="76"/>
      <c r="IT8" s="76"/>
      <c r="IU8" s="76"/>
      <c r="IV8" s="76"/>
    </row>
    <row r="9" spans="1:256" x14ac:dyDescent="0.2">
      <c r="A9" s="77">
        <v>956.66</v>
      </c>
      <c r="B9" s="78">
        <f>ROUND(+A9-F9,3)</f>
        <v>-0.14000000000000001</v>
      </c>
      <c r="C9" s="79">
        <f>ROUND(+B9/D9,4)</f>
        <v>-1.5599999999999999E-2</v>
      </c>
      <c r="D9" s="80">
        <v>9</v>
      </c>
      <c r="E9" s="81">
        <v>1305.67</v>
      </c>
      <c r="F9" s="82">
        <v>956.8</v>
      </c>
      <c r="G9" s="80">
        <v>9</v>
      </c>
      <c r="H9" s="79">
        <f>ROUND(+I9/G9,4)</f>
        <v>-30.313300000000002</v>
      </c>
      <c r="I9" s="83">
        <f>ROUND(+J9-F9,3)</f>
        <v>-272.82</v>
      </c>
      <c r="J9" s="82">
        <v>683.98</v>
      </c>
      <c r="P9" s="77">
        <v>956.66</v>
      </c>
      <c r="Q9" s="78">
        <f>ROUND(+P9-U9,3)</f>
        <v>-0.14000000000000001</v>
      </c>
      <c r="R9" s="79">
        <f>ROUND(+Q9/S9,4)</f>
        <v>-1.5599999999999999E-2</v>
      </c>
      <c r="S9" s="80">
        <v>9</v>
      </c>
      <c r="T9" s="81">
        <v>1305.67</v>
      </c>
      <c r="U9" s="82">
        <v>956.8</v>
      </c>
      <c r="V9" s="80">
        <v>9</v>
      </c>
      <c r="W9" s="79">
        <f>ROUND(+X9/V9,4)</f>
        <v>-30.313300000000002</v>
      </c>
      <c r="X9" s="83">
        <f>ROUND(+Y9-U9,3)</f>
        <v>-272.82</v>
      </c>
      <c r="Y9" s="82">
        <v>683.98</v>
      </c>
    </row>
    <row r="10" spans="1:256" x14ac:dyDescent="0.2">
      <c r="A10" s="84">
        <f>ROUND(+F10+B10,2)</f>
        <v>955.92</v>
      </c>
      <c r="B10" s="78">
        <f>ROUND(+D10*C10,3)</f>
        <v>-0.14000000000000001</v>
      </c>
      <c r="C10" s="79">
        <f>ROUND((E10-E$9)*(C$14-C$9)/(E$14-E$9)+C$9,4)</f>
        <v>-1.5599999999999999E-2</v>
      </c>
      <c r="D10" s="80">
        <v>9</v>
      </c>
      <c r="E10" s="81">
        <v>1325</v>
      </c>
      <c r="F10" s="82">
        <v>956.06</v>
      </c>
      <c r="G10" s="80">
        <v>9</v>
      </c>
      <c r="H10" s="79">
        <f>ROUND(($E10-$E$9)*(H$14-H$9)/($E$14-$E$9)+H$9,4)</f>
        <v>-30.289000000000001</v>
      </c>
      <c r="I10" s="78">
        <f>ROUND(G10*H10,3)</f>
        <v>-272.601</v>
      </c>
      <c r="J10" s="85">
        <f>ROUND(+F10+I10,2)</f>
        <v>683.46</v>
      </c>
      <c r="P10" s="84">
        <f>ROUND(+U10+Q10,2)</f>
        <v>955.92</v>
      </c>
      <c r="Q10" s="78">
        <f>ROUND(+S10*R10,3)</f>
        <v>-0.14000000000000001</v>
      </c>
      <c r="R10" s="79">
        <f>ROUND((T10-T$9)*(R$14-R$9)/(T$14-T$9)+R$9,4)</f>
        <v>-1.5599999999999999E-2</v>
      </c>
      <c r="S10" s="80">
        <v>9</v>
      </c>
      <c r="T10" s="81">
        <v>1325</v>
      </c>
      <c r="U10" s="82">
        <v>956.06</v>
      </c>
      <c r="V10" s="80">
        <v>9</v>
      </c>
      <c r="W10" s="79">
        <f>ROUND(($E10-$E$9)*(W$14-W$9)/($E$14-$E$9)+W$9,4)</f>
        <v>-30.289000000000001</v>
      </c>
      <c r="X10" s="78">
        <f>ROUND(V10*W10,3)</f>
        <v>-272.601</v>
      </c>
      <c r="Y10" s="85">
        <f>ROUND(+U10+X10,2)</f>
        <v>683.46</v>
      </c>
    </row>
    <row r="11" spans="1:256" x14ac:dyDescent="0.2">
      <c r="A11" s="84">
        <f>ROUND(+F11+B11,2)</f>
        <v>954.93</v>
      </c>
      <c r="B11" s="78">
        <f>ROUND(+D11*C11,3)</f>
        <v>-0.14000000000000001</v>
      </c>
      <c r="C11" s="79">
        <f>ROUND((E11-E$9)*(C$14-C$9)/(E$14-E$9)+C$9,4)</f>
        <v>-1.5599999999999999E-2</v>
      </c>
      <c r="D11" s="80">
        <v>9</v>
      </c>
      <c r="E11" s="81">
        <v>1350</v>
      </c>
      <c r="F11" s="82">
        <v>955.07</v>
      </c>
      <c r="G11" s="80">
        <v>9</v>
      </c>
      <c r="H11" s="79">
        <f>ROUND(($E11-$E$9)*(H$14-H$9)/($E$14-$E$9)+H$9,4)</f>
        <v>-30.2576</v>
      </c>
      <c r="I11" s="78">
        <f>ROUND(G11*H11,3)</f>
        <v>-272.31799999999998</v>
      </c>
      <c r="J11" s="86">
        <f>ROUND(+F11+I11,2)</f>
        <v>682.75</v>
      </c>
      <c r="P11" s="84">
        <f>ROUND(+U11+Q11,2)</f>
        <v>954.93</v>
      </c>
      <c r="Q11" s="78">
        <f>ROUND(+S11*R11,3)</f>
        <v>-0.14000000000000001</v>
      </c>
      <c r="R11" s="79">
        <f>ROUND((T11-T$9)*(R$14-R$9)/(T$14-T$9)+R$9,4)</f>
        <v>-1.5599999999999999E-2</v>
      </c>
      <c r="S11" s="80">
        <v>9</v>
      </c>
      <c r="T11" s="81">
        <v>1350</v>
      </c>
      <c r="U11" s="82">
        <v>955.07</v>
      </c>
      <c r="V11" s="80">
        <v>9</v>
      </c>
      <c r="W11" s="79">
        <f>ROUND(($E11-$E$9)*(W$14-W$9)/($E$14-$E$9)+W$9,4)</f>
        <v>-30.2576</v>
      </c>
      <c r="X11" s="78">
        <f>ROUND(V11*W11,3)</f>
        <v>-272.31799999999998</v>
      </c>
      <c r="Y11" s="86">
        <f>ROUND(+U11+X11,2)</f>
        <v>682.75</v>
      </c>
    </row>
    <row r="12" spans="1:256" x14ac:dyDescent="0.2">
      <c r="A12" s="84">
        <f>ROUND(+F12+B12,2)</f>
        <v>953.93</v>
      </c>
      <c r="B12" s="78">
        <f>ROUND(+D12*C12,3)</f>
        <v>-0.14000000000000001</v>
      </c>
      <c r="C12" s="79">
        <f>ROUND((E12-E$9)*(C$14-C$9)/(E$14-E$9)+C$9,4)</f>
        <v>-1.5599999999999999E-2</v>
      </c>
      <c r="D12" s="80">
        <v>9</v>
      </c>
      <c r="E12" s="81">
        <v>1375</v>
      </c>
      <c r="F12" s="82">
        <v>954.07</v>
      </c>
      <c r="G12" s="80">
        <v>9</v>
      </c>
      <c r="H12" s="79">
        <f>ROUND(($E12-$E$9)*(H$14-H$9)/($E$14-$E$9)+H$9,4)</f>
        <v>-30.226199999999999</v>
      </c>
      <c r="I12" s="78">
        <f>ROUND(G12*H12,3)</f>
        <v>-272.036</v>
      </c>
      <c r="J12" s="86">
        <f>ROUND(+F12+I12,2)</f>
        <v>682.03</v>
      </c>
      <c r="P12" s="84">
        <f>ROUND(+U12+Q12,2)</f>
        <v>953.93</v>
      </c>
      <c r="Q12" s="78">
        <f>ROUND(+S12*R12,3)</f>
        <v>-0.14000000000000001</v>
      </c>
      <c r="R12" s="79">
        <f>ROUND((T12-T$9)*(R$14-R$9)/(T$14-T$9)+R$9,4)</f>
        <v>-1.5599999999999999E-2</v>
      </c>
      <c r="S12" s="80">
        <v>9</v>
      </c>
      <c r="T12" s="81">
        <v>1375</v>
      </c>
      <c r="U12" s="82">
        <v>954.07</v>
      </c>
      <c r="V12" s="80">
        <v>9</v>
      </c>
      <c r="W12" s="79">
        <f>ROUND(($E12-$E$9)*(W$14-W$9)/($E$14-$E$9)+W$9,4)</f>
        <v>-30.226199999999999</v>
      </c>
      <c r="X12" s="78">
        <f>ROUND(V12*W12,3)</f>
        <v>-272.036</v>
      </c>
      <c r="Y12" s="86">
        <f>ROUND(+U12+X12,2)</f>
        <v>682.03</v>
      </c>
    </row>
    <row r="13" spans="1:256" x14ac:dyDescent="0.2">
      <c r="A13" s="84">
        <f>ROUND(+F13+B13,2)</f>
        <v>953.01</v>
      </c>
      <c r="B13" s="78">
        <f>ROUND(+D13*C13,3)</f>
        <v>-0.14000000000000001</v>
      </c>
      <c r="C13" s="79">
        <f>ROUND((E13-E$9)*(C$14-C$9)/(E$14-E$9)+C$9,4)</f>
        <v>-1.5599999999999999E-2</v>
      </c>
      <c r="D13" s="80">
        <v>9</v>
      </c>
      <c r="E13" s="81">
        <v>1400</v>
      </c>
      <c r="F13" s="82">
        <v>953.15</v>
      </c>
      <c r="G13" s="80">
        <v>9</v>
      </c>
      <c r="H13" s="79">
        <f>ROUND(($E13-$E$9)*(H$14-H$9)/($E$14-$E$9)+H$9,4)</f>
        <v>-30.194700000000001</v>
      </c>
      <c r="I13" s="78">
        <f>ROUND(G13*H13,3)</f>
        <v>-271.75200000000001</v>
      </c>
      <c r="J13" s="86">
        <f>ROUND(+F13+I13,2)</f>
        <v>681.4</v>
      </c>
      <c r="P13" s="84">
        <f>ROUND(+U13+Q13,2)</f>
        <v>953.01</v>
      </c>
      <c r="Q13" s="78">
        <f>ROUND(+S13*R13,3)</f>
        <v>-0.14000000000000001</v>
      </c>
      <c r="R13" s="79">
        <f>ROUND((T13-T$9)*(R$14-R$9)/(T$14-T$9)+R$9,4)</f>
        <v>-1.5599999999999999E-2</v>
      </c>
      <c r="S13" s="80">
        <v>9</v>
      </c>
      <c r="T13" s="81">
        <v>1400</v>
      </c>
      <c r="U13" s="82">
        <v>953.15</v>
      </c>
      <c r="V13" s="80">
        <v>9</v>
      </c>
      <c r="W13" s="79">
        <f>ROUND(($E13-$E$9)*(W$14-W$9)/($E$14-$E$9)+W$9,4)</f>
        <v>-30.194700000000001</v>
      </c>
      <c r="X13" s="78">
        <f>ROUND(V13*W13,3)</f>
        <v>-271.75200000000001</v>
      </c>
      <c r="Y13" s="86">
        <f>ROUND(+U13+X13,2)</f>
        <v>681.4</v>
      </c>
    </row>
    <row r="14" spans="1:256" ht="13.5" thickBot="1" x14ac:dyDescent="0.25">
      <c r="A14" s="87">
        <v>952</v>
      </c>
      <c r="B14" s="88">
        <f>ROUND(+A14-F14,3)</f>
        <v>-0.14000000000000001</v>
      </c>
      <c r="C14" s="89">
        <f>ROUND(+B14/D14,4)</f>
        <v>-1.5599999999999999E-2</v>
      </c>
      <c r="D14" s="90">
        <v>9</v>
      </c>
      <c r="E14" s="91">
        <v>1425</v>
      </c>
      <c r="F14" s="92">
        <v>952.14</v>
      </c>
      <c r="G14" s="93">
        <v>9</v>
      </c>
      <c r="H14" s="89">
        <f>ROUND(+I14/G14,4)</f>
        <v>-30.1633</v>
      </c>
      <c r="I14" s="88">
        <f>ROUND(+J14-F14,3)</f>
        <v>-271.47000000000003</v>
      </c>
      <c r="J14" s="92">
        <v>680.67</v>
      </c>
      <c r="P14" s="87">
        <v>952</v>
      </c>
      <c r="Q14" s="88">
        <f>ROUND(+P14-U14,3)</f>
        <v>-0.14000000000000001</v>
      </c>
      <c r="R14" s="89">
        <f>ROUND(+Q14/S14,4)</f>
        <v>-1.5599999999999999E-2</v>
      </c>
      <c r="S14" s="90">
        <v>9</v>
      </c>
      <c r="T14" s="91">
        <v>1425</v>
      </c>
      <c r="U14" s="92">
        <v>952.14</v>
      </c>
      <c r="V14" s="93">
        <v>9</v>
      </c>
      <c r="W14" s="89">
        <f>ROUND(+X14/V14,4)</f>
        <v>-30.1633</v>
      </c>
      <c r="X14" s="88">
        <f>ROUND(+Y14-U14,3)</f>
        <v>-271.47000000000003</v>
      </c>
      <c r="Y14" s="92">
        <v>680.67</v>
      </c>
    </row>
    <row r="21" spans="1:256" x14ac:dyDescent="0.2">
      <c r="M21" t="s">
        <v>40</v>
      </c>
    </row>
    <row r="22" spans="1:256" x14ac:dyDescent="0.2">
      <c r="A22" s="94" t="s">
        <v>37</v>
      </c>
      <c r="P22" s="94" t="s">
        <v>41</v>
      </c>
    </row>
    <row r="23" spans="1:256" ht="13.5" thickBot="1" x14ac:dyDescent="0.25"/>
    <row r="24" spans="1:256" ht="18.75" thickBot="1" x14ac:dyDescent="0.3">
      <c r="A24" s="190" t="s">
        <v>38</v>
      </c>
      <c r="B24" s="191"/>
      <c r="C24" s="191"/>
      <c r="D24" s="191"/>
      <c r="E24" s="191"/>
      <c r="F24" s="191"/>
      <c r="G24" s="191"/>
      <c r="H24" s="191"/>
      <c r="I24" s="191"/>
      <c r="J24" s="191"/>
      <c r="K24" s="191"/>
      <c r="L24" s="191"/>
      <c r="M24" s="191"/>
      <c r="N24" s="191"/>
      <c r="P24" s="192" t="s">
        <v>43</v>
      </c>
      <c r="Q24" s="193"/>
      <c r="R24" s="193"/>
      <c r="S24" s="193"/>
      <c r="T24" s="193"/>
      <c r="U24" s="193"/>
      <c r="V24" s="193"/>
      <c r="W24" s="193"/>
      <c r="X24" s="193"/>
      <c r="Y24" s="193"/>
      <c r="Z24" s="193"/>
      <c r="AA24" s="193"/>
      <c r="AB24" s="193"/>
      <c r="AC24" s="194"/>
    </row>
    <row r="25" spans="1:256" x14ac:dyDescent="0.2">
      <c r="A25" s="69" t="s">
        <v>3</v>
      </c>
      <c r="B25" s="70"/>
      <c r="C25" s="70"/>
      <c r="D25" s="71"/>
      <c r="E25" s="69" t="s">
        <v>32</v>
      </c>
      <c r="F25" s="71"/>
      <c r="G25" s="69" t="s">
        <v>39</v>
      </c>
      <c r="H25" s="70"/>
      <c r="I25" s="70"/>
      <c r="J25" s="71"/>
      <c r="K25" s="69" t="s">
        <v>4</v>
      </c>
      <c r="L25" s="70"/>
      <c r="M25" s="70"/>
      <c r="N25" s="71"/>
      <c r="P25" s="105" t="s">
        <v>3</v>
      </c>
      <c r="Q25" s="106"/>
      <c r="R25" s="106"/>
      <c r="S25" s="107"/>
      <c r="T25" s="105" t="s">
        <v>39</v>
      </c>
      <c r="U25" s="106"/>
      <c r="V25" s="106"/>
      <c r="W25" s="107"/>
      <c r="X25" s="105" t="s">
        <v>32</v>
      </c>
      <c r="Y25" s="107"/>
      <c r="Z25" s="105" t="s">
        <v>4</v>
      </c>
      <c r="AA25" s="106"/>
      <c r="AB25" s="106"/>
      <c r="AC25" s="107"/>
    </row>
    <row r="26" spans="1:256" ht="25.5" x14ac:dyDescent="0.2">
      <c r="A26" s="73" t="s">
        <v>33</v>
      </c>
      <c r="B26" s="74" t="s">
        <v>34</v>
      </c>
      <c r="C26" s="74" t="s">
        <v>35</v>
      </c>
      <c r="D26" s="75" t="s">
        <v>0</v>
      </c>
      <c r="E26" s="73" t="s">
        <v>1</v>
      </c>
      <c r="F26" s="75" t="s">
        <v>36</v>
      </c>
      <c r="G26" s="73" t="s">
        <v>0</v>
      </c>
      <c r="H26" s="74" t="s">
        <v>35</v>
      </c>
      <c r="I26" s="74" t="s">
        <v>34</v>
      </c>
      <c r="J26" s="75" t="s">
        <v>33</v>
      </c>
      <c r="K26" s="76" t="s">
        <v>0</v>
      </c>
      <c r="L26" s="76" t="s">
        <v>35</v>
      </c>
      <c r="M26" s="76" t="s">
        <v>34</v>
      </c>
      <c r="N26" s="95" t="s">
        <v>33</v>
      </c>
      <c r="O26" s="76"/>
      <c r="P26" s="98" t="s">
        <v>33</v>
      </c>
      <c r="Q26" s="99" t="s">
        <v>34</v>
      </c>
      <c r="R26" s="99" t="s">
        <v>35</v>
      </c>
      <c r="S26" s="100" t="s">
        <v>0</v>
      </c>
      <c r="T26" s="98" t="s">
        <v>0</v>
      </c>
      <c r="U26" s="99" t="s">
        <v>35</v>
      </c>
      <c r="V26" s="99" t="s">
        <v>34</v>
      </c>
      <c r="W26" s="100" t="s">
        <v>42</v>
      </c>
      <c r="X26" s="98" t="s">
        <v>1</v>
      </c>
      <c r="Y26" s="100" t="s">
        <v>36</v>
      </c>
      <c r="Z26" s="98" t="s">
        <v>0</v>
      </c>
      <c r="AA26" s="99" t="s">
        <v>35</v>
      </c>
      <c r="AB26" s="99" t="s">
        <v>34</v>
      </c>
      <c r="AC26" s="100" t="s">
        <v>33</v>
      </c>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c r="EI26" s="76"/>
      <c r="EJ26" s="76"/>
      <c r="EK26" s="76"/>
      <c r="EL26" s="76"/>
      <c r="EM26" s="76"/>
      <c r="EN26" s="76"/>
      <c r="EO26" s="76"/>
      <c r="EP26" s="76"/>
      <c r="EQ26" s="76"/>
      <c r="ER26" s="76"/>
      <c r="ES26" s="76"/>
      <c r="ET26" s="76"/>
      <c r="EU26" s="76"/>
      <c r="EV26" s="76"/>
      <c r="EW26" s="76"/>
      <c r="EX26" s="76"/>
      <c r="EY26" s="76"/>
      <c r="EZ26" s="76"/>
      <c r="FA26" s="76"/>
      <c r="FB26" s="76"/>
      <c r="FC26" s="76"/>
      <c r="FD26" s="76"/>
      <c r="FE26" s="76"/>
      <c r="FF26" s="76"/>
      <c r="FG26" s="76"/>
      <c r="FH26" s="76"/>
      <c r="FI26" s="76"/>
      <c r="FJ26" s="76"/>
      <c r="FK26" s="76"/>
      <c r="FL26" s="76"/>
      <c r="FM26" s="76"/>
      <c r="FN26" s="76"/>
      <c r="FO26" s="76"/>
      <c r="FP26" s="76"/>
      <c r="FQ26" s="76"/>
      <c r="FR26" s="76"/>
      <c r="FS26" s="76"/>
      <c r="FT26" s="76"/>
      <c r="FU26" s="76"/>
      <c r="FV26" s="76"/>
      <c r="FW26" s="76"/>
      <c r="FX26" s="76"/>
      <c r="FY26" s="76"/>
      <c r="FZ26" s="76"/>
      <c r="GA26" s="76"/>
      <c r="GB26" s="76"/>
      <c r="GC26" s="76"/>
      <c r="GD26" s="76"/>
      <c r="GE26" s="76"/>
      <c r="GF26" s="76"/>
      <c r="GG26" s="76"/>
      <c r="GH26" s="76"/>
      <c r="GI26" s="76"/>
      <c r="GJ26" s="76"/>
      <c r="GK26" s="76"/>
      <c r="GL26" s="76"/>
      <c r="GM26" s="76"/>
      <c r="GN26" s="76"/>
      <c r="GO26" s="76"/>
      <c r="GP26" s="76"/>
      <c r="GQ26" s="76"/>
      <c r="GR26" s="76"/>
      <c r="GS26" s="76"/>
      <c r="GT26" s="76"/>
      <c r="GU26" s="76"/>
      <c r="GV26" s="76"/>
      <c r="GW26" s="76"/>
      <c r="GX26" s="76"/>
      <c r="GY26" s="76"/>
      <c r="GZ26" s="76"/>
      <c r="HA26" s="76"/>
      <c r="HB26" s="76"/>
      <c r="HC26" s="76"/>
      <c r="HD26" s="76"/>
      <c r="HE26" s="76"/>
      <c r="HF26" s="76"/>
      <c r="HG26" s="76"/>
      <c r="HH26" s="76"/>
      <c r="HI26" s="76"/>
      <c r="HJ26" s="76"/>
      <c r="HK26" s="76"/>
      <c r="HL26" s="76"/>
      <c r="HM26" s="76"/>
      <c r="HN26" s="76"/>
      <c r="HO26" s="76"/>
      <c r="HP26" s="76"/>
      <c r="HQ26" s="76"/>
      <c r="HR26" s="76"/>
      <c r="HS26" s="76"/>
      <c r="HT26" s="76"/>
      <c r="HU26" s="76"/>
      <c r="HV26" s="76"/>
      <c r="HW26" s="76"/>
      <c r="HX26" s="76"/>
      <c r="HY26" s="76"/>
      <c r="HZ26" s="76"/>
      <c r="IA26" s="76"/>
      <c r="IB26" s="76"/>
      <c r="IC26" s="76"/>
      <c r="ID26" s="76"/>
      <c r="IE26" s="76"/>
      <c r="IF26" s="76"/>
      <c r="IG26" s="76"/>
      <c r="IH26" s="76"/>
      <c r="II26" s="76"/>
      <c r="IJ26" s="76"/>
      <c r="IK26" s="76"/>
      <c r="IL26" s="76"/>
      <c r="IM26" s="76"/>
      <c r="IN26" s="76"/>
      <c r="IO26" s="76"/>
      <c r="IP26" s="76"/>
      <c r="IQ26" s="76"/>
      <c r="IR26" s="76"/>
      <c r="IS26" s="76"/>
      <c r="IT26" s="76"/>
      <c r="IU26" s="76"/>
      <c r="IV26" s="76"/>
    </row>
    <row r="27" spans="1:256" x14ac:dyDescent="0.2">
      <c r="A27" s="77">
        <v>841</v>
      </c>
      <c r="B27" s="78">
        <f>ROUND(+A27-F27,3)</f>
        <v>0.65</v>
      </c>
      <c r="C27" s="79">
        <f>ROUND(+B27/D27,4)</f>
        <v>5.1999999999999998E-2</v>
      </c>
      <c r="D27" s="82">
        <v>12.5</v>
      </c>
      <c r="E27" s="81">
        <v>2725</v>
      </c>
      <c r="F27" s="82">
        <v>840.35</v>
      </c>
      <c r="G27" s="77">
        <v>0.75</v>
      </c>
      <c r="H27" s="79">
        <f>ROUND(+I27/G27,4)</f>
        <v>0.08</v>
      </c>
      <c r="I27" s="78">
        <f>ROUND(+J27-F27,3)</f>
        <v>0.06</v>
      </c>
      <c r="J27" s="82">
        <v>840.41</v>
      </c>
      <c r="K27" s="77">
        <v>11.75</v>
      </c>
      <c r="L27" s="79">
        <f>ROUND(+M27/K27,4)</f>
        <v>-9.0200000000000002E-2</v>
      </c>
      <c r="M27" s="78">
        <f>ROUND(+N27-J27,3)</f>
        <v>-1.06</v>
      </c>
      <c r="N27" s="82">
        <v>839.35</v>
      </c>
      <c r="P27" s="108">
        <v>967.71</v>
      </c>
      <c r="Q27" s="114">
        <f>ROUND(+P27-W27,3)</f>
        <v>-0.95</v>
      </c>
      <c r="R27" s="101">
        <f>ROUND(+Q27/S27,4)</f>
        <v>-7.7499999999999999E-2</v>
      </c>
      <c r="S27" s="109">
        <v>12.26</v>
      </c>
      <c r="T27" s="108">
        <v>1.9</v>
      </c>
      <c r="U27" s="101">
        <f>ROUND(+V27/T27,4)</f>
        <v>-3.1600000000000003E-2</v>
      </c>
      <c r="V27" s="114">
        <f>ROUND(+W27-Y27,3)</f>
        <v>-0.06</v>
      </c>
      <c r="W27" s="109">
        <v>968.66</v>
      </c>
      <c r="X27" s="112">
        <v>3795</v>
      </c>
      <c r="Y27" s="109">
        <v>968.72</v>
      </c>
      <c r="Z27" s="108">
        <v>11.3</v>
      </c>
      <c r="AA27" s="101">
        <f>ROUND(+AB27/Z27,4)</f>
        <v>3.3599999999999998E-2</v>
      </c>
      <c r="AB27" s="114">
        <f>ROUND(+AC27-Y27,3)</f>
        <v>0.38</v>
      </c>
      <c r="AC27" s="109">
        <v>969.1</v>
      </c>
    </row>
    <row r="28" spans="1:256" ht="15" x14ac:dyDescent="0.25">
      <c r="A28" s="84">
        <f>ROUND(+F28+B28,2)</f>
        <v>841.59</v>
      </c>
      <c r="B28" s="78">
        <f t="shared" ref="B28:B33" si="0">ROUND(+D28*C28,3)</f>
        <v>0.59899999999999998</v>
      </c>
      <c r="C28" s="79">
        <f>ROUND(($E28-$E$27)*(C$34-C$27)/($E$34-$E$27)+C$27,4)</f>
        <v>4.7899999999999998E-2</v>
      </c>
      <c r="D28" s="96">
        <f>ROUND(($E28-$E$27)*(D$34-D$27)/($E$34-$E$27)+D$27,2)</f>
        <v>12.5</v>
      </c>
      <c r="E28" s="81">
        <v>2736.4</v>
      </c>
      <c r="F28" s="82">
        <v>840.99</v>
      </c>
      <c r="G28" s="96">
        <v>1.083</v>
      </c>
      <c r="H28" s="79">
        <f>ROUND(($E28-$E$27)*(H$34-H$27)/($E$34-$E$27)+H$27,4)</f>
        <v>7.7600000000000002E-2</v>
      </c>
      <c r="I28" s="78">
        <f>ROUND(G28*H28,3)</f>
        <v>8.4000000000000005E-2</v>
      </c>
      <c r="J28" s="86">
        <f t="shared" ref="J28:J32" si="1">ROUND(+F28+I28,2)</f>
        <v>841.07</v>
      </c>
      <c r="K28" s="96">
        <v>11.333</v>
      </c>
      <c r="L28" s="79">
        <f t="shared" ref="L28:L33" si="2">ROUND(($E28-$E$27)*(L$34-L$27)/($E$34-$E$27)+L$27,4)</f>
        <v>-8.8099999999999998E-2</v>
      </c>
      <c r="M28" s="78">
        <f t="shared" ref="M28:M33" si="3">ROUND(K28*L28,3)</f>
        <v>-0.998</v>
      </c>
      <c r="N28" s="86">
        <f t="shared" ref="N28:N33" si="4">ROUND(+J28+M28,2)</f>
        <v>840.07</v>
      </c>
      <c r="P28" s="102">
        <f>ROUND(+W28+Q28,2)</f>
        <v>967.72</v>
      </c>
      <c r="Q28" s="114">
        <f>ROUND(+S28*R28,3)</f>
        <v>-0.96799999999999997</v>
      </c>
      <c r="R28" s="101">
        <f>ROUND(($X28-$X$27)*(R$31-R$27)/($X$31-$X$27)+R$27,4)</f>
        <v>-7.9100000000000004E-2</v>
      </c>
      <c r="S28" s="103">
        <v>12.24</v>
      </c>
      <c r="T28" s="102">
        <v>1.88</v>
      </c>
      <c r="U28" s="116">
        <f>AA28*-1</f>
        <v>-3.4799999999999998E-2</v>
      </c>
      <c r="V28" s="114">
        <f t="shared" ref="V28:V29" si="5">ROUND(T28*U28,3)</f>
        <v>-6.5000000000000002E-2</v>
      </c>
      <c r="W28" s="103">
        <f>ROUND(+Y28+V28,2)</f>
        <v>968.69</v>
      </c>
      <c r="X28" s="112">
        <v>3800</v>
      </c>
      <c r="Y28" s="109">
        <v>968.75</v>
      </c>
      <c r="Z28" s="102">
        <v>11.29</v>
      </c>
      <c r="AA28" s="101">
        <f>ROUND(($X28-$X$27)*(AA$31-AA$27)/($X$31-$X$27)+AA$27,4)</f>
        <v>3.4799999999999998E-2</v>
      </c>
      <c r="AB28" s="114">
        <f t="shared" ref="AB28:AB30" si="6">ROUND(Z28*AA28,3)</f>
        <v>0.39300000000000002</v>
      </c>
      <c r="AC28" s="103">
        <f>ROUND(+Y28+AB28,2)</f>
        <v>969.14</v>
      </c>
      <c r="AD28">
        <v>11.3</v>
      </c>
    </row>
    <row r="29" spans="1:256" ht="15" x14ac:dyDescent="0.25">
      <c r="A29" s="84">
        <f>ROUND(+F29+B29,2)</f>
        <v>842.33</v>
      </c>
      <c r="B29" s="78">
        <f t="shared" si="0"/>
        <v>0.53900000000000003</v>
      </c>
      <c r="C29" s="79">
        <f>ROUND(($E29-$E$27)*(C$34-C$27)/($E$34-$E$27)+C$27,4)</f>
        <v>4.3099999999999999E-2</v>
      </c>
      <c r="D29" s="96">
        <f t="shared" ref="D29:D33" si="7">ROUND(($E29-$E$27)*(D$34-D$27)/($E$34-$E$27)+D$27,2)</f>
        <v>12.5</v>
      </c>
      <c r="E29" s="81">
        <v>2750</v>
      </c>
      <c r="F29" s="82">
        <v>841.79</v>
      </c>
      <c r="G29" s="96">
        <v>1.5</v>
      </c>
      <c r="H29" s="79">
        <f>ROUND(($E29-$E$27)*(H$34-H$27)/($E$34-$E$27)+H$27,4)</f>
        <v>7.4800000000000005E-2</v>
      </c>
      <c r="I29" s="78">
        <f>ROUND(G29*H29,3)</f>
        <v>0.112</v>
      </c>
      <c r="J29" s="86">
        <f>ROUND(+F29+I29,2)</f>
        <v>841.9</v>
      </c>
      <c r="K29" s="96">
        <v>11</v>
      </c>
      <c r="L29" s="79">
        <f t="shared" si="2"/>
        <v>-8.5699999999999998E-2</v>
      </c>
      <c r="M29" s="78">
        <f t="shared" si="3"/>
        <v>-0.94299999999999995</v>
      </c>
      <c r="N29" s="86">
        <f t="shared" si="4"/>
        <v>840.96</v>
      </c>
      <c r="P29" s="102">
        <f>ROUND(+W29+Q29,2)</f>
        <v>967.77</v>
      </c>
      <c r="Q29" s="114">
        <f>ROUND(+S29*R29,3)</f>
        <v>-1.069</v>
      </c>
      <c r="R29" s="101">
        <f>ROUND(($X29-$X$27)*(R$31-R$27)/($X$31-$X$27)+R$27,4)</f>
        <v>-8.7099999999999997E-2</v>
      </c>
      <c r="S29" s="103">
        <v>12.27</v>
      </c>
      <c r="T29" s="102">
        <v>1.78</v>
      </c>
      <c r="U29" s="116">
        <f t="shared" ref="U29" si="8">AA29*-1</f>
        <v>-4.07E-2</v>
      </c>
      <c r="V29" s="114">
        <f t="shared" si="5"/>
        <v>-7.1999999999999995E-2</v>
      </c>
      <c r="W29" s="103">
        <f>ROUND(+Y29+V29,2)</f>
        <v>968.84</v>
      </c>
      <c r="X29" s="112">
        <v>3825</v>
      </c>
      <c r="Y29" s="109">
        <v>968.91</v>
      </c>
      <c r="Z29" s="102">
        <v>11.4</v>
      </c>
      <c r="AA29" s="101">
        <f>ROUND(($X29-$X$27)*(AA$31-AA$27)/($X$31-$X$27)+AA$27,4)</f>
        <v>4.07E-2</v>
      </c>
      <c r="AB29" s="114">
        <f t="shared" si="6"/>
        <v>0.46400000000000002</v>
      </c>
      <c r="AC29" s="103">
        <f>ROUND(+Y29+AB29,2)</f>
        <v>969.37</v>
      </c>
      <c r="AD29">
        <v>11.3</v>
      </c>
    </row>
    <row r="30" spans="1:256" ht="15" x14ac:dyDescent="0.25">
      <c r="A30" s="84">
        <f>ROUND(+F30+B30,2)</f>
        <v>843.8</v>
      </c>
      <c r="B30" s="78">
        <f>ROUND(+D30*C30,3)</f>
        <v>0.42599999999999999</v>
      </c>
      <c r="C30" s="79">
        <f>ROUND(($E30-$E$27)*(C$34-C$27)/($E$34-$E$27)+C$27,4)</f>
        <v>3.4099999999999998E-2</v>
      </c>
      <c r="D30" s="96">
        <f t="shared" si="7"/>
        <v>12.5</v>
      </c>
      <c r="E30" s="81">
        <v>2775</v>
      </c>
      <c r="F30" s="82">
        <v>843.37</v>
      </c>
      <c r="G30" s="96">
        <v>2.0830000000000002</v>
      </c>
      <c r="H30" s="79">
        <f t="shared" ref="H30:H33" si="9">ROUND(($E30-$E$27)*(H$34-H$27)/($E$34-$E$27)+H$27,4)</f>
        <v>6.9599999999999995E-2</v>
      </c>
      <c r="I30" s="78">
        <f t="shared" ref="I30:I33" si="10">ROUND(G30*H30,3)</f>
        <v>0.14499999999999999</v>
      </c>
      <c r="J30" s="86">
        <f>ROUND(+F30+I30,2)</f>
        <v>843.52</v>
      </c>
      <c r="K30" s="96">
        <v>10.417</v>
      </c>
      <c r="L30" s="79">
        <f t="shared" si="2"/>
        <v>-8.1199999999999994E-2</v>
      </c>
      <c r="M30" s="78">
        <f t="shared" si="3"/>
        <v>-0.84599999999999997</v>
      </c>
      <c r="N30" s="86">
        <f t="shared" si="4"/>
        <v>842.67</v>
      </c>
      <c r="P30" s="102">
        <f t="shared" ref="P30" si="11">ROUND(+W30+Q30,2)</f>
        <v>967.8</v>
      </c>
      <c r="Q30" s="114">
        <f t="shared" ref="Q30" si="12">ROUND(+S30*R30,3)</f>
        <v>-1.129</v>
      </c>
      <c r="R30" s="101">
        <f>ROUND(($X30-$X$27)*(R$31-R$27)/($X$31-$X$27)+R$27,4)</f>
        <v>-9.1899999999999996E-2</v>
      </c>
      <c r="S30" s="103">
        <v>12.29</v>
      </c>
      <c r="T30" s="102">
        <v>1.7</v>
      </c>
      <c r="U30" s="116">
        <f>AA30*-1</f>
        <v>-4.4299999999999999E-2</v>
      </c>
      <c r="V30" s="114">
        <f>ROUND(T30*U30,3)</f>
        <v>-7.4999999999999997E-2</v>
      </c>
      <c r="W30" s="103">
        <f>ROUND(+Y30+V30,2)</f>
        <v>968.93</v>
      </c>
      <c r="X30" s="112">
        <v>3840</v>
      </c>
      <c r="Y30" s="109">
        <v>969</v>
      </c>
      <c r="Z30" s="102">
        <v>11.43</v>
      </c>
      <c r="AA30" s="101">
        <f>ROUND(($X30-$X$27)*(AA$31-AA$27)/($X$31-$X$27)+AA$27,4)</f>
        <v>4.4299999999999999E-2</v>
      </c>
      <c r="AB30" s="114">
        <f t="shared" si="6"/>
        <v>0.50600000000000001</v>
      </c>
      <c r="AC30" s="103">
        <f t="shared" ref="AC30" si="13">ROUND(+Y30+AB30,2)</f>
        <v>969.51</v>
      </c>
    </row>
    <row r="31" spans="1:256" ht="13.5" thickBot="1" x14ac:dyDescent="0.25">
      <c r="A31" s="84">
        <f t="shared" ref="A31:A33" si="14">ROUND(+F31+B31,2)</f>
        <v>845.39</v>
      </c>
      <c r="B31" s="78">
        <f t="shared" si="0"/>
        <v>0.315</v>
      </c>
      <c r="C31" s="79">
        <f t="shared" ref="C31:C33" si="15">ROUND(($E31-$E$27)*(C$34-C$27)/($E$34-$E$27)+C$27,4)</f>
        <v>2.52E-2</v>
      </c>
      <c r="D31" s="96">
        <f t="shared" si="7"/>
        <v>12.5</v>
      </c>
      <c r="E31" s="81">
        <v>2800</v>
      </c>
      <c r="F31" s="82">
        <v>845.07</v>
      </c>
      <c r="G31" s="97">
        <v>2.4169999999999998</v>
      </c>
      <c r="H31" s="79">
        <f>ROUND(($E31-$E$27)*(H$34-H$27)/($E$34-$E$27)+H$27,4)</f>
        <v>6.4399999999999999E-2</v>
      </c>
      <c r="I31" s="78">
        <f>ROUND(G31*H31,3)</f>
        <v>0.156</v>
      </c>
      <c r="J31" s="86">
        <f>ROUND(+F31+I31,2)</f>
        <v>845.23</v>
      </c>
      <c r="K31" s="96">
        <v>10.083</v>
      </c>
      <c r="L31" s="79">
        <f t="shared" si="2"/>
        <v>-7.6700000000000004E-2</v>
      </c>
      <c r="M31" s="78">
        <f t="shared" si="3"/>
        <v>-0.77300000000000002</v>
      </c>
      <c r="N31" s="86">
        <f t="shared" si="4"/>
        <v>844.46</v>
      </c>
      <c r="P31" s="110">
        <v>967.81</v>
      </c>
      <c r="Q31" s="115">
        <f>ROUND(+P31-W31,3)</f>
        <v>-1.1499999999999999</v>
      </c>
      <c r="R31" s="104">
        <f>ROUND(+Q31/S31,4)</f>
        <v>-9.35E-2</v>
      </c>
      <c r="S31" s="111">
        <v>12.3</v>
      </c>
      <c r="T31" s="110">
        <v>1.7</v>
      </c>
      <c r="U31" s="104">
        <f>ROUND(+V31/T31,4)</f>
        <v>-4.1200000000000001E-2</v>
      </c>
      <c r="V31" s="115">
        <f>ROUND(+W31-Y31,3)</f>
        <v>-7.0000000000000007E-2</v>
      </c>
      <c r="W31" s="111">
        <v>968.96</v>
      </c>
      <c r="X31" s="113">
        <v>3845</v>
      </c>
      <c r="Y31" s="111">
        <v>969.03</v>
      </c>
      <c r="Z31" s="110">
        <v>11.42</v>
      </c>
      <c r="AA31" s="104">
        <f>ROUND(+AB31/Z31,4)</f>
        <v>4.5499999999999999E-2</v>
      </c>
      <c r="AB31" s="115">
        <f>ROUND(+AC31-Y31,3)</f>
        <v>0.52</v>
      </c>
      <c r="AC31" s="111">
        <v>969.55</v>
      </c>
    </row>
    <row r="32" spans="1:256" x14ac:dyDescent="0.2">
      <c r="A32" s="84">
        <f t="shared" si="14"/>
        <v>847.1</v>
      </c>
      <c r="B32" s="78">
        <f t="shared" si="0"/>
        <v>0.20399999999999999</v>
      </c>
      <c r="C32" s="79">
        <f t="shared" si="15"/>
        <v>1.6299999999999999E-2</v>
      </c>
      <c r="D32" s="96">
        <f t="shared" si="7"/>
        <v>12.5</v>
      </c>
      <c r="E32" s="81">
        <v>2825</v>
      </c>
      <c r="F32" s="82">
        <v>846.9</v>
      </c>
      <c r="G32" s="97">
        <v>2.67</v>
      </c>
      <c r="H32" s="79">
        <f t="shared" si="9"/>
        <v>5.91E-2</v>
      </c>
      <c r="I32" s="78">
        <f>ROUND(G32*H32,3)</f>
        <v>0.158</v>
      </c>
      <c r="J32" s="86">
        <f t="shared" si="1"/>
        <v>847.06</v>
      </c>
      <c r="K32" s="96">
        <v>9.8330000000000002</v>
      </c>
      <c r="L32" s="79">
        <f t="shared" si="2"/>
        <v>-7.2099999999999997E-2</v>
      </c>
      <c r="M32" s="78">
        <f t="shared" si="3"/>
        <v>-0.70899999999999996</v>
      </c>
      <c r="N32" s="86">
        <f t="shared" si="4"/>
        <v>846.35</v>
      </c>
    </row>
    <row r="33" spans="1:23" ht="13.5" thickBot="1" x14ac:dyDescent="0.25">
      <c r="A33" s="84">
        <f t="shared" si="14"/>
        <v>848.93</v>
      </c>
      <c r="B33" s="78">
        <f t="shared" si="0"/>
        <v>9.0999999999999998E-2</v>
      </c>
      <c r="C33" s="79">
        <f t="shared" si="15"/>
        <v>7.3000000000000001E-3</v>
      </c>
      <c r="D33" s="96">
        <f t="shared" si="7"/>
        <v>12.5</v>
      </c>
      <c r="E33" s="81">
        <v>2850</v>
      </c>
      <c r="F33" s="82">
        <v>848.84</v>
      </c>
      <c r="G33" s="97">
        <v>2.67</v>
      </c>
      <c r="H33" s="79">
        <f t="shared" si="9"/>
        <v>5.3900000000000003E-2</v>
      </c>
      <c r="I33" s="78">
        <f t="shared" si="10"/>
        <v>0.14399999999999999</v>
      </c>
      <c r="J33" s="86">
        <f>ROUND(+F33+I33,2)</f>
        <v>848.98</v>
      </c>
      <c r="K33" s="96">
        <v>9.8330000000000002</v>
      </c>
      <c r="L33" s="79">
        <f t="shared" si="2"/>
        <v>-6.7599999999999993E-2</v>
      </c>
      <c r="M33" s="78">
        <f t="shared" si="3"/>
        <v>-0.66500000000000004</v>
      </c>
      <c r="N33" s="86">
        <f t="shared" si="4"/>
        <v>848.32</v>
      </c>
    </row>
    <row r="34" spans="1:23" ht="13.5" thickBot="1" x14ac:dyDescent="0.25">
      <c r="A34" s="87">
        <v>850.79</v>
      </c>
      <c r="B34" s="88">
        <f>ROUND(+A34-F34,3)</f>
        <v>-0.02</v>
      </c>
      <c r="C34" s="89">
        <f>ROUND(+B34/D34,4)</f>
        <v>-1.6000000000000001E-3</v>
      </c>
      <c r="D34" s="92">
        <v>12.5</v>
      </c>
      <c r="E34" s="91">
        <v>2875</v>
      </c>
      <c r="F34" s="92">
        <v>850.81</v>
      </c>
      <c r="G34" s="87">
        <v>2.67</v>
      </c>
      <c r="H34" s="89">
        <f>ROUND(+I34/G34,4)</f>
        <v>4.87E-2</v>
      </c>
      <c r="I34" s="88">
        <f>ROUND(+J34-F34,3)</f>
        <v>0.13</v>
      </c>
      <c r="J34" s="92">
        <v>850.94</v>
      </c>
      <c r="K34" s="87">
        <v>9.8330000000000002</v>
      </c>
      <c r="L34" s="89">
        <f>ROUND(+M34/K34,4)</f>
        <v>-6.3100000000000003E-2</v>
      </c>
      <c r="M34" s="88">
        <f>ROUND(+N34-J34,3)</f>
        <v>-0.62</v>
      </c>
      <c r="N34" s="92">
        <v>850.32</v>
      </c>
      <c r="Q34" s="69"/>
      <c r="R34" s="70"/>
      <c r="S34" s="70"/>
      <c r="T34" s="71"/>
    </row>
    <row r="35" spans="1:23" x14ac:dyDescent="0.2">
      <c r="Q35" s="73"/>
      <c r="R35" s="74"/>
      <c r="S35" s="74"/>
      <c r="T35" s="75"/>
    </row>
    <row r="36" spans="1:23" x14ac:dyDescent="0.2">
      <c r="Q36" s="77"/>
      <c r="R36" s="79"/>
      <c r="S36" s="78"/>
      <c r="T36" s="82"/>
      <c r="V36">
        <v>1</v>
      </c>
      <c r="W36">
        <v>3819.67</v>
      </c>
    </row>
    <row r="37" spans="1:23" x14ac:dyDescent="0.2">
      <c r="Q37" s="96"/>
      <c r="R37" s="79"/>
      <c r="S37" s="78"/>
      <c r="T37" s="86"/>
      <c r="V37">
        <f>1+V36</f>
        <v>2</v>
      </c>
      <c r="W37">
        <v>3823.39</v>
      </c>
    </row>
    <row r="38" spans="1:23" x14ac:dyDescent="0.2">
      <c r="Q38" s="96"/>
      <c r="R38" s="79"/>
      <c r="S38" s="78"/>
      <c r="T38" s="86"/>
      <c r="V38">
        <f t="shared" ref="V38:V47" si="16">1+V37</f>
        <v>3</v>
      </c>
      <c r="W38">
        <v>3827.11</v>
      </c>
    </row>
    <row r="39" spans="1:23" x14ac:dyDescent="0.2">
      <c r="Q39" s="96"/>
      <c r="R39" s="79"/>
      <c r="S39" s="78"/>
      <c r="T39" s="86"/>
      <c r="V39">
        <f t="shared" si="16"/>
        <v>4</v>
      </c>
      <c r="W39">
        <v>3816.78</v>
      </c>
    </row>
    <row r="40" spans="1:23" x14ac:dyDescent="0.2">
      <c r="Q40" s="97"/>
      <c r="R40" s="79"/>
      <c r="S40" s="78"/>
      <c r="T40" s="86"/>
      <c r="V40">
        <f t="shared" si="16"/>
        <v>5</v>
      </c>
      <c r="W40">
        <v>3820.46</v>
      </c>
    </row>
    <row r="41" spans="1:23" x14ac:dyDescent="0.2">
      <c r="Q41" s="97"/>
      <c r="R41" s="79"/>
      <c r="S41" s="78"/>
      <c r="T41" s="86"/>
      <c r="V41">
        <f t="shared" si="16"/>
        <v>6</v>
      </c>
      <c r="W41">
        <v>3824.13</v>
      </c>
    </row>
    <row r="42" spans="1:23" x14ac:dyDescent="0.2">
      <c r="Q42" s="97"/>
      <c r="R42" s="79"/>
      <c r="S42" s="78"/>
      <c r="T42" s="86"/>
      <c r="V42">
        <f t="shared" si="16"/>
        <v>7</v>
      </c>
      <c r="W42">
        <v>3816.32</v>
      </c>
    </row>
    <row r="43" spans="1:23" ht="13.5" thickBot="1" x14ac:dyDescent="0.25">
      <c r="Q43" s="87"/>
      <c r="R43" s="89"/>
      <c r="S43" s="88"/>
      <c r="T43" s="92"/>
      <c r="V43">
        <f t="shared" si="16"/>
        <v>8</v>
      </c>
      <c r="W43">
        <v>3820</v>
      </c>
    </row>
    <row r="44" spans="1:23" x14ac:dyDescent="0.2">
      <c r="V44">
        <f t="shared" si="16"/>
        <v>9</v>
      </c>
      <c r="W44">
        <v>3823.67</v>
      </c>
    </row>
    <row r="45" spans="1:23" x14ac:dyDescent="0.2">
      <c r="V45">
        <f t="shared" si="16"/>
        <v>10</v>
      </c>
      <c r="W45">
        <v>3813.66</v>
      </c>
    </row>
    <row r="46" spans="1:23" x14ac:dyDescent="0.2">
      <c r="V46">
        <f t="shared" si="16"/>
        <v>11</v>
      </c>
      <c r="W46">
        <v>3817.32</v>
      </c>
    </row>
    <row r="47" spans="1:23" x14ac:dyDescent="0.2">
      <c r="V47">
        <f t="shared" si="16"/>
        <v>12</v>
      </c>
      <c r="W47">
        <v>3820.96</v>
      </c>
    </row>
    <row r="54" spans="18:31" ht="13.5" thickBot="1" x14ac:dyDescent="0.25"/>
    <row r="55" spans="18:31" ht="18.75" thickBot="1" x14ac:dyDescent="0.3">
      <c r="R55" s="192" t="s">
        <v>43</v>
      </c>
      <c r="S55" s="193"/>
      <c r="T55" s="193"/>
      <c r="U55" s="193"/>
      <c r="V55" s="193"/>
      <c r="W55" s="193"/>
      <c r="X55" s="193"/>
      <c r="Y55" s="193"/>
      <c r="Z55" s="193"/>
      <c r="AA55" s="193"/>
      <c r="AB55" s="193"/>
      <c r="AC55" s="193"/>
      <c r="AD55" s="193"/>
      <c r="AE55" s="194"/>
    </row>
    <row r="56" spans="18:31" x14ac:dyDescent="0.2">
      <c r="R56" s="105" t="s">
        <v>3</v>
      </c>
      <c r="S56" s="106"/>
      <c r="T56" s="106"/>
      <c r="U56" s="107"/>
      <c r="V56" s="105" t="s">
        <v>39</v>
      </c>
      <c r="W56" s="106"/>
      <c r="X56" s="106"/>
      <c r="Y56" s="107"/>
      <c r="Z56" s="105" t="s">
        <v>32</v>
      </c>
      <c r="AA56" s="107"/>
      <c r="AB56" s="105" t="s">
        <v>4</v>
      </c>
      <c r="AC56" s="106"/>
      <c r="AD56" s="106"/>
      <c r="AE56" s="107"/>
    </row>
    <row r="57" spans="18:31" ht="25.5" x14ac:dyDescent="0.2">
      <c r="R57" s="98" t="s">
        <v>33</v>
      </c>
      <c r="S57" s="99" t="s">
        <v>34</v>
      </c>
      <c r="T57" s="99" t="s">
        <v>35</v>
      </c>
      <c r="U57" s="100" t="s">
        <v>0</v>
      </c>
      <c r="V57" s="98" t="s">
        <v>0</v>
      </c>
      <c r="W57" s="99" t="s">
        <v>35</v>
      </c>
      <c r="X57" s="99" t="s">
        <v>34</v>
      </c>
      <c r="Y57" s="100" t="s">
        <v>42</v>
      </c>
      <c r="Z57" s="98" t="s">
        <v>1</v>
      </c>
      <c r="AA57" s="100" t="s">
        <v>36</v>
      </c>
      <c r="AB57" s="98" t="s">
        <v>0</v>
      </c>
      <c r="AC57" s="99" t="s">
        <v>35</v>
      </c>
      <c r="AD57" s="99" t="s">
        <v>34</v>
      </c>
      <c r="AE57" s="100" t="s">
        <v>33</v>
      </c>
    </row>
    <row r="58" spans="18:31" x14ac:dyDescent="0.2">
      <c r="R58" s="120">
        <v>967.75</v>
      </c>
      <c r="S58" s="122">
        <f>ROUND(+R58-Y58,3)</f>
        <v>-0.88</v>
      </c>
      <c r="T58" s="121">
        <f>ROUND(+S58/U58,4)</f>
        <v>-7.2400000000000006E-2</v>
      </c>
      <c r="U58" s="118">
        <v>12.16</v>
      </c>
      <c r="V58" s="120">
        <v>1.86</v>
      </c>
      <c r="W58" s="121">
        <f>ROUND(+X58/V58,4)</f>
        <v>-3.2300000000000002E-2</v>
      </c>
      <c r="X58" s="122">
        <f>ROUND(+Y58-AA58,3)</f>
        <v>-0.06</v>
      </c>
      <c r="Y58" s="118">
        <v>968.63</v>
      </c>
      <c r="Z58" s="112">
        <v>3790</v>
      </c>
      <c r="AA58" s="118">
        <v>968.69</v>
      </c>
      <c r="AB58" s="120">
        <v>11.33</v>
      </c>
      <c r="AC58" s="121">
        <f>ROUND(+AD58/AB58,4)</f>
        <v>3.1800000000000002E-2</v>
      </c>
      <c r="AD58" s="122">
        <f>ROUND(+AE58-AA58,3)</f>
        <v>0.36</v>
      </c>
      <c r="AE58" s="118">
        <v>969.05</v>
      </c>
    </row>
    <row r="59" spans="18:31" ht="15" x14ac:dyDescent="0.25">
      <c r="R59" s="127">
        <f ca="1">ROUND(+Y59+S59,2)</f>
        <v>967.72</v>
      </c>
      <c r="S59" s="122">
        <f ca="1">ROUND(+U59*T59,3)</f>
        <v>-0.96799999999999997</v>
      </c>
      <c r="T59" s="121">
        <f ca="1">ROUND(($X59-$X$27)*(T$31-T$27)/($X$31-$X$27)+T$27,4)</f>
        <v>-7.9100000000000004E-2</v>
      </c>
      <c r="U59" s="126">
        <v>12.33</v>
      </c>
      <c r="V59" s="127">
        <v>1.95</v>
      </c>
      <c r="W59" s="123">
        <f ca="1">AC59*-1</f>
        <v>-3.4799999999999998E-2</v>
      </c>
      <c r="X59" s="122">
        <f t="shared" ref="X59:X60" ca="1" si="17">ROUND(V59*W59,3)</f>
        <v>-6.5000000000000002E-2</v>
      </c>
      <c r="Y59" s="126">
        <f ca="1">ROUND(+AA59+X59,2)</f>
        <v>968.69</v>
      </c>
      <c r="Z59" s="112">
        <v>3800</v>
      </c>
      <c r="AA59" s="118">
        <v>968.75</v>
      </c>
      <c r="AB59" s="127">
        <v>11.28</v>
      </c>
      <c r="AC59" s="121">
        <f ca="1">ROUND(($X59-$X$27)*(AC$31-AC$27)/($X$31-$X$27)+AC$27,4)</f>
        <v>3.4799999999999998E-2</v>
      </c>
      <c r="AD59" s="122">
        <f t="shared" ref="AD59:AD60" ca="1" si="18">ROUND(AB59*AC59,3)</f>
        <v>0.39300000000000002</v>
      </c>
      <c r="AE59" s="126">
        <f ca="1">ROUND(+AA59+AD59,2)</f>
        <v>969.14</v>
      </c>
    </row>
    <row r="60" spans="18:31" ht="15" x14ac:dyDescent="0.25">
      <c r="R60" s="127">
        <f ca="1">ROUND(+Y60+S60,2)</f>
        <v>967.77</v>
      </c>
      <c r="S60" s="122">
        <f ca="1">ROUND(+U60*T60,3)</f>
        <v>-1.069</v>
      </c>
      <c r="T60" s="121">
        <f ca="1">ROUND(($X60-$X$27)*(T$31-T$27)/($X$31-$X$27)+T$27,4)</f>
        <v>-8.7099999999999997E-2</v>
      </c>
      <c r="U60" s="126">
        <v>12.3</v>
      </c>
      <c r="V60" s="127">
        <v>1.91</v>
      </c>
      <c r="W60" s="123">
        <f t="shared" ref="W60" ca="1" si="19">AC60*-1</f>
        <v>-4.07E-2</v>
      </c>
      <c r="X60" s="122">
        <f t="shared" ca="1" si="17"/>
        <v>-7.1999999999999995E-2</v>
      </c>
      <c r="Y60" s="126">
        <f ca="1">ROUND(+AA60+X60,2)</f>
        <v>968.84</v>
      </c>
      <c r="Z60" s="112">
        <v>3825</v>
      </c>
      <c r="AA60" s="118">
        <v>968.91</v>
      </c>
      <c r="AB60" s="127">
        <v>11.31</v>
      </c>
      <c r="AC60" s="121">
        <f ca="1">ROUND(($X60-$X$27)*(AC$31-AC$27)/($X$31-$X$27)+AC$27,4)</f>
        <v>4.07E-2</v>
      </c>
      <c r="AD60" s="122">
        <f t="shared" ca="1" si="18"/>
        <v>0.46400000000000002</v>
      </c>
      <c r="AE60" s="126">
        <f ca="1">ROUND(+AA60+AD60,2)</f>
        <v>969.37</v>
      </c>
    </row>
    <row r="61" spans="18:31" ht="13.5" thickBot="1" x14ac:dyDescent="0.25">
      <c r="R61" s="119">
        <v>967.74</v>
      </c>
      <c r="S61" s="125">
        <f>ROUND(+R61-Y61,3)</f>
        <v>-1.1499999999999999</v>
      </c>
      <c r="T61" s="124">
        <f>ROUND(+S61/U61,4)</f>
        <v>-9.4200000000000006E-2</v>
      </c>
      <c r="U61" s="117">
        <v>12.21</v>
      </c>
      <c r="V61" s="119">
        <v>1.78</v>
      </c>
      <c r="W61" s="124">
        <f>ROUND(+X61/V61,4)</f>
        <v>-4.4900000000000002E-2</v>
      </c>
      <c r="X61" s="125">
        <f>ROUND(+Y61-AA61,3)</f>
        <v>-0.08</v>
      </c>
      <c r="Y61" s="117">
        <v>968.89</v>
      </c>
      <c r="Z61" s="113">
        <v>3835</v>
      </c>
      <c r="AA61" s="117">
        <v>968.97</v>
      </c>
      <c r="AB61" s="119">
        <v>11.37</v>
      </c>
      <c r="AC61" s="124">
        <f>ROUND(+AD61/AB61,4)</f>
        <v>4.3099999999999999E-2</v>
      </c>
      <c r="AD61" s="125">
        <f>ROUND(+AE61-AA61,3)</f>
        <v>0.49</v>
      </c>
      <c r="AE61" s="117">
        <v>969.46</v>
      </c>
    </row>
  </sheetData>
  <mergeCells count="5">
    <mergeCell ref="A6:J6"/>
    <mergeCell ref="A24:N24"/>
    <mergeCell ref="P6:Y6"/>
    <mergeCell ref="P24:AC24"/>
    <mergeCell ref="R55:AE55"/>
  </mergeCells>
  <printOptions horizontalCentered="1"/>
  <pageMargins left="0.28000000000000003" right="0.2"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65499"/>
  <sheetViews>
    <sheetView showZeros="0" view="pageBreakPreview" topLeftCell="A7" zoomScaleNormal="100" zoomScaleSheetLayoutView="100" workbookViewId="0">
      <selection activeCell="B10" sqref="B10"/>
    </sheetView>
  </sheetViews>
  <sheetFormatPr defaultRowHeight="12.75" x14ac:dyDescent="0.2"/>
  <cols>
    <col min="1" max="1" width="10.7109375" style="3" customWidth="1"/>
    <col min="2" max="5" width="9.42578125" style="3" customWidth="1"/>
    <col min="6" max="6" width="12.7109375" style="3" customWidth="1"/>
    <col min="7" max="7" width="9.42578125" style="4" customWidth="1"/>
    <col min="8" max="12" width="9.42578125" style="3" customWidth="1"/>
    <col min="13" max="13" width="29.85546875" style="3" customWidth="1"/>
  </cols>
  <sheetData>
    <row r="1" spans="1:15" x14ac:dyDescent="0.2">
      <c r="A1" s="200"/>
      <c r="B1" s="14" t="s">
        <v>16</v>
      </c>
      <c r="C1" s="15"/>
      <c r="D1" s="15"/>
      <c r="E1" s="16"/>
      <c r="F1" s="17"/>
      <c r="G1" s="17"/>
      <c r="H1" s="17"/>
      <c r="I1" s="16"/>
      <c r="J1" s="17"/>
      <c r="K1" s="17"/>
      <c r="L1" s="17"/>
      <c r="M1" s="17"/>
      <c r="N1" s="17"/>
      <c r="O1" s="17"/>
    </row>
    <row r="2" spans="1:15" x14ac:dyDescent="0.2">
      <c r="A2" s="200"/>
      <c r="B2" s="14" t="s">
        <v>15</v>
      </c>
      <c r="C2" s="15"/>
      <c r="D2" s="15"/>
      <c r="E2" s="16"/>
      <c r="F2" s="17"/>
      <c r="G2" s="17"/>
      <c r="H2" s="17"/>
      <c r="I2" s="18" t="s">
        <v>10</v>
      </c>
      <c r="J2" s="29" t="s">
        <v>20</v>
      </c>
      <c r="K2" s="18" t="s">
        <v>11</v>
      </c>
      <c r="L2" s="19">
        <f ca="1">TODAY()</f>
        <v>45411</v>
      </c>
    </row>
    <row r="3" spans="1:15" x14ac:dyDescent="0.2">
      <c r="A3" s="200"/>
      <c r="B3" s="20" t="s">
        <v>12</v>
      </c>
      <c r="C3" s="196" t="s">
        <v>19</v>
      </c>
      <c r="D3" s="196"/>
      <c r="E3" s="16"/>
      <c r="F3" s="17"/>
      <c r="G3" s="17"/>
      <c r="H3" s="17"/>
      <c r="I3" s="17"/>
      <c r="J3" s="17"/>
      <c r="K3" s="17"/>
      <c r="L3" s="17"/>
    </row>
    <row r="4" spans="1:15" x14ac:dyDescent="0.2">
      <c r="A4" s="200"/>
      <c r="B4" s="20" t="s">
        <v>13</v>
      </c>
      <c r="C4" s="42">
        <v>84411</v>
      </c>
      <c r="D4" s="21"/>
      <c r="E4" s="22"/>
      <c r="F4" s="17"/>
      <c r="G4" s="17"/>
      <c r="H4" s="17"/>
      <c r="I4" s="18" t="s">
        <v>14</v>
      </c>
      <c r="J4" s="23"/>
      <c r="K4" s="18" t="s">
        <v>11</v>
      </c>
      <c r="L4" s="23"/>
    </row>
    <row r="6" spans="1:15" ht="13.5" thickBot="1" x14ac:dyDescent="0.25"/>
    <row r="7" spans="1:15" s="3" customFormat="1" ht="15.95" customHeight="1" thickBot="1" x14ac:dyDescent="0.25">
      <c r="A7" s="197" t="s">
        <v>3</v>
      </c>
      <c r="B7" s="198"/>
      <c r="C7" s="198"/>
      <c r="D7" s="198"/>
      <c r="E7" s="199"/>
      <c r="F7" s="197" t="s">
        <v>9</v>
      </c>
      <c r="G7" s="199"/>
      <c r="H7" s="197" t="s">
        <v>4</v>
      </c>
      <c r="I7" s="198"/>
      <c r="J7" s="198"/>
      <c r="K7" s="198"/>
      <c r="L7" s="199"/>
      <c r="M7" s="12"/>
    </row>
    <row r="8" spans="1:15" s="3" customFormat="1" ht="74.25" customHeight="1" thickBot="1" x14ac:dyDescent="0.25">
      <c r="A8" s="13" t="s">
        <v>7</v>
      </c>
      <c r="B8" s="5" t="s">
        <v>6</v>
      </c>
      <c r="C8" s="5" t="s">
        <v>28</v>
      </c>
      <c r="D8" s="6" t="s">
        <v>8</v>
      </c>
      <c r="E8" s="7" t="s">
        <v>0</v>
      </c>
      <c r="F8" s="8" t="s">
        <v>1</v>
      </c>
      <c r="G8" s="9" t="s">
        <v>5</v>
      </c>
      <c r="H8" s="8" t="s">
        <v>0</v>
      </c>
      <c r="I8" s="6" t="s">
        <v>8</v>
      </c>
      <c r="J8" s="5" t="s">
        <v>28</v>
      </c>
      <c r="K8" s="5" t="s">
        <v>6</v>
      </c>
      <c r="L8" s="10" t="s">
        <v>7</v>
      </c>
      <c r="M8" s="11" t="s">
        <v>2</v>
      </c>
    </row>
    <row r="9" spans="1:15" s="3" customFormat="1" ht="15.95" customHeight="1" x14ac:dyDescent="0.2">
      <c r="A9" s="50"/>
      <c r="B9" s="51"/>
      <c r="C9" s="52"/>
      <c r="D9" s="53"/>
      <c r="E9" s="54"/>
      <c r="F9" s="55"/>
      <c r="G9" s="56"/>
      <c r="H9" s="54"/>
      <c r="I9" s="53"/>
      <c r="J9" s="52">
        <f>I9*H9</f>
        <v>0</v>
      </c>
      <c r="K9" s="51"/>
      <c r="L9" s="52"/>
      <c r="M9" s="57"/>
    </row>
    <row r="10" spans="1:15" s="3" customFormat="1" ht="15.95" customHeight="1" x14ac:dyDescent="0.2">
      <c r="A10" s="43">
        <v>946.72</v>
      </c>
      <c r="B10" s="30">
        <f>ABS((F11-F10)/(E$11*(D11-D10)))</f>
        <v>310.94527363184073</v>
      </c>
      <c r="C10" s="31">
        <f>A10-G10</f>
        <v>-7.999999999992724E-2</v>
      </c>
      <c r="D10" s="32">
        <f>ROUND(C10/E10,3)</f>
        <v>-8.0000000000000002E-3</v>
      </c>
      <c r="E10" s="44">
        <v>9.6</v>
      </c>
      <c r="F10" s="45">
        <v>1600</v>
      </c>
      <c r="G10" s="46">
        <v>946.8</v>
      </c>
      <c r="H10" s="44">
        <v>9.74</v>
      </c>
      <c r="I10" s="32">
        <f>ROUND(J10/H10,3)</f>
        <v>-1.4E-2</v>
      </c>
      <c r="J10" s="31">
        <f>L10-G10</f>
        <v>-0.13999999999998636</v>
      </c>
      <c r="K10" s="30">
        <f>ABS((F11-F10)/(H11*(I11-I10)))</f>
        <v>1231.5270935960589</v>
      </c>
      <c r="L10" s="46">
        <v>946.66</v>
      </c>
      <c r="M10" s="33" t="s">
        <v>23</v>
      </c>
    </row>
    <row r="11" spans="1:15" s="3" customFormat="1" ht="15.95" customHeight="1" x14ac:dyDescent="0.2">
      <c r="A11" s="34">
        <f>G11+C11</f>
        <v>947.89</v>
      </c>
      <c r="B11" s="30"/>
      <c r="C11" s="31">
        <f>ROUND(D11*E11,2)</f>
        <v>-0.16</v>
      </c>
      <c r="D11" s="48">
        <v>-1.6E-2</v>
      </c>
      <c r="E11" s="35">
        <f>ROUND((($F11-$F$10)/($F$13-$F$10))*(E$13-E$10)+E$10,2)</f>
        <v>10.050000000000001</v>
      </c>
      <c r="F11" s="45">
        <v>1625</v>
      </c>
      <c r="G11" s="46">
        <v>948.05</v>
      </c>
      <c r="H11" s="47">
        <f>ROUND((($F11-$F$10)/($F$13-$F$10))*(H$13-H$10)+H$10,2)</f>
        <v>10.15</v>
      </c>
      <c r="I11" s="48">
        <v>-1.6E-2</v>
      </c>
      <c r="J11" s="31">
        <f>ROUND(H11*I11,2)</f>
        <v>-0.16</v>
      </c>
      <c r="K11" s="30"/>
      <c r="L11" s="31">
        <f>G11+J11</f>
        <v>947.89</v>
      </c>
      <c r="M11" s="33" t="s">
        <v>22</v>
      </c>
    </row>
    <row r="12" spans="1:15" s="3" customFormat="1" ht="15.95" customHeight="1" x14ac:dyDescent="0.2">
      <c r="A12" s="34">
        <f>G12+C12</f>
        <v>949.13</v>
      </c>
      <c r="B12" s="30"/>
      <c r="C12" s="31">
        <f>ROUND(D12*E12,2)</f>
        <v>-0.17</v>
      </c>
      <c r="D12" s="32">
        <f>D11</f>
        <v>-1.6E-2</v>
      </c>
      <c r="E12" s="35">
        <f>ROUND((($F12-$F$10)/($F$13-$F$10))*(E$13-E$10)+E$10,2)</f>
        <v>10.51</v>
      </c>
      <c r="F12" s="45">
        <v>1650</v>
      </c>
      <c r="G12" s="46">
        <v>949.3</v>
      </c>
      <c r="H12" s="35">
        <f>ROUND((($F12-$F$10)/($F$13-$F$10))*(H$13-H$10)+H$10,2)</f>
        <v>10.56</v>
      </c>
      <c r="I12" s="32">
        <f>I11</f>
        <v>-1.6E-2</v>
      </c>
      <c r="J12" s="31">
        <f>ROUND(H12*I12,2)</f>
        <v>-0.17</v>
      </c>
      <c r="K12" s="30"/>
      <c r="L12" s="31">
        <f>G12+J12</f>
        <v>949.13</v>
      </c>
      <c r="M12" s="33"/>
    </row>
    <row r="13" spans="1:15" s="3" customFormat="1" ht="15.95" customHeight="1" x14ac:dyDescent="0.2">
      <c r="A13" s="34">
        <f>G13+C13</f>
        <v>950.37</v>
      </c>
      <c r="B13" s="30"/>
      <c r="C13" s="31">
        <f>ROUND(D13*E13,2)</f>
        <v>-0.18</v>
      </c>
      <c r="D13" s="32">
        <f>D12</f>
        <v>-1.6E-2</v>
      </c>
      <c r="E13" s="44">
        <v>11</v>
      </c>
      <c r="F13" s="45">
        <v>1677</v>
      </c>
      <c r="G13" s="46">
        <v>950.55</v>
      </c>
      <c r="H13" s="44">
        <v>11</v>
      </c>
      <c r="I13" s="32">
        <f>I12</f>
        <v>-1.6E-2</v>
      </c>
      <c r="J13" s="31">
        <f>ROUND(H13*I13,2)</f>
        <v>-0.18</v>
      </c>
      <c r="K13" s="30"/>
      <c r="L13" s="31">
        <f>G13+J13</f>
        <v>950.37</v>
      </c>
      <c r="M13" s="33"/>
    </row>
    <row r="14" spans="1:15" s="3" customFormat="1" ht="15.95" customHeight="1" x14ac:dyDescent="0.2">
      <c r="A14" s="34"/>
      <c r="B14" s="30"/>
      <c r="C14" s="31"/>
      <c r="D14" s="36"/>
      <c r="E14" s="37"/>
      <c r="F14" s="38"/>
      <c r="G14" s="39"/>
      <c r="H14" s="37"/>
      <c r="I14" s="36"/>
      <c r="J14" s="31"/>
      <c r="K14" s="30"/>
      <c r="L14" s="31"/>
      <c r="M14" s="33"/>
    </row>
    <row r="15" spans="1:15" s="3" customFormat="1" ht="15.95" customHeight="1" x14ac:dyDescent="0.2">
      <c r="A15" s="34">
        <f>G15+C15</f>
        <v>957.25</v>
      </c>
      <c r="B15" s="30"/>
      <c r="C15" s="31">
        <f>ROUND(D15*E15,2)</f>
        <v>-0.18</v>
      </c>
      <c r="D15" s="48">
        <v>-1.6E-2</v>
      </c>
      <c r="E15" s="44">
        <v>11</v>
      </c>
      <c r="F15" s="45">
        <v>2150</v>
      </c>
      <c r="G15" s="46">
        <v>957.43</v>
      </c>
      <c r="H15" s="44">
        <v>11</v>
      </c>
      <c r="I15" s="48">
        <v>-1.6E-2</v>
      </c>
      <c r="J15" s="31">
        <f>ROUND(H15*I15,2)</f>
        <v>-0.18</v>
      </c>
      <c r="K15" s="49">
        <v>213</v>
      </c>
      <c r="L15" s="31">
        <f>G15+J15</f>
        <v>957.25</v>
      </c>
      <c r="M15" s="33" t="s">
        <v>22</v>
      </c>
    </row>
    <row r="16" spans="1:15" s="3" customFormat="1" ht="15.95" customHeight="1" x14ac:dyDescent="0.2">
      <c r="A16" s="34"/>
      <c r="B16" s="30"/>
      <c r="C16" s="31"/>
      <c r="D16" s="32">
        <f t="shared" ref="D16:E27" si="0">D$15</f>
        <v>-1.6E-2</v>
      </c>
      <c r="E16" s="35">
        <f>E$15</f>
        <v>11</v>
      </c>
      <c r="F16" s="45">
        <v>2175</v>
      </c>
      <c r="G16" s="46">
        <v>956.75</v>
      </c>
      <c r="H16" s="35">
        <f>H$15</f>
        <v>11</v>
      </c>
      <c r="I16" s="32">
        <f>(F16-F$15)/(H$15*K$15)+I$15</f>
        <v>-5.3299189073836972E-3</v>
      </c>
      <c r="J16" s="31">
        <f t="shared" ref="J16:J27" si="1">ROUND(H16*I16,2)</f>
        <v>-0.06</v>
      </c>
      <c r="K16" s="30"/>
      <c r="L16" s="31">
        <f t="shared" ref="L16:L27" si="2">G16+J16</f>
        <v>956.69</v>
      </c>
      <c r="M16" s="33"/>
    </row>
    <row r="17" spans="1:13" s="3" customFormat="1" ht="15.95" customHeight="1" x14ac:dyDescent="0.2">
      <c r="A17" s="34"/>
      <c r="B17" s="30"/>
      <c r="C17" s="31"/>
      <c r="D17" s="32">
        <f t="shared" si="0"/>
        <v>-1.6E-2</v>
      </c>
      <c r="E17" s="35">
        <f t="shared" si="0"/>
        <v>11</v>
      </c>
      <c r="F17" s="67">
        <f>F15+37.49</f>
        <v>2187.4899999999998</v>
      </c>
      <c r="G17" s="46">
        <v>956.37</v>
      </c>
      <c r="H17" s="35">
        <f t="shared" ref="H17:H26" si="3">H$15</f>
        <v>11</v>
      </c>
      <c r="I17" s="32">
        <f>(F17-F$15)/(H$15*K$15)+I$15</f>
        <v>8.5360648731727662E-7</v>
      </c>
      <c r="J17" s="31">
        <f t="shared" si="1"/>
        <v>0</v>
      </c>
      <c r="K17" s="30"/>
      <c r="L17" s="31">
        <f t="shared" si="2"/>
        <v>956.37</v>
      </c>
      <c r="M17" s="33" t="s">
        <v>21</v>
      </c>
    </row>
    <row r="18" spans="1:13" s="3" customFormat="1" ht="15.95" customHeight="1" x14ac:dyDescent="0.2">
      <c r="A18" s="34"/>
      <c r="B18" s="30"/>
      <c r="C18" s="31"/>
      <c r="D18" s="32">
        <f t="shared" si="0"/>
        <v>-1.6E-2</v>
      </c>
      <c r="E18" s="35">
        <f t="shared" si="0"/>
        <v>11</v>
      </c>
      <c r="F18" s="45">
        <v>2200</v>
      </c>
      <c r="G18" s="46">
        <v>955.97</v>
      </c>
      <c r="H18" s="35">
        <f t="shared" si="3"/>
        <v>11</v>
      </c>
      <c r="I18" s="32">
        <f>(F18-F$15)/(H$15*K$15)+I$15</f>
        <v>5.340162185232606E-3</v>
      </c>
      <c r="J18" s="31">
        <f t="shared" si="1"/>
        <v>0.06</v>
      </c>
      <c r="K18" s="30"/>
      <c r="L18" s="31">
        <f t="shared" si="2"/>
        <v>956.03</v>
      </c>
      <c r="M18" s="33"/>
    </row>
    <row r="19" spans="1:13" s="3" customFormat="1" ht="15.95" customHeight="1" x14ac:dyDescent="0.2">
      <c r="A19" s="34"/>
      <c r="B19" s="49">
        <v>213</v>
      </c>
      <c r="C19" s="31"/>
      <c r="D19" s="32">
        <f>D$15</f>
        <v>-1.6E-2</v>
      </c>
      <c r="E19" s="35">
        <f t="shared" si="0"/>
        <v>11</v>
      </c>
      <c r="F19" s="67">
        <f>F17+37.49</f>
        <v>2224.9799999999996</v>
      </c>
      <c r="G19" s="46">
        <v>955.08</v>
      </c>
      <c r="H19" s="35">
        <f t="shared" si="3"/>
        <v>11</v>
      </c>
      <c r="I19" s="32">
        <f>(F19-F$15)/(H$15*K$15)+I$15</f>
        <v>1.6001707212974635E-2</v>
      </c>
      <c r="J19" s="31">
        <f t="shared" si="1"/>
        <v>0.18</v>
      </c>
      <c r="K19" s="30"/>
      <c r="L19" s="31">
        <f t="shared" si="2"/>
        <v>955.26</v>
      </c>
      <c r="M19" s="33" t="s">
        <v>25</v>
      </c>
    </row>
    <row r="20" spans="1:13" s="3" customFormat="1" ht="15.95" customHeight="1" x14ac:dyDescent="0.2">
      <c r="A20" s="34"/>
      <c r="B20" s="30"/>
      <c r="C20" s="31"/>
      <c r="D20" s="32">
        <f>D$19-(F20-F$19)/(B$19*E$19)</f>
        <v>-1.600853606487428E-2</v>
      </c>
      <c r="E20" s="35">
        <f t="shared" si="0"/>
        <v>11</v>
      </c>
      <c r="F20" s="45">
        <v>2225</v>
      </c>
      <c r="G20" s="46">
        <v>955.08</v>
      </c>
      <c r="H20" s="35">
        <f t="shared" si="3"/>
        <v>11</v>
      </c>
      <c r="I20" s="32">
        <f t="shared" ref="I20:I26" si="4">(F20-F$15)/(H$15*K$15)+I$15</f>
        <v>1.6010243277848911E-2</v>
      </c>
      <c r="J20" s="31">
        <f t="shared" si="1"/>
        <v>0.18</v>
      </c>
      <c r="K20" s="30"/>
      <c r="L20" s="31">
        <f t="shared" si="2"/>
        <v>955.26</v>
      </c>
      <c r="M20" s="33"/>
    </row>
    <row r="21" spans="1:13" s="3" customFormat="1" ht="15.95" customHeight="1" x14ac:dyDescent="0.2">
      <c r="A21" s="34"/>
      <c r="B21" s="30"/>
      <c r="C21" s="31"/>
      <c r="D21" s="32">
        <f t="shared" ref="D21:D27" si="5">D$19-(F21-F$19)/(B$19*E$19)</f>
        <v>-2.6678617157490585E-2</v>
      </c>
      <c r="E21" s="35">
        <f t="shared" si="0"/>
        <v>11</v>
      </c>
      <c r="F21" s="45">
        <v>2250</v>
      </c>
      <c r="G21" s="46">
        <v>954.09</v>
      </c>
      <c r="H21" s="35">
        <f t="shared" si="3"/>
        <v>11</v>
      </c>
      <c r="I21" s="32">
        <f t="shared" si="4"/>
        <v>2.6680324370465212E-2</v>
      </c>
      <c r="J21" s="31">
        <f t="shared" si="1"/>
        <v>0.28999999999999998</v>
      </c>
      <c r="K21" s="30"/>
      <c r="L21" s="31">
        <f t="shared" si="2"/>
        <v>954.38</v>
      </c>
      <c r="M21" s="33"/>
    </row>
    <row r="22" spans="1:13" s="3" customFormat="1" ht="15.95" customHeight="1" x14ac:dyDescent="0.2">
      <c r="A22" s="34"/>
      <c r="B22" s="30"/>
      <c r="C22" s="31"/>
      <c r="D22" s="32">
        <f t="shared" si="5"/>
        <v>-3.3272727272727384E-2</v>
      </c>
      <c r="E22" s="35">
        <f t="shared" si="0"/>
        <v>11</v>
      </c>
      <c r="F22" s="45">
        <v>2265.4499999999998</v>
      </c>
      <c r="G22" s="46">
        <v>953.43</v>
      </c>
      <c r="H22" s="35">
        <f t="shared" si="3"/>
        <v>11</v>
      </c>
      <c r="I22" s="32">
        <f t="shared" si="4"/>
        <v>3.3274434485702012E-2</v>
      </c>
      <c r="J22" s="31">
        <f t="shared" si="1"/>
        <v>0.37</v>
      </c>
      <c r="K22" s="30"/>
      <c r="L22" s="31">
        <f t="shared" si="2"/>
        <v>953.8</v>
      </c>
      <c r="M22" s="33" t="s">
        <v>26</v>
      </c>
    </row>
    <row r="23" spans="1:13" s="3" customFormat="1" ht="15.95" customHeight="1" x14ac:dyDescent="0.2">
      <c r="A23" s="34"/>
      <c r="B23" s="30"/>
      <c r="C23" s="31"/>
      <c r="D23" s="32">
        <f t="shared" si="5"/>
        <v>-3.7348698250106886E-2</v>
      </c>
      <c r="E23" s="35">
        <f t="shared" si="0"/>
        <v>11</v>
      </c>
      <c r="F23" s="45">
        <v>2275</v>
      </c>
      <c r="G23" s="46">
        <v>953</v>
      </c>
      <c r="H23" s="35">
        <f t="shared" si="3"/>
        <v>11</v>
      </c>
      <c r="I23" s="32">
        <f t="shared" si="4"/>
        <v>3.7350405463081521E-2</v>
      </c>
      <c r="J23" s="31">
        <f t="shared" si="1"/>
        <v>0.41</v>
      </c>
      <c r="K23" s="30"/>
      <c r="L23" s="31">
        <f t="shared" si="2"/>
        <v>953.41</v>
      </c>
      <c r="M23" s="33"/>
    </row>
    <row r="24" spans="1:13" s="3" customFormat="1" ht="15.95" customHeight="1" x14ac:dyDescent="0.2">
      <c r="A24" s="34"/>
      <c r="B24" s="30"/>
      <c r="C24" s="31"/>
      <c r="D24" s="32">
        <f t="shared" si="5"/>
        <v>-4.8018779342723195E-2</v>
      </c>
      <c r="E24" s="35">
        <f t="shared" si="0"/>
        <v>11</v>
      </c>
      <c r="F24" s="45">
        <v>2300</v>
      </c>
      <c r="G24" s="46">
        <v>951.8</v>
      </c>
      <c r="H24" s="35">
        <f t="shared" si="3"/>
        <v>11</v>
      </c>
      <c r="I24" s="32">
        <f t="shared" si="4"/>
        <v>4.8020486555697822E-2</v>
      </c>
      <c r="J24" s="31">
        <f t="shared" si="1"/>
        <v>0.53</v>
      </c>
      <c r="K24" s="30"/>
      <c r="L24" s="31">
        <f t="shared" si="2"/>
        <v>952.32999999999993</v>
      </c>
      <c r="M24" s="33"/>
    </row>
    <row r="25" spans="1:13" s="3" customFormat="1" ht="15.95" customHeight="1" x14ac:dyDescent="0.2">
      <c r="A25" s="34"/>
      <c r="B25" s="30"/>
      <c r="C25" s="31"/>
      <c r="D25" s="32">
        <f t="shared" si="5"/>
        <v>-5.8688860435339496E-2</v>
      </c>
      <c r="E25" s="35">
        <f t="shared" si="0"/>
        <v>11</v>
      </c>
      <c r="F25" s="45">
        <v>2325</v>
      </c>
      <c r="G25" s="46">
        <v>950.55</v>
      </c>
      <c r="H25" s="35">
        <f t="shared" si="3"/>
        <v>11</v>
      </c>
      <c r="I25" s="32">
        <f t="shared" si="4"/>
        <v>5.8690567648314124E-2</v>
      </c>
      <c r="J25" s="31">
        <f t="shared" si="1"/>
        <v>0.65</v>
      </c>
      <c r="K25" s="30"/>
      <c r="L25" s="31">
        <f t="shared" si="2"/>
        <v>951.19999999999993</v>
      </c>
      <c r="M25" s="33"/>
    </row>
    <row r="26" spans="1:13" s="3" customFormat="1" ht="15.95" customHeight="1" x14ac:dyDescent="0.2">
      <c r="A26" s="34"/>
      <c r="B26" s="30"/>
      <c r="C26" s="31"/>
      <c r="D26" s="32">
        <f t="shared" si="5"/>
        <v>-6.9358941527955797E-2</v>
      </c>
      <c r="E26" s="35">
        <f t="shared" si="0"/>
        <v>11</v>
      </c>
      <c r="F26" s="45">
        <v>2350</v>
      </c>
      <c r="G26" s="46">
        <v>949.3</v>
      </c>
      <c r="H26" s="35">
        <f t="shared" si="3"/>
        <v>11</v>
      </c>
      <c r="I26" s="32">
        <f t="shared" si="4"/>
        <v>6.9360648740930425E-2</v>
      </c>
      <c r="J26" s="31">
        <f t="shared" si="1"/>
        <v>0.76</v>
      </c>
      <c r="K26" s="30"/>
      <c r="L26" s="31">
        <f t="shared" si="2"/>
        <v>950.06</v>
      </c>
      <c r="M26" s="33"/>
    </row>
    <row r="27" spans="1:13" s="3" customFormat="1" ht="15.95" customHeight="1" x14ac:dyDescent="0.2">
      <c r="A27" s="40"/>
      <c r="B27" s="37"/>
      <c r="C27" s="39"/>
      <c r="D27" s="32">
        <f t="shared" si="5"/>
        <v>-7.7997439180537864E-2</v>
      </c>
      <c r="E27" s="35">
        <f t="shared" si="0"/>
        <v>11</v>
      </c>
      <c r="F27" s="67">
        <f>F17+182.75</f>
        <v>2370.2399999999998</v>
      </c>
      <c r="G27" s="46">
        <v>948.29</v>
      </c>
      <c r="H27" s="44">
        <v>11</v>
      </c>
      <c r="I27" s="32">
        <f>(F27-F$15)/(H$15*K$15)+I$15</f>
        <v>7.7999146393512492E-2</v>
      </c>
      <c r="J27" s="31">
        <f t="shared" si="1"/>
        <v>0.86</v>
      </c>
      <c r="K27" s="41"/>
      <c r="L27" s="31">
        <f t="shared" si="2"/>
        <v>949.15</v>
      </c>
      <c r="M27" s="33" t="s">
        <v>24</v>
      </c>
    </row>
    <row r="28" spans="1:13" s="3" customFormat="1" ht="15.95" customHeight="1" x14ac:dyDescent="0.2">
      <c r="A28" s="34">
        <f>G28+C28</f>
        <v>947.18999999999994</v>
      </c>
      <c r="B28" s="30">
        <f>ABS((F29-F28)/(E$28*(D29-D28)))</f>
        <v>757.57575757575694</v>
      </c>
      <c r="C28" s="31">
        <f>ROUND(D28*E28,2)</f>
        <v>-0.86</v>
      </c>
      <c r="D28" s="48">
        <v>-7.8E-2</v>
      </c>
      <c r="E28" s="44">
        <v>11</v>
      </c>
      <c r="F28" s="45">
        <v>2375</v>
      </c>
      <c r="G28" s="46">
        <v>948.05</v>
      </c>
      <c r="H28" s="44">
        <v>11</v>
      </c>
      <c r="I28" s="32">
        <f>I27</f>
        <v>7.7999146393512492E-2</v>
      </c>
      <c r="J28" s="31">
        <f>ROUND(H28*I28,2)</f>
        <v>0.86</v>
      </c>
      <c r="K28" s="30">
        <f>ABS((F29-F28)/(H28*(I29-I28)))</f>
        <v>2270.788912579731</v>
      </c>
      <c r="L28" s="31">
        <f>G28+J28</f>
        <v>948.91</v>
      </c>
      <c r="M28" s="33" t="s">
        <v>27</v>
      </c>
    </row>
    <row r="29" spans="1:13" s="3" customFormat="1" ht="15.95" customHeight="1" x14ac:dyDescent="0.2">
      <c r="A29" s="43">
        <v>946.05</v>
      </c>
      <c r="B29" s="30"/>
      <c r="C29" s="31">
        <f>A29-G29</f>
        <v>-0.75</v>
      </c>
      <c r="D29" s="32">
        <f>ROUND(C29/E29,3)</f>
        <v>-7.4999999999999997E-2</v>
      </c>
      <c r="E29" s="44">
        <v>10.01</v>
      </c>
      <c r="F29" s="45">
        <v>2400</v>
      </c>
      <c r="G29" s="46">
        <v>946.8</v>
      </c>
      <c r="H29" s="44">
        <v>9.99</v>
      </c>
      <c r="I29" s="32">
        <f>ROUND(J29/H29,3)</f>
        <v>7.9000000000000001E-2</v>
      </c>
      <c r="J29" s="31">
        <f>L29-G29</f>
        <v>0.79000000000007731</v>
      </c>
      <c r="K29" s="30"/>
      <c r="L29" s="46">
        <v>947.59</v>
      </c>
      <c r="M29" s="33" t="s">
        <v>23</v>
      </c>
    </row>
    <row r="30" spans="1:13" s="3" customFormat="1" ht="15.95" customHeight="1" thickBot="1" x14ac:dyDescent="0.25">
      <c r="A30" s="58"/>
      <c r="B30" s="59"/>
      <c r="C30" s="60"/>
      <c r="D30" s="61"/>
      <c r="E30" s="62"/>
      <c r="F30" s="63"/>
      <c r="G30" s="64"/>
      <c r="H30" s="62"/>
      <c r="I30" s="61"/>
      <c r="J30" s="60"/>
      <c r="K30" s="59"/>
      <c r="L30" s="60"/>
      <c r="M30" s="65"/>
    </row>
    <row r="31" spans="1:13" s="3" customFormat="1" ht="15.95" customHeight="1" x14ac:dyDescent="0.2">
      <c r="A31" s="25"/>
      <c r="B31" s="26"/>
      <c r="C31" s="25"/>
      <c r="D31" s="27"/>
      <c r="E31" s="26"/>
      <c r="F31" s="28"/>
      <c r="G31" s="25"/>
      <c r="H31" s="25"/>
      <c r="I31" s="27"/>
      <c r="J31" s="25"/>
      <c r="K31" s="26"/>
      <c r="L31" s="25"/>
      <c r="M31" s="26"/>
    </row>
    <row r="32" spans="1:13" s="3" customFormat="1" ht="15.95" customHeight="1" x14ac:dyDescent="0.2">
      <c r="A32" s="25"/>
      <c r="B32" s="26"/>
      <c r="C32" s="25"/>
      <c r="D32" s="27"/>
      <c r="E32" s="26"/>
      <c r="F32" s="28"/>
      <c r="G32" s="25"/>
      <c r="H32" s="25"/>
      <c r="I32" s="27"/>
      <c r="J32" s="25"/>
      <c r="K32" s="26"/>
      <c r="L32" s="25"/>
      <c r="M32" s="26"/>
    </row>
    <row r="33" spans="1:13" s="3" customFormat="1" ht="15.95" customHeight="1" x14ac:dyDescent="0.2">
      <c r="A33" s="25"/>
      <c r="B33" s="26"/>
      <c r="C33" s="25"/>
      <c r="D33" s="27"/>
      <c r="E33" s="26"/>
      <c r="F33" s="28"/>
      <c r="G33" s="25"/>
      <c r="H33" s="25"/>
      <c r="I33" s="27"/>
      <c r="J33" s="25"/>
      <c r="K33" s="26"/>
      <c r="L33" s="25"/>
      <c r="M33" s="26"/>
    </row>
    <row r="34" spans="1:13" s="3" customFormat="1" ht="15.95" customHeight="1" x14ac:dyDescent="0.2">
      <c r="A34" s="25"/>
      <c r="B34" s="26"/>
      <c r="C34" s="25"/>
      <c r="D34" s="27"/>
      <c r="E34" s="26"/>
      <c r="F34" s="28"/>
      <c r="G34" s="25"/>
      <c r="H34" s="25"/>
      <c r="I34" s="27"/>
      <c r="J34" s="25"/>
      <c r="K34" s="26"/>
      <c r="L34" s="25"/>
      <c r="M34" s="26"/>
    </row>
    <row r="35" spans="1:13" s="3" customFormat="1" ht="15.95" customHeight="1" x14ac:dyDescent="0.2">
      <c r="A35" s="25"/>
      <c r="B35" s="26"/>
      <c r="C35" s="25"/>
      <c r="D35" s="27"/>
      <c r="E35" s="26"/>
      <c r="F35" s="28"/>
      <c r="G35" s="25"/>
      <c r="H35" s="25"/>
      <c r="I35" s="27"/>
      <c r="J35" s="25"/>
      <c r="K35" s="26"/>
      <c r="L35" s="25"/>
      <c r="M35" s="26"/>
    </row>
    <row r="36" spans="1:13" s="3" customFormat="1" ht="15.95" customHeight="1" x14ac:dyDescent="0.2">
      <c r="A36" s="3" t="str">
        <f ca="1">CELL("filename")</f>
        <v>c:\users\bhovanic\appdata\local\bentley\projectwise\workingdir\ohiodot-pw.bentley.com_ohiodot-pw-02\brock.hovanick@dot.ohio.gov\d0208419\[114126_pavt_transition_table.xlsx]BSH REVIEW</v>
      </c>
      <c r="G36" s="4"/>
    </row>
    <row r="37" spans="1:13" s="3" customFormat="1" ht="15.95" customHeight="1" x14ac:dyDescent="0.2">
      <c r="G37" s="4"/>
    </row>
    <row r="38" spans="1:13" s="3" customFormat="1" ht="15.95" customHeight="1" x14ac:dyDescent="0.2">
      <c r="A38" s="14" t="s">
        <v>17</v>
      </c>
      <c r="B38" s="15"/>
      <c r="C38" s="24"/>
      <c r="G38" s="4"/>
    </row>
    <row r="39" spans="1:13" s="3" customFormat="1" ht="15.95" customHeight="1" x14ac:dyDescent="0.2">
      <c r="A39" s="15"/>
      <c r="B39" s="15"/>
      <c r="C39" s="24"/>
      <c r="G39" s="4"/>
    </row>
    <row r="40" spans="1:13" ht="12.75" customHeight="1" x14ac:dyDescent="0.2">
      <c r="A40" s="201" t="s">
        <v>29</v>
      </c>
      <c r="B40" s="201"/>
      <c r="C40" s="201"/>
    </row>
    <row r="41" spans="1:13" ht="12.75" customHeight="1" x14ac:dyDescent="0.2">
      <c r="A41" s="201"/>
      <c r="B41" s="201"/>
      <c r="C41" s="201"/>
    </row>
    <row r="43" spans="1:13" ht="12.75" customHeight="1" x14ac:dyDescent="0.2">
      <c r="A43" s="195" t="s">
        <v>18</v>
      </c>
      <c r="B43" s="195"/>
      <c r="C43" s="195"/>
      <c r="D43" s="195"/>
      <c r="E43" s="195"/>
      <c r="F43" s="195"/>
      <c r="G43" s="195"/>
      <c r="H43" s="195"/>
      <c r="I43" s="195"/>
      <c r="J43" s="195"/>
      <c r="K43" s="195"/>
      <c r="L43" s="195"/>
      <c r="M43" s="195"/>
    </row>
    <row r="44" spans="1:13" x14ac:dyDescent="0.2">
      <c r="A44" s="195"/>
      <c r="B44" s="195"/>
      <c r="C44" s="195"/>
      <c r="D44" s="195"/>
      <c r="E44" s="195"/>
      <c r="F44" s="195"/>
      <c r="G44" s="195"/>
      <c r="H44" s="195"/>
      <c r="I44" s="195"/>
      <c r="J44" s="195"/>
      <c r="K44" s="195"/>
      <c r="L44" s="195"/>
      <c r="M44" s="195"/>
    </row>
    <row r="45" spans="1:13" x14ac:dyDescent="0.2">
      <c r="A45" s="195"/>
      <c r="B45" s="195"/>
      <c r="C45" s="195"/>
      <c r="D45" s="195"/>
      <c r="E45" s="195"/>
      <c r="F45" s="195"/>
      <c r="G45" s="195"/>
      <c r="H45" s="195"/>
      <c r="I45" s="195"/>
      <c r="J45" s="195"/>
      <c r="K45" s="195"/>
      <c r="L45" s="195"/>
      <c r="M45" s="195"/>
    </row>
    <row r="46" spans="1:13" x14ac:dyDescent="0.2">
      <c r="A46" s="195"/>
      <c r="B46" s="195"/>
      <c r="C46" s="195"/>
      <c r="D46" s="195"/>
      <c r="E46" s="195"/>
      <c r="F46" s="195"/>
      <c r="G46" s="195"/>
      <c r="H46" s="195"/>
      <c r="I46" s="195"/>
      <c r="J46" s="195"/>
      <c r="K46" s="195"/>
      <c r="L46" s="195"/>
      <c r="M46" s="195"/>
    </row>
    <row r="47" spans="1:13" x14ac:dyDescent="0.2">
      <c r="A47" s="195"/>
      <c r="B47" s="195"/>
      <c r="C47" s="195"/>
      <c r="D47" s="195"/>
      <c r="E47" s="195"/>
      <c r="F47" s="195"/>
      <c r="G47" s="195"/>
      <c r="H47" s="195"/>
      <c r="I47" s="195"/>
      <c r="J47" s="195"/>
      <c r="K47" s="195"/>
      <c r="L47" s="195"/>
      <c r="M47" s="195"/>
    </row>
    <row r="48" spans="1:13" x14ac:dyDescent="0.2">
      <c r="A48" s="66"/>
      <c r="B48" s="66"/>
      <c r="C48" s="66"/>
      <c r="D48" s="66"/>
      <c r="E48" s="66"/>
      <c r="F48" s="66"/>
      <c r="G48" s="66"/>
      <c r="H48" s="66"/>
      <c r="I48" s="66"/>
      <c r="J48" s="66"/>
      <c r="K48" s="66"/>
      <c r="L48" s="66"/>
      <c r="M48" s="66"/>
    </row>
    <row r="49" spans="1:13" x14ac:dyDescent="0.2">
      <c r="A49" s="66"/>
      <c r="B49" s="66"/>
      <c r="C49" s="66"/>
      <c r="D49" s="66"/>
      <c r="E49" s="66"/>
      <c r="F49" s="66"/>
      <c r="G49" s="66"/>
      <c r="H49" s="66"/>
      <c r="I49" s="66"/>
      <c r="J49" s="66"/>
      <c r="K49" s="66"/>
      <c r="L49" s="66"/>
      <c r="M49" s="66"/>
    </row>
    <row r="65499" spans="4:12" ht="15" x14ac:dyDescent="0.2">
      <c r="D65499" s="2"/>
      <c r="L65499" s="1">
        <f>+G65499+J65499</f>
        <v>0</v>
      </c>
    </row>
  </sheetData>
  <mergeCells count="7">
    <mergeCell ref="A43:M47"/>
    <mergeCell ref="C3:D3"/>
    <mergeCell ref="A7:E7"/>
    <mergeCell ref="H7:L7"/>
    <mergeCell ref="F7:G7"/>
    <mergeCell ref="A1:A4"/>
    <mergeCell ref="A40:C41"/>
  </mergeCells>
  <phoneticPr fontId="6" type="noConversion"/>
  <printOptions horizontalCentered="1"/>
  <pageMargins left="0.5" right="0.5" top="0.75" bottom="0.5" header="0.3" footer="0.3"/>
  <pageSetup scale="86"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BSH REVIEW</vt:lpstr>
      <vt:lpstr>A</vt:lpstr>
      <vt:lpstr>SuperTable</vt:lpstr>
      <vt:lpstr>A!Print_Area</vt:lpstr>
      <vt:lpstr>'BSH REVIEW'!Print_Area</vt:lpstr>
      <vt:lpstr>SuperTable!Print_Area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Schafrath</dc:creator>
  <cp:lastModifiedBy>Hovanick, Brock</cp:lastModifiedBy>
  <cp:lastPrinted>2024-01-30T16:01:41Z</cp:lastPrinted>
  <dcterms:created xsi:type="dcterms:W3CDTF">1998-12-16T13:13:21Z</dcterms:created>
  <dcterms:modified xsi:type="dcterms:W3CDTF">2024-04-29T17:18:05Z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