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400-Engineering\Structures\SFN_4130775\EngData\"/>
    </mc:Choice>
  </mc:AlternateContent>
  <xr:revisionPtr revIDLastSave="0" documentId="13_ncr:1_{396FA70E-6FF2-4830-895A-FFE18D719978}" xr6:coauthVersionLast="36" xr6:coauthVersionMax="36" xr10:uidLastSave="{00000000-0000-0000-0000-000000000000}"/>
  <bookViews>
    <workbookView xWindow="0" yWindow="0" windowWidth="38400" windowHeight="17235" activeTab="1" xr2:uid="{E7419139-CD4B-4A26-9B4D-FF336A4C36E4}"/>
  </bookViews>
  <sheets>
    <sheet name="Temporary Soldier Pile Wall" sheetId="1" r:id="rId1"/>
    <sheet name="Drilled Shaft Table" sheetId="2" r:id="rId2"/>
    <sheet name="Estimated Quantitie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2" l="1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5" i="2"/>
  <c r="D42" i="3" l="1"/>
  <c r="C42" i="3"/>
  <c r="H15" i="2" l="1"/>
  <c r="H6" i="1" l="1"/>
  <c r="H7" i="1"/>
  <c r="H8" i="1"/>
  <c r="H9" i="1"/>
  <c r="H10" i="1"/>
  <c r="H11" i="1"/>
  <c r="H12" i="1"/>
  <c r="H13" i="1"/>
  <c r="H5" i="1"/>
</calcChain>
</file>

<file path=xl/sharedStrings.xml><?xml version="1.0" encoding="utf-8"?>
<sst xmlns="http://schemas.openxmlformats.org/spreadsheetml/2006/main" count="175" uniqueCount="112">
  <si>
    <t>TEMPORARY SOLDIER PILE WALL DATA TABLE</t>
  </si>
  <si>
    <t>SOLDIER PILE NUMBER</t>
  </si>
  <si>
    <t>STA (ALONG CL SALINE ST)</t>
  </si>
  <si>
    <t>OFFSET (ALONG CL SALINE ST)</t>
  </si>
  <si>
    <t>TOP OF PILE/WALL ELEVATION</t>
  </si>
  <si>
    <t>EXCAVATION CUT LINE ELEVATION</t>
  </si>
  <si>
    <t>TOP OF SHAFT ELEVATION</t>
  </si>
  <si>
    <t xml:space="preserve">WALL HEIGHT </t>
  </si>
  <si>
    <t xml:space="preserve">DRILLED SHAFT LENGTH </t>
  </si>
  <si>
    <t xml:space="preserve">SOLDIER PILE SIZE </t>
  </si>
  <si>
    <t>HP14x117</t>
  </si>
  <si>
    <t>DRILLED SHAFT TABLE</t>
  </si>
  <si>
    <t>LOCATION</t>
  </si>
  <si>
    <t>STATION: CL REESE ST</t>
  </si>
  <si>
    <t>OFFSET</t>
  </si>
  <si>
    <t>MINIMUM ROCK SOCKET LENGTH</t>
  </si>
  <si>
    <t>VERTICAL REINFORCING</t>
  </si>
  <si>
    <t>SPIRAL REINFORCING</t>
  </si>
  <si>
    <t>28.05 LT</t>
  </si>
  <si>
    <t>14 - DS801</t>
  </si>
  <si>
    <t>21.50 LT</t>
  </si>
  <si>
    <t>13.51 LT</t>
  </si>
  <si>
    <t>2.25 RT</t>
  </si>
  <si>
    <t>18.01 RT</t>
  </si>
  <si>
    <t>17 - DS1001</t>
  </si>
  <si>
    <t>25.48 RT</t>
  </si>
  <si>
    <t>33.36 RT</t>
  </si>
  <si>
    <t>49.11 RT</t>
  </si>
  <si>
    <t>55.33 LT</t>
  </si>
  <si>
    <t>45.34 LT</t>
  </si>
  <si>
    <t>25.48 LT</t>
  </si>
  <si>
    <t>15.48 LT</t>
  </si>
  <si>
    <t>1.43 RT</t>
  </si>
  <si>
    <t>9.87 RT</t>
  </si>
  <si>
    <t>18.30 RT</t>
  </si>
  <si>
    <t>26.70 RT</t>
  </si>
  <si>
    <t>NORTH FOUNDATION</t>
  </si>
  <si>
    <t>SOUTH FOUNDATION</t>
  </si>
  <si>
    <t>MINIMUM ROCK SOCKET TIP ELEVATION (SEE NOTE 1)</t>
  </si>
  <si>
    <t>CALCULATED BY:</t>
  </si>
  <si>
    <t xml:space="preserve">DATE: </t>
  </si>
  <si>
    <t xml:space="preserve">CHECKED BY: </t>
  </si>
  <si>
    <t>TDA</t>
  </si>
  <si>
    <t>ESTIMATED QUANTITIES</t>
  </si>
  <si>
    <t>ITEM</t>
  </si>
  <si>
    <t>EXTENSION</t>
  </si>
  <si>
    <t>TOTAL</t>
  </si>
  <si>
    <t>UNIT</t>
  </si>
  <si>
    <t>DESCRIPTION</t>
  </si>
  <si>
    <t>SHEET #</t>
  </si>
  <si>
    <t>AJH</t>
  </si>
  <si>
    <t>STRUCTURE REMOVED, OVER 20 FOOT SPAN, AS PER PLAN</t>
  </si>
  <si>
    <t>UNCLASSIFIED EXCAVATION</t>
  </si>
  <si>
    <t>EPOXY COATED STEEL REINFORCEMENT</t>
  </si>
  <si>
    <t>CLASS QC1 CONCRETE, FOOTING</t>
  </si>
  <si>
    <t>SEALING OF CONCRETE SURFACES (EPOXY-URETHANE)</t>
  </si>
  <si>
    <t>TYPE 2 WATERPROOFING</t>
  </si>
  <si>
    <t>TYPE 3 WATERPROOFING</t>
  </si>
  <si>
    <t>1" PREFORMED EXPANSION JOINT FILLER</t>
  </si>
  <si>
    <t>POROUS BACKFILL WITH GEOTEXTILE FABRIC</t>
  </si>
  <si>
    <t>DRILLED SHAFTS, 36" DIAMETER, ABOVE BEDROCK</t>
  </si>
  <si>
    <t>ROCK CHANNEL PROTECTION, TYPE B WITH FILTER</t>
  </si>
  <si>
    <t>THERMAL INTEGRITY PROFILING (TIP) TEST</t>
  </si>
  <si>
    <t>202</t>
  </si>
  <si>
    <t>11003</t>
  </si>
  <si>
    <t>503</t>
  </si>
  <si>
    <t>21100</t>
  </si>
  <si>
    <t>509</t>
  </si>
  <si>
    <t>10000</t>
  </si>
  <si>
    <t>511</t>
  </si>
  <si>
    <t>46510</t>
  </si>
  <si>
    <t>512</t>
  </si>
  <si>
    <t>10100</t>
  </si>
  <si>
    <t>33000</t>
  </si>
  <si>
    <t>33010</t>
  </si>
  <si>
    <t>516</t>
  </si>
  <si>
    <t>13600</t>
  </si>
  <si>
    <t>518</t>
  </si>
  <si>
    <t>21200</t>
  </si>
  <si>
    <t>524</t>
  </si>
  <si>
    <t>94702</t>
  </si>
  <si>
    <t>601</t>
  </si>
  <si>
    <t>32100</t>
  </si>
  <si>
    <t>611</t>
  </si>
  <si>
    <t>70000</t>
  </si>
  <si>
    <t>894</t>
  </si>
  <si>
    <t>COFFERDAMS AND EXCAVATION BRACING, AS PER PLAN, WALL 1</t>
  </si>
  <si>
    <t>CONDUIT, TYPE A, PRECAST REINFORCED CONCRETE THREE SIDED FLAT TOPPED CULVERT (18'-0'' SPAN x 9'-0'' RISE)</t>
  </si>
  <si>
    <t>11101</t>
  </si>
  <si>
    <t>COFFERDAMS AND EXCAVATION BRACING, AS PER PLAN, WALL 2</t>
  </si>
  <si>
    <t>COFFERDAMS AND EXCAVATION BRACING, AS PER PLAN, WALL 4</t>
  </si>
  <si>
    <t>COFFERDAMS AND EXCAVATION BRACING, AS PER PLAN, WALL 3</t>
  </si>
  <si>
    <t>COFFERDAMS AND EXCAVATION BRACING</t>
  </si>
  <si>
    <t>14 - DS802</t>
  </si>
  <si>
    <t>14 - DS803</t>
  </si>
  <si>
    <t>5.63 LT</t>
  </si>
  <si>
    <t>10.13 LT</t>
  </si>
  <si>
    <t>41.23 RT</t>
  </si>
  <si>
    <t>35.38 LT</t>
  </si>
  <si>
    <t>7.02 LT</t>
  </si>
  <si>
    <t>CLASS QC1 CONCRETE, RETAINING/WINGWALL NOT INCLUDING FOOTING</t>
  </si>
  <si>
    <t>CLASS QC1 CONCRETE, HEADWALL</t>
  </si>
  <si>
    <t>DRILLED SHAFTS, 30" DIAMETER, INTO BEDROCK</t>
  </si>
  <si>
    <t>11100</t>
  </si>
  <si>
    <t>46010</t>
  </si>
  <si>
    <t>46610</t>
  </si>
  <si>
    <t>94604</t>
  </si>
  <si>
    <t>DS501</t>
  </si>
  <si>
    <t>DS502</t>
  </si>
  <si>
    <t>DS503</t>
  </si>
  <si>
    <t>BOF</t>
  </si>
  <si>
    <t>TOP OF ROCK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</si>
</sst>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.00"/>
    <numFmt numFmtId="165" formatCode="&quot;EL &quot;0.00"/>
    <numFmt numFmtId="166" formatCode="0.00\'"/>
    <numFmt numFmtId="167" formatCode="0\+00.00"/>
  </numFmts>
  <fonts count="12" x14ac:knownFonts="1">
    <font>
      <sz val="11"/>
      <color theme="1"/>
      <name val="Tw Cen MT"/>
      <family val="2"/>
    </font>
    <font>
      <b/>
      <i/>
      <sz val="11"/>
      <color theme="1"/>
      <name val="Tw Cen MT"/>
      <family val="2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color theme="0"/>
      <name val="Arial"/>
      <family val="2"/>
    </font>
    <font>
      <b/>
      <i/>
      <strike/>
      <sz val="12"/>
      <color theme="1"/>
      <name val="Calibri"/>
      <family val="2"/>
      <scheme val="minor"/>
    </font>
    <font>
      <strike/>
      <sz val="11"/>
      <color theme="1"/>
      <name val="Tw Cen MT"/>
      <family val="2"/>
    </font>
    <font>
      <i/>
      <strike/>
      <sz val="12"/>
      <color theme="1"/>
      <name val="Calibri"/>
      <family val="2"/>
      <scheme val="minor"/>
    </font>
    <font>
      <b/>
      <i/>
      <sz val="12"/>
      <color theme="1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5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167" fontId="3" fillId="0" borderId="20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166" fontId="3" fillId="0" borderId="20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7" fontId="3" fillId="0" borderId="24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166" fontId="3" fillId="0" borderId="2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7" fontId="3" fillId="0" borderId="16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7" fontId="3" fillId="0" borderId="26" xfId="0" applyNumberFormat="1" applyFont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166" fontId="3" fillId="0" borderId="26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4" fillId="0" borderId="0" xfId="0" applyFont="1"/>
    <xf numFmtId="0" fontId="4" fillId="0" borderId="24" xfId="0" applyFont="1" applyBorder="1"/>
    <xf numFmtId="14" fontId="4" fillId="0" borderId="24" xfId="0" applyNumberFormat="1" applyFont="1" applyBorder="1"/>
    <xf numFmtId="0" fontId="4" fillId="0" borderId="27" xfId="0" applyFont="1" applyBorder="1"/>
    <xf numFmtId="14" fontId="4" fillId="0" borderId="27" xfId="0" applyNumberFormat="1" applyFont="1" applyBorder="1"/>
    <xf numFmtId="0" fontId="5" fillId="0" borderId="3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3" fontId="7" fillId="0" borderId="24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3" fontId="7" fillId="0" borderId="26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/>
    <xf numFmtId="2" fontId="10" fillId="0" borderId="35" xfId="0" applyNumberFormat="1" applyFont="1" applyFill="1" applyBorder="1" applyAlignment="1">
      <alignment horizontal="center"/>
    </xf>
    <xf numFmtId="2" fontId="9" fillId="0" borderId="0" xfId="0" applyNumberFormat="1" applyFont="1"/>
    <xf numFmtId="2" fontId="9" fillId="2" borderId="0" xfId="0" applyNumberFormat="1" applyFont="1" applyFill="1"/>
    <xf numFmtId="2" fontId="9" fillId="4" borderId="0" xfId="0" applyNumberFormat="1" applyFont="1" applyFill="1"/>
    <xf numFmtId="2" fontId="9" fillId="3" borderId="0" xfId="0" applyNumberFormat="1" applyFont="1" applyFill="1"/>
    <xf numFmtId="0" fontId="1" fillId="0" borderId="0" xfId="0" applyFont="1" applyAlignment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0339/ODOT/01_D11%20Pritchard%20Ave_Lisbon/116200/400-Engineering/Structures/SFN_1560876/EngData/08_Quantities/COL-PRITC-00.180_EstimatedQty_Stag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EST"/>
      <sheetName val="QTY CALCS"/>
      <sheetName val="ESTIMATOR EXPORT"/>
      <sheetName val="AUTOTABLE"/>
      <sheetName val="Study Comparison"/>
      <sheetName val="Study Comparison 2"/>
    </sheetNames>
    <sheetDataSet>
      <sheetData sheetId="0">
        <row r="38">
          <cell r="B38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136B-A3C0-4284-90A1-D5F3047DC1C9}">
  <dimension ref="B1:J14"/>
  <sheetViews>
    <sheetView workbookViewId="0">
      <selection activeCell="T19" sqref="T19"/>
    </sheetView>
  </sheetViews>
  <sheetFormatPr defaultRowHeight="14.25" x14ac:dyDescent="0.2"/>
  <cols>
    <col min="1" max="1" width="9" style="1"/>
    <col min="2" max="2" width="20.75" style="1" customWidth="1"/>
    <col min="3" max="3" width="16.25" style="1" customWidth="1"/>
    <col min="4" max="4" width="18.25" style="1" customWidth="1"/>
    <col min="5" max="5" width="18.875" style="1" hidden="1" customWidth="1"/>
    <col min="6" max="6" width="16.25" style="1" hidden="1" customWidth="1"/>
    <col min="7" max="7" width="17" style="1" hidden="1" customWidth="1"/>
    <col min="8" max="8" width="15.625" style="1" hidden="1" customWidth="1"/>
    <col min="9" max="9" width="15.25" style="1" hidden="1" customWidth="1"/>
    <col min="10" max="10" width="14.375" style="1" hidden="1" customWidth="1"/>
    <col min="11" max="16384" width="9" style="1"/>
  </cols>
  <sheetData>
    <row r="1" spans="2:10" ht="15" thickBot="1" x14ac:dyDescent="0.25"/>
    <row r="2" spans="2:10" ht="15" hidden="1" thickBot="1" x14ac:dyDescent="0.25"/>
    <row r="3" spans="2:10" ht="39" customHeight="1" thickBot="1" x14ac:dyDescent="0.25">
      <c r="B3" s="78" t="s">
        <v>0</v>
      </c>
      <c r="C3" s="79"/>
      <c r="D3" s="80"/>
      <c r="E3" s="18"/>
      <c r="F3" s="18"/>
      <c r="G3" s="18"/>
      <c r="H3" s="18"/>
      <c r="I3" s="18"/>
      <c r="J3" s="19"/>
    </row>
    <row r="4" spans="2:10" ht="72" customHeight="1" thickBot="1" x14ac:dyDescent="0.25">
      <c r="B4" s="5" t="s">
        <v>1</v>
      </c>
      <c r="C4" s="6" t="s">
        <v>2</v>
      </c>
      <c r="D4" s="7" t="s">
        <v>3</v>
      </c>
      <c r="E4" s="20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7" t="s">
        <v>9</v>
      </c>
    </row>
    <row r="5" spans="2:10" ht="15.75" customHeight="1" x14ac:dyDescent="0.2">
      <c r="B5" s="8">
        <v>1</v>
      </c>
      <c r="C5" s="14">
        <v>10405.07</v>
      </c>
      <c r="D5" s="11">
        <v>7.47</v>
      </c>
      <c r="E5" s="21">
        <v>728.54</v>
      </c>
      <c r="F5" s="3">
        <v>714.25</v>
      </c>
      <c r="G5" s="4">
        <v>714.25</v>
      </c>
      <c r="H5" s="3">
        <f>E5-F5</f>
        <v>14.289999999999964</v>
      </c>
      <c r="I5" s="4">
        <v>10</v>
      </c>
      <c r="J5" s="11" t="s">
        <v>10</v>
      </c>
    </row>
    <row r="6" spans="2:10" ht="15.75" x14ac:dyDescent="0.2">
      <c r="B6" s="9">
        <v>2</v>
      </c>
      <c r="C6" s="14">
        <v>10398.620000000001</v>
      </c>
      <c r="D6" s="11">
        <v>6.25</v>
      </c>
      <c r="E6" s="21">
        <v>728.54</v>
      </c>
      <c r="F6" s="3">
        <v>714.25</v>
      </c>
      <c r="G6" s="4">
        <v>714.25</v>
      </c>
      <c r="H6" s="3">
        <f t="shared" ref="H6:H13" si="0">E6-F6</f>
        <v>14.289999999999964</v>
      </c>
      <c r="I6" s="4">
        <v>10</v>
      </c>
      <c r="J6" s="12" t="s">
        <v>10</v>
      </c>
    </row>
    <row r="7" spans="2:10" ht="15.75" x14ac:dyDescent="0.2">
      <c r="B7" s="9">
        <v>3</v>
      </c>
      <c r="C7" s="14">
        <v>10411.57</v>
      </c>
      <c r="D7" s="11">
        <v>7.52</v>
      </c>
      <c r="E7" s="21">
        <v>728.54</v>
      </c>
      <c r="F7" s="3">
        <v>714.25</v>
      </c>
      <c r="G7" s="4">
        <v>714.25</v>
      </c>
      <c r="H7" s="3">
        <f t="shared" si="0"/>
        <v>14.289999999999964</v>
      </c>
      <c r="I7" s="4">
        <v>10</v>
      </c>
      <c r="J7" s="12" t="s">
        <v>10</v>
      </c>
    </row>
    <row r="8" spans="2:10" ht="15.75" x14ac:dyDescent="0.2">
      <c r="B8" s="9">
        <v>4</v>
      </c>
      <c r="C8" s="14">
        <v>10418.07</v>
      </c>
      <c r="D8" s="11">
        <v>7.57</v>
      </c>
      <c r="E8" s="21">
        <v>728.54</v>
      </c>
      <c r="F8" s="3">
        <v>714.25</v>
      </c>
      <c r="G8" s="4">
        <v>714.25</v>
      </c>
      <c r="H8" s="3">
        <f t="shared" si="0"/>
        <v>14.289999999999964</v>
      </c>
      <c r="I8" s="4">
        <v>10</v>
      </c>
      <c r="J8" s="12" t="s">
        <v>10</v>
      </c>
    </row>
    <row r="9" spans="2:10" ht="15.75" x14ac:dyDescent="0.2">
      <c r="B9" s="9">
        <v>5</v>
      </c>
      <c r="C9" s="14">
        <v>10424.57</v>
      </c>
      <c r="D9" s="11">
        <v>7.63</v>
      </c>
      <c r="E9" s="21">
        <v>728.54</v>
      </c>
      <c r="F9" s="3">
        <v>714.25</v>
      </c>
      <c r="G9" s="4">
        <v>714.25</v>
      </c>
      <c r="H9" s="3">
        <f t="shared" si="0"/>
        <v>14.289999999999964</v>
      </c>
      <c r="I9" s="4">
        <v>10</v>
      </c>
      <c r="J9" s="12" t="s">
        <v>10</v>
      </c>
    </row>
    <row r="10" spans="2:10" ht="15.75" x14ac:dyDescent="0.2">
      <c r="B10" s="9">
        <v>6</v>
      </c>
      <c r="C10" s="14">
        <v>10431.07</v>
      </c>
      <c r="D10" s="11">
        <v>7.68</v>
      </c>
      <c r="E10" s="21">
        <v>728.54</v>
      </c>
      <c r="F10" s="3">
        <v>714.25</v>
      </c>
      <c r="G10" s="4">
        <v>714.25</v>
      </c>
      <c r="H10" s="3">
        <f t="shared" si="0"/>
        <v>14.289999999999964</v>
      </c>
      <c r="I10" s="4">
        <v>10</v>
      </c>
      <c r="J10" s="12" t="s">
        <v>10</v>
      </c>
    </row>
    <row r="11" spans="2:10" ht="15.75" x14ac:dyDescent="0.2">
      <c r="B11" s="9">
        <v>7</v>
      </c>
      <c r="C11" s="14">
        <v>10437.57</v>
      </c>
      <c r="D11" s="11">
        <v>7.73</v>
      </c>
      <c r="E11" s="21">
        <v>728.54</v>
      </c>
      <c r="F11" s="3">
        <v>714.25</v>
      </c>
      <c r="G11" s="4">
        <v>714.25</v>
      </c>
      <c r="H11" s="3">
        <f t="shared" si="0"/>
        <v>14.289999999999964</v>
      </c>
      <c r="I11" s="4">
        <v>10</v>
      </c>
      <c r="J11" s="12" t="s">
        <v>10</v>
      </c>
    </row>
    <row r="12" spans="2:10" ht="15.75" x14ac:dyDescent="0.2">
      <c r="B12" s="9">
        <v>8</v>
      </c>
      <c r="C12" s="14">
        <v>10440.89</v>
      </c>
      <c r="D12" s="11">
        <v>8.84</v>
      </c>
      <c r="E12" s="21">
        <v>728.54</v>
      </c>
      <c r="F12" s="3">
        <v>714.25</v>
      </c>
      <c r="G12" s="4">
        <v>714.25</v>
      </c>
      <c r="H12" s="3">
        <f t="shared" si="0"/>
        <v>14.289999999999964</v>
      </c>
      <c r="I12" s="4">
        <v>10</v>
      </c>
      <c r="J12" s="12" t="s">
        <v>10</v>
      </c>
    </row>
    <row r="13" spans="2:10" ht="16.5" thickBot="1" x14ac:dyDescent="0.25">
      <c r="B13" s="10">
        <v>9</v>
      </c>
      <c r="C13" s="15">
        <v>10440.870000000001</v>
      </c>
      <c r="D13" s="23">
        <v>11.97</v>
      </c>
      <c r="E13" s="22">
        <v>728.54</v>
      </c>
      <c r="F13" s="17">
        <v>714.25</v>
      </c>
      <c r="G13" s="16">
        <v>714.25</v>
      </c>
      <c r="H13" s="17">
        <f t="shared" si="0"/>
        <v>14.289999999999964</v>
      </c>
      <c r="I13" s="16">
        <v>10</v>
      </c>
      <c r="J13" s="13" t="s">
        <v>10</v>
      </c>
    </row>
    <row r="14" spans="2:10" x14ac:dyDescent="0.2">
      <c r="B14" s="2"/>
    </row>
  </sheetData>
  <mergeCells count="1">
    <mergeCell ref="B3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4E4F-5EDD-429E-9A8F-CAC92B689389}">
  <sheetPr>
    <pageSetUpPr fitToPage="1"/>
  </sheetPr>
  <dimension ref="B1:P25"/>
  <sheetViews>
    <sheetView tabSelected="1" workbookViewId="0">
      <selection activeCell="B2" sqref="B2:I25"/>
    </sheetView>
  </sheetViews>
  <sheetFormatPr defaultRowHeight="14.25" x14ac:dyDescent="0.2"/>
  <cols>
    <col min="2" max="2" width="8" customWidth="1"/>
    <col min="3" max="3" width="5.25" customWidth="1"/>
    <col min="4" max="4" width="14.125" customWidth="1"/>
    <col min="5" max="5" width="11.25" customWidth="1"/>
    <col min="6" max="6" width="16.75" customWidth="1"/>
    <col min="7" max="7" width="14.125" customWidth="1"/>
    <col min="8" max="8" width="13.625" customWidth="1"/>
    <col min="9" max="9" width="21.875" customWidth="1"/>
    <col min="10" max="10" width="11.25" customWidth="1"/>
    <col min="11" max="12" width="12.625" customWidth="1"/>
  </cols>
  <sheetData>
    <row r="1" spans="2:16" ht="15" thickBot="1" x14ac:dyDescent="0.25"/>
    <row r="2" spans="2:16" x14ac:dyDescent="0.2">
      <c r="B2" s="86" t="s">
        <v>11</v>
      </c>
      <c r="C2" s="87"/>
      <c r="D2" s="87"/>
      <c r="E2" s="87"/>
      <c r="F2" s="87"/>
      <c r="G2" s="87"/>
      <c r="H2" s="87"/>
      <c r="I2" s="88"/>
      <c r="J2" s="77"/>
      <c r="K2" s="77"/>
      <c r="L2" s="77"/>
    </row>
    <row r="3" spans="2:16" ht="15" thickBot="1" x14ac:dyDescent="0.25">
      <c r="B3" s="89"/>
      <c r="C3" s="90"/>
      <c r="D3" s="90"/>
      <c r="E3" s="90"/>
      <c r="F3" s="90"/>
      <c r="G3" s="90"/>
      <c r="H3" s="90"/>
      <c r="I3" s="91"/>
    </row>
    <row r="4" spans="2:16" ht="71.25" customHeight="1" thickBot="1" x14ac:dyDescent="0.25">
      <c r="B4" s="81" t="s">
        <v>12</v>
      </c>
      <c r="C4" s="82"/>
      <c r="D4" s="6" t="s">
        <v>13</v>
      </c>
      <c r="E4" s="68" t="s">
        <v>14</v>
      </c>
      <c r="F4" s="6" t="s">
        <v>15</v>
      </c>
      <c r="G4" s="6" t="s">
        <v>16</v>
      </c>
      <c r="H4" s="6" t="s">
        <v>17</v>
      </c>
      <c r="I4" s="7" t="s">
        <v>38</v>
      </c>
      <c r="J4" s="69" t="s">
        <v>110</v>
      </c>
      <c r="K4" s="70" t="s">
        <v>111</v>
      </c>
      <c r="L4" s="71"/>
      <c r="M4" s="71"/>
      <c r="N4" s="71"/>
      <c r="O4" s="71"/>
      <c r="P4" s="71"/>
    </row>
    <row r="5" spans="2:16" ht="15.75" customHeight="1" x14ac:dyDescent="0.25">
      <c r="B5" s="83" t="s">
        <v>36</v>
      </c>
      <c r="C5" s="35">
        <v>1</v>
      </c>
      <c r="D5" s="24">
        <v>2292.23</v>
      </c>
      <c r="E5" s="25" t="s">
        <v>18</v>
      </c>
      <c r="F5" s="26">
        <v>10</v>
      </c>
      <c r="G5" s="25" t="s">
        <v>19</v>
      </c>
      <c r="H5" s="25" t="s">
        <v>107</v>
      </c>
      <c r="I5" s="27">
        <v>698.61</v>
      </c>
      <c r="J5" s="72">
        <v>714.25</v>
      </c>
      <c r="K5" s="73">
        <v>703</v>
      </c>
      <c r="L5" s="73">
        <f>J5-K5</f>
        <v>11.25</v>
      </c>
      <c r="M5" s="74">
        <f>L5+F5</f>
        <v>21.25</v>
      </c>
      <c r="N5" s="71" t="s">
        <v>107</v>
      </c>
      <c r="O5" s="71"/>
      <c r="P5" s="73">
        <f>M5+1.75</f>
        <v>23</v>
      </c>
    </row>
    <row r="6" spans="2:16" ht="15.75" customHeight="1" x14ac:dyDescent="0.25">
      <c r="B6" s="83"/>
      <c r="C6" s="36">
        <v>2</v>
      </c>
      <c r="D6" s="28">
        <v>2287.64</v>
      </c>
      <c r="E6" s="29" t="s">
        <v>20</v>
      </c>
      <c r="F6" s="30">
        <v>10</v>
      </c>
      <c r="G6" s="29" t="s">
        <v>19</v>
      </c>
      <c r="H6" s="32" t="s">
        <v>107</v>
      </c>
      <c r="I6" s="34">
        <v>698.61</v>
      </c>
      <c r="J6" s="72">
        <v>714.25</v>
      </c>
      <c r="K6" s="73">
        <v>703</v>
      </c>
      <c r="L6" s="73">
        <f t="shared" ref="L6:L25" si="0">J6-K6</f>
        <v>11.25</v>
      </c>
      <c r="M6" s="74">
        <f t="shared" ref="M6:M25" si="1">L6+F6</f>
        <v>21.25</v>
      </c>
      <c r="N6" s="71"/>
      <c r="O6" s="71"/>
      <c r="P6" s="73">
        <f t="shared" ref="P6:P25" si="2">M6+1.75</f>
        <v>23</v>
      </c>
    </row>
    <row r="7" spans="2:16" ht="15.75" x14ac:dyDescent="0.25">
      <c r="B7" s="83"/>
      <c r="C7" s="36">
        <v>3</v>
      </c>
      <c r="D7" s="28">
        <v>2287.91</v>
      </c>
      <c r="E7" s="29" t="s">
        <v>21</v>
      </c>
      <c r="F7" s="30">
        <v>16</v>
      </c>
      <c r="G7" s="29" t="s">
        <v>93</v>
      </c>
      <c r="H7" s="32" t="s">
        <v>108</v>
      </c>
      <c r="I7" s="34">
        <v>698.61</v>
      </c>
      <c r="J7" s="72">
        <v>714.25</v>
      </c>
      <c r="K7" s="73">
        <v>703</v>
      </c>
      <c r="L7" s="73">
        <f t="shared" si="0"/>
        <v>11.25</v>
      </c>
      <c r="M7" s="75">
        <f t="shared" si="1"/>
        <v>27.25</v>
      </c>
      <c r="N7" s="71" t="s">
        <v>108</v>
      </c>
      <c r="O7" s="71"/>
      <c r="P7" s="73">
        <f t="shared" si="2"/>
        <v>29</v>
      </c>
    </row>
    <row r="8" spans="2:16" ht="15.75" x14ac:dyDescent="0.25">
      <c r="B8" s="83"/>
      <c r="C8" s="36">
        <v>4</v>
      </c>
      <c r="D8" s="28">
        <v>2289.29</v>
      </c>
      <c r="E8" s="29" t="s">
        <v>95</v>
      </c>
      <c r="F8" s="30">
        <v>16</v>
      </c>
      <c r="G8" s="29" t="s">
        <v>93</v>
      </c>
      <c r="H8" s="32" t="s">
        <v>108</v>
      </c>
      <c r="I8" s="34">
        <v>698.61</v>
      </c>
      <c r="J8" s="72">
        <v>714.25</v>
      </c>
      <c r="K8" s="73">
        <v>703</v>
      </c>
      <c r="L8" s="73">
        <f t="shared" si="0"/>
        <v>11.25</v>
      </c>
      <c r="M8" s="75">
        <f t="shared" si="1"/>
        <v>27.25</v>
      </c>
      <c r="N8" s="71"/>
      <c r="O8" s="71"/>
      <c r="P8" s="73">
        <f t="shared" si="2"/>
        <v>29</v>
      </c>
    </row>
    <row r="9" spans="2:16" ht="15.75" x14ac:dyDescent="0.25">
      <c r="B9" s="83"/>
      <c r="C9" s="36">
        <v>5</v>
      </c>
      <c r="D9" s="28">
        <v>2290.6799999999998</v>
      </c>
      <c r="E9" s="29" t="s">
        <v>22</v>
      </c>
      <c r="F9" s="30">
        <v>16</v>
      </c>
      <c r="G9" s="29" t="s">
        <v>93</v>
      </c>
      <c r="H9" s="32" t="s">
        <v>108</v>
      </c>
      <c r="I9" s="34">
        <v>698.61</v>
      </c>
      <c r="J9" s="72">
        <v>714.25</v>
      </c>
      <c r="K9" s="73">
        <v>703</v>
      </c>
      <c r="L9" s="73">
        <f t="shared" si="0"/>
        <v>11.25</v>
      </c>
      <c r="M9" s="75">
        <f t="shared" si="1"/>
        <v>27.25</v>
      </c>
      <c r="N9" s="71"/>
      <c r="O9" s="71"/>
      <c r="P9" s="73">
        <f t="shared" si="2"/>
        <v>29</v>
      </c>
    </row>
    <row r="10" spans="2:16" ht="15.75" x14ac:dyDescent="0.25">
      <c r="B10" s="83"/>
      <c r="C10" s="36">
        <v>6</v>
      </c>
      <c r="D10" s="28">
        <v>2292.0700000000002</v>
      </c>
      <c r="E10" s="29" t="s">
        <v>96</v>
      </c>
      <c r="F10" s="30">
        <v>16</v>
      </c>
      <c r="G10" s="29" t="s">
        <v>93</v>
      </c>
      <c r="H10" s="32" t="s">
        <v>108</v>
      </c>
      <c r="I10" s="34">
        <v>698.61</v>
      </c>
      <c r="J10" s="72">
        <v>714.25</v>
      </c>
      <c r="K10" s="73">
        <v>703</v>
      </c>
      <c r="L10" s="73">
        <f t="shared" si="0"/>
        <v>11.25</v>
      </c>
      <c r="M10" s="75">
        <f t="shared" si="1"/>
        <v>27.25</v>
      </c>
      <c r="N10" s="71"/>
      <c r="O10" s="71"/>
      <c r="P10" s="73">
        <f t="shared" si="2"/>
        <v>29</v>
      </c>
    </row>
    <row r="11" spans="2:16" ht="15.75" x14ac:dyDescent="0.25">
      <c r="B11" s="83"/>
      <c r="C11" s="37">
        <v>7</v>
      </c>
      <c r="D11" s="28">
        <v>2293.4699999999998</v>
      </c>
      <c r="E11" s="29" t="s">
        <v>23</v>
      </c>
      <c r="F11" s="30">
        <v>16</v>
      </c>
      <c r="G11" s="29" t="s">
        <v>93</v>
      </c>
      <c r="H11" s="32" t="s">
        <v>108</v>
      </c>
      <c r="I11" s="34">
        <v>698.61</v>
      </c>
      <c r="J11" s="72">
        <v>714.25</v>
      </c>
      <c r="K11" s="73">
        <v>703</v>
      </c>
      <c r="L11" s="73">
        <f t="shared" si="0"/>
        <v>11.25</v>
      </c>
      <c r="M11" s="75">
        <f t="shared" si="1"/>
        <v>27.25</v>
      </c>
      <c r="N11" s="71"/>
      <c r="O11" s="71"/>
      <c r="P11" s="73">
        <f t="shared" si="2"/>
        <v>29</v>
      </c>
    </row>
    <row r="12" spans="2:16" ht="15.75" x14ac:dyDescent="0.25">
      <c r="B12" s="83"/>
      <c r="C12" s="37">
        <v>8</v>
      </c>
      <c r="D12" s="28">
        <v>2296.33</v>
      </c>
      <c r="E12" s="29" t="s">
        <v>25</v>
      </c>
      <c r="F12" s="30">
        <v>10</v>
      </c>
      <c r="G12" s="29" t="s">
        <v>24</v>
      </c>
      <c r="H12" s="32" t="s">
        <v>107</v>
      </c>
      <c r="I12" s="34">
        <v>698.61</v>
      </c>
      <c r="J12" s="72">
        <v>714.25</v>
      </c>
      <c r="K12" s="73">
        <v>703</v>
      </c>
      <c r="L12" s="73">
        <f t="shared" si="0"/>
        <v>11.25</v>
      </c>
      <c r="M12" s="74">
        <f t="shared" si="1"/>
        <v>21.25</v>
      </c>
      <c r="N12" s="71"/>
      <c r="O12" s="71"/>
      <c r="P12" s="73">
        <f t="shared" si="2"/>
        <v>23</v>
      </c>
    </row>
    <row r="13" spans="2:16" ht="15.75" x14ac:dyDescent="0.25">
      <c r="B13" s="83"/>
      <c r="C13" s="38">
        <v>9</v>
      </c>
      <c r="D13" s="28">
        <v>2297.7199999999998</v>
      </c>
      <c r="E13" s="29" t="s">
        <v>26</v>
      </c>
      <c r="F13" s="30">
        <v>10</v>
      </c>
      <c r="G13" s="29" t="s">
        <v>24</v>
      </c>
      <c r="H13" s="32" t="s">
        <v>107</v>
      </c>
      <c r="I13" s="34">
        <v>698.61</v>
      </c>
      <c r="J13" s="72">
        <v>714.25</v>
      </c>
      <c r="K13" s="73">
        <v>703</v>
      </c>
      <c r="L13" s="73">
        <f t="shared" si="0"/>
        <v>11.25</v>
      </c>
      <c r="M13" s="74">
        <f t="shared" si="1"/>
        <v>21.25</v>
      </c>
      <c r="N13" s="71"/>
      <c r="O13" s="71"/>
      <c r="P13" s="73">
        <f t="shared" si="2"/>
        <v>23</v>
      </c>
    </row>
    <row r="14" spans="2:16" ht="15.75" x14ac:dyDescent="0.25">
      <c r="B14" s="83"/>
      <c r="C14" s="38">
        <v>10</v>
      </c>
      <c r="D14" s="28">
        <v>2299.12</v>
      </c>
      <c r="E14" s="29" t="s">
        <v>97</v>
      </c>
      <c r="F14" s="30">
        <v>10</v>
      </c>
      <c r="G14" s="29" t="s">
        <v>24</v>
      </c>
      <c r="H14" s="32" t="s">
        <v>107</v>
      </c>
      <c r="I14" s="34">
        <v>698.61</v>
      </c>
      <c r="J14" s="72">
        <v>714.25</v>
      </c>
      <c r="K14" s="73">
        <v>703</v>
      </c>
      <c r="L14" s="73">
        <f t="shared" si="0"/>
        <v>11.25</v>
      </c>
      <c r="M14" s="74">
        <f t="shared" si="1"/>
        <v>21.25</v>
      </c>
      <c r="N14" s="71"/>
      <c r="O14" s="71"/>
      <c r="P14" s="73">
        <f t="shared" si="2"/>
        <v>23</v>
      </c>
    </row>
    <row r="15" spans="2:16" ht="16.5" thickBot="1" x14ac:dyDescent="0.3">
      <c r="B15" s="84"/>
      <c r="C15" s="39">
        <v>11</v>
      </c>
      <c r="D15" s="43">
        <v>2300.5100000000002</v>
      </c>
      <c r="E15" s="44" t="s">
        <v>27</v>
      </c>
      <c r="F15" s="45">
        <v>10</v>
      </c>
      <c r="G15" s="44" t="s">
        <v>24</v>
      </c>
      <c r="H15" s="44" t="str">
        <f>H13</f>
        <v>DS501</v>
      </c>
      <c r="I15" s="46">
        <v>698.61</v>
      </c>
      <c r="J15" s="72">
        <v>714.25</v>
      </c>
      <c r="K15" s="73">
        <v>703</v>
      </c>
      <c r="L15" s="73">
        <f t="shared" si="0"/>
        <v>11.25</v>
      </c>
      <c r="M15" s="74">
        <f t="shared" si="1"/>
        <v>21.25</v>
      </c>
      <c r="N15" s="71"/>
      <c r="O15" s="71"/>
      <c r="P15" s="73">
        <f t="shared" si="2"/>
        <v>23</v>
      </c>
    </row>
    <row r="16" spans="2:16" ht="15.75" customHeight="1" x14ac:dyDescent="0.25">
      <c r="B16" s="85" t="s">
        <v>37</v>
      </c>
      <c r="C16" s="35">
        <v>12</v>
      </c>
      <c r="D16" s="24">
        <v>2262.35</v>
      </c>
      <c r="E16" s="25" t="s">
        <v>28</v>
      </c>
      <c r="F16" s="26">
        <v>10</v>
      </c>
      <c r="G16" s="25" t="s">
        <v>94</v>
      </c>
      <c r="H16" s="25" t="s">
        <v>109</v>
      </c>
      <c r="I16" s="27">
        <v>698.61</v>
      </c>
      <c r="J16" s="72">
        <v>714.25</v>
      </c>
      <c r="K16" s="73">
        <v>708</v>
      </c>
      <c r="L16" s="73">
        <f t="shared" si="0"/>
        <v>6.25</v>
      </c>
      <c r="M16" s="76">
        <f t="shared" si="1"/>
        <v>16.25</v>
      </c>
      <c r="N16" s="71" t="s">
        <v>109</v>
      </c>
      <c r="O16" s="71"/>
      <c r="P16" s="73">
        <f t="shared" si="2"/>
        <v>18</v>
      </c>
    </row>
    <row r="17" spans="2:16" ht="15.75" customHeight="1" x14ac:dyDescent="0.25">
      <c r="B17" s="83"/>
      <c r="C17" s="36">
        <v>13</v>
      </c>
      <c r="D17" s="28">
        <v>2263.87</v>
      </c>
      <c r="E17" s="29" t="s">
        <v>29</v>
      </c>
      <c r="F17" s="30">
        <v>10</v>
      </c>
      <c r="G17" s="29" t="s">
        <v>94</v>
      </c>
      <c r="H17" s="32" t="s">
        <v>109</v>
      </c>
      <c r="I17" s="34">
        <v>698.61</v>
      </c>
      <c r="J17" s="72">
        <v>714.25</v>
      </c>
      <c r="K17" s="73">
        <v>708</v>
      </c>
      <c r="L17" s="73">
        <f t="shared" si="0"/>
        <v>6.25</v>
      </c>
      <c r="M17" s="76">
        <f t="shared" si="1"/>
        <v>16.25</v>
      </c>
      <c r="N17" s="71"/>
      <c r="O17" s="71"/>
      <c r="P17" s="73">
        <f t="shared" si="2"/>
        <v>18</v>
      </c>
    </row>
    <row r="18" spans="2:16" ht="15.75" x14ac:dyDescent="0.25">
      <c r="B18" s="83"/>
      <c r="C18" s="36">
        <v>14</v>
      </c>
      <c r="D18" s="28">
        <v>2265.61</v>
      </c>
      <c r="E18" s="29" t="s">
        <v>98</v>
      </c>
      <c r="F18" s="30">
        <v>10</v>
      </c>
      <c r="G18" s="29" t="s">
        <v>94</v>
      </c>
      <c r="H18" s="32" t="s">
        <v>109</v>
      </c>
      <c r="I18" s="34">
        <v>698.61</v>
      </c>
      <c r="J18" s="72">
        <v>714.25</v>
      </c>
      <c r="K18" s="73">
        <v>708</v>
      </c>
      <c r="L18" s="73">
        <f t="shared" si="0"/>
        <v>6.25</v>
      </c>
      <c r="M18" s="76">
        <f t="shared" si="1"/>
        <v>16.25</v>
      </c>
      <c r="N18" s="71"/>
      <c r="O18" s="71"/>
      <c r="P18" s="73">
        <f t="shared" si="2"/>
        <v>18</v>
      </c>
    </row>
    <row r="19" spans="2:16" ht="15.75" x14ac:dyDescent="0.25">
      <c r="B19" s="83"/>
      <c r="C19" s="36">
        <v>15</v>
      </c>
      <c r="D19" s="28">
        <v>2267.63</v>
      </c>
      <c r="E19" s="29" t="s">
        <v>30</v>
      </c>
      <c r="F19" s="30">
        <v>10</v>
      </c>
      <c r="G19" s="29" t="s">
        <v>94</v>
      </c>
      <c r="H19" s="32" t="s">
        <v>109</v>
      </c>
      <c r="I19" s="34">
        <v>698.61</v>
      </c>
      <c r="J19" s="72">
        <v>714.25</v>
      </c>
      <c r="K19" s="73">
        <v>708</v>
      </c>
      <c r="L19" s="73">
        <f t="shared" si="0"/>
        <v>6.25</v>
      </c>
      <c r="M19" s="76">
        <f t="shared" si="1"/>
        <v>16.25</v>
      </c>
      <c r="N19" s="71"/>
      <c r="O19" s="71"/>
      <c r="P19" s="73">
        <f t="shared" si="2"/>
        <v>18</v>
      </c>
    </row>
    <row r="20" spans="2:16" ht="15.75" x14ac:dyDescent="0.25">
      <c r="B20" s="83"/>
      <c r="C20" s="36">
        <v>16</v>
      </c>
      <c r="D20" s="28">
        <v>2269.5100000000002</v>
      </c>
      <c r="E20" s="29" t="s">
        <v>31</v>
      </c>
      <c r="F20" s="30">
        <v>10</v>
      </c>
      <c r="G20" s="29" t="s">
        <v>94</v>
      </c>
      <c r="H20" s="32" t="s">
        <v>109</v>
      </c>
      <c r="I20" s="34">
        <v>698.61</v>
      </c>
      <c r="J20" s="72">
        <v>714.25</v>
      </c>
      <c r="K20" s="73">
        <v>708</v>
      </c>
      <c r="L20" s="73">
        <f t="shared" si="0"/>
        <v>6.25</v>
      </c>
      <c r="M20" s="76">
        <f t="shared" si="1"/>
        <v>16.25</v>
      </c>
      <c r="N20" s="71"/>
      <c r="O20" s="71"/>
      <c r="P20" s="73">
        <f t="shared" si="2"/>
        <v>18</v>
      </c>
    </row>
    <row r="21" spans="2:16" ht="15.75" x14ac:dyDescent="0.25">
      <c r="B21" s="83"/>
      <c r="C21" s="36">
        <v>17</v>
      </c>
      <c r="D21" s="28">
        <v>2270.2800000000002</v>
      </c>
      <c r="E21" s="29" t="s">
        <v>99</v>
      </c>
      <c r="F21" s="30">
        <v>10</v>
      </c>
      <c r="G21" s="29" t="s">
        <v>94</v>
      </c>
      <c r="H21" s="32" t="s">
        <v>109</v>
      </c>
      <c r="I21" s="34">
        <v>698.61</v>
      </c>
      <c r="J21" s="72">
        <v>714.25</v>
      </c>
      <c r="K21" s="73">
        <v>708</v>
      </c>
      <c r="L21" s="73">
        <f t="shared" si="0"/>
        <v>6.25</v>
      </c>
      <c r="M21" s="76">
        <f t="shared" si="1"/>
        <v>16.25</v>
      </c>
      <c r="N21" s="71"/>
      <c r="O21" s="71"/>
      <c r="P21" s="73">
        <f t="shared" si="2"/>
        <v>18</v>
      </c>
    </row>
    <row r="22" spans="2:16" ht="15.75" x14ac:dyDescent="0.25">
      <c r="B22" s="83"/>
      <c r="C22" s="37">
        <v>18</v>
      </c>
      <c r="D22" s="28">
        <v>2271.1799999999998</v>
      </c>
      <c r="E22" s="29" t="s">
        <v>32</v>
      </c>
      <c r="F22" s="30">
        <v>10</v>
      </c>
      <c r="G22" s="29" t="s">
        <v>94</v>
      </c>
      <c r="H22" s="32" t="s">
        <v>109</v>
      </c>
      <c r="I22" s="34">
        <v>698.61</v>
      </c>
      <c r="J22" s="72">
        <v>714.25</v>
      </c>
      <c r="K22" s="73">
        <v>708</v>
      </c>
      <c r="L22" s="73">
        <f t="shared" si="0"/>
        <v>6.25</v>
      </c>
      <c r="M22" s="76">
        <f t="shared" si="1"/>
        <v>16.25</v>
      </c>
      <c r="N22" s="71"/>
      <c r="O22" s="71"/>
      <c r="P22" s="73">
        <f t="shared" si="2"/>
        <v>18</v>
      </c>
    </row>
    <row r="23" spans="2:16" ht="15.75" x14ac:dyDescent="0.25">
      <c r="B23" s="83"/>
      <c r="C23" s="37">
        <v>19</v>
      </c>
      <c r="D23" s="28">
        <v>2272.2399999999998</v>
      </c>
      <c r="E23" s="29" t="s">
        <v>33</v>
      </c>
      <c r="F23" s="30">
        <v>10</v>
      </c>
      <c r="G23" s="29" t="s">
        <v>94</v>
      </c>
      <c r="H23" s="32" t="s">
        <v>109</v>
      </c>
      <c r="I23" s="34">
        <v>698.61</v>
      </c>
      <c r="J23" s="72">
        <v>714.25</v>
      </c>
      <c r="K23" s="73">
        <v>708</v>
      </c>
      <c r="L23" s="73">
        <f t="shared" si="0"/>
        <v>6.25</v>
      </c>
      <c r="M23" s="76">
        <f t="shared" si="1"/>
        <v>16.25</v>
      </c>
      <c r="N23" s="71"/>
      <c r="O23" s="71"/>
      <c r="P23" s="73">
        <f t="shared" si="2"/>
        <v>18</v>
      </c>
    </row>
    <row r="24" spans="2:16" ht="15.75" x14ac:dyDescent="0.25">
      <c r="B24" s="83"/>
      <c r="C24" s="38">
        <v>20</v>
      </c>
      <c r="D24" s="31">
        <v>2273.5300000000002</v>
      </c>
      <c r="E24" s="32" t="s">
        <v>34</v>
      </c>
      <c r="F24" s="33">
        <v>10</v>
      </c>
      <c r="G24" s="29" t="s">
        <v>94</v>
      </c>
      <c r="H24" s="32" t="s">
        <v>109</v>
      </c>
      <c r="I24" s="34">
        <v>698.61</v>
      </c>
      <c r="J24" s="72">
        <v>714.25</v>
      </c>
      <c r="K24" s="73">
        <v>708</v>
      </c>
      <c r="L24" s="73">
        <f t="shared" si="0"/>
        <v>6.25</v>
      </c>
      <c r="M24" s="76">
        <f t="shared" si="1"/>
        <v>16.25</v>
      </c>
      <c r="N24" s="71"/>
      <c r="O24" s="71"/>
      <c r="P24" s="73">
        <f t="shared" si="2"/>
        <v>18</v>
      </c>
    </row>
    <row r="25" spans="2:16" ht="16.5" thickBot="1" x14ac:dyDescent="0.3">
      <c r="B25" s="84"/>
      <c r="C25" s="39">
        <v>21</v>
      </c>
      <c r="D25" s="40">
        <v>2274.46</v>
      </c>
      <c r="E25" s="41" t="s">
        <v>35</v>
      </c>
      <c r="F25" s="42">
        <v>10</v>
      </c>
      <c r="G25" s="41" t="s">
        <v>94</v>
      </c>
      <c r="H25" s="44" t="s">
        <v>109</v>
      </c>
      <c r="I25" s="46">
        <v>698.61</v>
      </c>
      <c r="J25" s="72">
        <v>714.25</v>
      </c>
      <c r="K25" s="73">
        <v>708</v>
      </c>
      <c r="L25" s="73">
        <f t="shared" si="0"/>
        <v>6.25</v>
      </c>
      <c r="M25" s="76">
        <f t="shared" si="1"/>
        <v>16.25</v>
      </c>
      <c r="N25" s="71"/>
      <c r="O25" s="71"/>
      <c r="P25" s="73">
        <f t="shared" si="2"/>
        <v>18</v>
      </c>
    </row>
  </sheetData>
  <mergeCells count="4">
    <mergeCell ref="B4:C4"/>
    <mergeCell ref="B5:B15"/>
    <mergeCell ref="B16:B25"/>
    <mergeCell ref="B2:I3"/>
  </mergeCells>
  <pageMargins left="0.7" right="0.7" top="0.75" bottom="0.75" header="0.3" footer="0.3"/>
  <pageSetup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BA7E2-78C1-437C-99BE-0013E49A5053}">
  <dimension ref="C3:H42"/>
  <sheetViews>
    <sheetView workbookViewId="0">
      <selection activeCell="E28" sqref="E28"/>
    </sheetView>
  </sheetViews>
  <sheetFormatPr defaultRowHeight="14.25" x14ac:dyDescent="0.2"/>
  <cols>
    <col min="2" max="2" width="11" customWidth="1"/>
    <col min="3" max="3" width="17.5" bestFit="1" customWidth="1"/>
    <col min="4" max="4" width="17.5" customWidth="1"/>
    <col min="5" max="5" width="12.375" customWidth="1"/>
    <col min="6" max="6" width="11.75" customWidth="1"/>
    <col min="7" max="7" width="171" customWidth="1"/>
    <col min="8" max="8" width="13.875" customWidth="1"/>
  </cols>
  <sheetData>
    <row r="3" spans="3:8" x14ac:dyDescent="0.2">
      <c r="C3" s="48" t="s">
        <v>39</v>
      </c>
      <c r="D3" s="48" t="s">
        <v>50</v>
      </c>
      <c r="E3" s="48" t="s">
        <v>40</v>
      </c>
      <c r="F3" s="49"/>
      <c r="G3" s="47"/>
    </row>
    <row r="4" spans="3:8" ht="15" thickBot="1" x14ac:dyDescent="0.25">
      <c r="C4" s="50" t="s">
        <v>41</v>
      </c>
      <c r="D4" s="50" t="s">
        <v>42</v>
      </c>
      <c r="E4" s="50" t="s">
        <v>40</v>
      </c>
      <c r="F4" s="51">
        <v>45560</v>
      </c>
      <c r="G4" s="47"/>
    </row>
    <row r="5" spans="3:8" ht="20.100000000000001" customHeight="1" x14ac:dyDescent="0.2">
      <c r="C5" s="92" t="s">
        <v>43</v>
      </c>
      <c r="D5" s="93"/>
      <c r="E5" s="93"/>
      <c r="F5" s="93"/>
      <c r="G5" s="93"/>
      <c r="H5" s="94"/>
    </row>
    <row r="6" spans="3:8" ht="15" thickBot="1" x14ac:dyDescent="0.25">
      <c r="C6" s="95"/>
      <c r="D6" s="96"/>
      <c r="E6" s="96"/>
      <c r="F6" s="96"/>
      <c r="G6" s="96"/>
      <c r="H6" s="97"/>
    </row>
    <row r="7" spans="3:8" ht="15.75" thickBot="1" x14ac:dyDescent="0.25">
      <c r="C7" s="52" t="s">
        <v>44</v>
      </c>
      <c r="D7" s="53" t="s">
        <v>45</v>
      </c>
      <c r="E7" s="53" t="s">
        <v>46</v>
      </c>
      <c r="F7" s="53" t="s">
        <v>47</v>
      </c>
      <c r="G7" s="53" t="s">
        <v>48</v>
      </c>
      <c r="H7" s="54" t="s">
        <v>49</v>
      </c>
    </row>
    <row r="8" spans="3:8" ht="15" x14ac:dyDescent="0.2">
      <c r="C8" s="55"/>
      <c r="D8" s="56"/>
      <c r="E8" s="56"/>
      <c r="F8" s="56"/>
      <c r="G8" s="57"/>
      <c r="H8" s="58"/>
    </row>
    <row r="9" spans="3:8" ht="15" x14ac:dyDescent="0.2">
      <c r="C9" s="59" t="s">
        <v>63</v>
      </c>
      <c r="D9" s="60" t="s">
        <v>64</v>
      </c>
      <c r="E9" s="60"/>
      <c r="F9" s="60"/>
      <c r="G9" s="57" t="s">
        <v>51</v>
      </c>
      <c r="H9" s="61"/>
    </row>
    <row r="10" spans="3:8" ht="15" x14ac:dyDescent="0.2">
      <c r="C10" s="59"/>
      <c r="D10" s="60"/>
      <c r="E10" s="60"/>
      <c r="F10" s="60"/>
      <c r="G10" s="57"/>
      <c r="H10" s="61"/>
    </row>
    <row r="11" spans="3:8" ht="15" x14ac:dyDescent="0.2">
      <c r="C11" s="59" t="s">
        <v>65</v>
      </c>
      <c r="D11" s="60" t="s">
        <v>103</v>
      </c>
      <c r="E11" s="60"/>
      <c r="F11" s="60"/>
      <c r="G11" s="57" t="s">
        <v>92</v>
      </c>
      <c r="H11" s="61"/>
    </row>
    <row r="12" spans="3:8" ht="15" x14ac:dyDescent="0.2">
      <c r="C12" s="59" t="s">
        <v>65</v>
      </c>
      <c r="D12" s="60" t="s">
        <v>88</v>
      </c>
      <c r="E12" s="60"/>
      <c r="F12" s="60"/>
      <c r="G12" s="57" t="s">
        <v>86</v>
      </c>
      <c r="H12" s="61"/>
    </row>
    <row r="13" spans="3:8" ht="15" x14ac:dyDescent="0.2">
      <c r="C13" s="59" t="s">
        <v>65</v>
      </c>
      <c r="D13" s="60" t="s">
        <v>88</v>
      </c>
      <c r="E13" s="60"/>
      <c r="F13" s="60"/>
      <c r="G13" s="57" t="s">
        <v>89</v>
      </c>
      <c r="H13" s="61"/>
    </row>
    <row r="14" spans="3:8" ht="15" x14ac:dyDescent="0.2">
      <c r="C14" s="59" t="s">
        <v>65</v>
      </c>
      <c r="D14" s="60" t="s">
        <v>88</v>
      </c>
      <c r="E14" s="60"/>
      <c r="F14" s="60"/>
      <c r="G14" s="57" t="s">
        <v>91</v>
      </c>
      <c r="H14" s="61"/>
    </row>
    <row r="15" spans="3:8" ht="15" x14ac:dyDescent="0.2">
      <c r="C15" s="59" t="s">
        <v>65</v>
      </c>
      <c r="D15" s="60" t="s">
        <v>88</v>
      </c>
      <c r="E15" s="60"/>
      <c r="F15" s="60"/>
      <c r="G15" s="57" t="s">
        <v>90</v>
      </c>
      <c r="H15" s="61"/>
    </row>
    <row r="16" spans="3:8" ht="15" x14ac:dyDescent="0.2">
      <c r="C16" s="59" t="s">
        <v>65</v>
      </c>
      <c r="D16" s="60" t="s">
        <v>66</v>
      </c>
      <c r="E16" s="60"/>
      <c r="F16" s="60"/>
      <c r="G16" s="57" t="s">
        <v>52</v>
      </c>
      <c r="H16" s="61"/>
    </row>
    <row r="17" spans="3:8" ht="15" x14ac:dyDescent="0.2">
      <c r="C17" s="59"/>
      <c r="D17" s="60"/>
      <c r="E17" s="60"/>
      <c r="F17" s="60"/>
      <c r="G17" s="57"/>
      <c r="H17" s="61"/>
    </row>
    <row r="18" spans="3:8" ht="15" x14ac:dyDescent="0.2">
      <c r="C18" s="59" t="s">
        <v>67</v>
      </c>
      <c r="D18" s="60" t="s">
        <v>68</v>
      </c>
      <c r="E18" s="62"/>
      <c r="F18" s="60"/>
      <c r="G18" s="57" t="s">
        <v>53</v>
      </c>
      <c r="H18" s="61"/>
    </row>
    <row r="19" spans="3:8" ht="15" x14ac:dyDescent="0.2">
      <c r="C19" s="59"/>
      <c r="D19" s="60"/>
      <c r="E19" s="62"/>
      <c r="F19" s="60"/>
      <c r="G19" s="57"/>
      <c r="H19" s="61"/>
    </row>
    <row r="20" spans="3:8" ht="15" x14ac:dyDescent="0.2">
      <c r="C20" s="59" t="s">
        <v>69</v>
      </c>
      <c r="D20" s="60" t="s">
        <v>104</v>
      </c>
      <c r="E20" s="62"/>
      <c r="F20" s="60"/>
      <c r="G20" s="57" t="s">
        <v>100</v>
      </c>
      <c r="H20" s="61"/>
    </row>
    <row r="21" spans="3:8" ht="15" x14ac:dyDescent="0.2">
      <c r="C21" s="59" t="s">
        <v>69</v>
      </c>
      <c r="D21" s="60" t="s">
        <v>70</v>
      </c>
      <c r="E21" s="62"/>
      <c r="F21" s="60"/>
      <c r="G21" s="57" t="s">
        <v>54</v>
      </c>
      <c r="H21" s="61"/>
    </row>
    <row r="22" spans="3:8" ht="15" x14ac:dyDescent="0.2">
      <c r="C22" s="59" t="s">
        <v>69</v>
      </c>
      <c r="D22" s="60" t="s">
        <v>105</v>
      </c>
      <c r="E22" s="62"/>
      <c r="F22" s="60"/>
      <c r="G22" s="57" t="s">
        <v>101</v>
      </c>
      <c r="H22" s="61"/>
    </row>
    <row r="23" spans="3:8" ht="15" x14ac:dyDescent="0.2">
      <c r="C23" s="59"/>
      <c r="D23" s="60"/>
      <c r="E23" s="62"/>
      <c r="F23" s="60"/>
      <c r="G23" s="57"/>
      <c r="H23" s="61"/>
    </row>
    <row r="24" spans="3:8" ht="15" x14ac:dyDescent="0.2">
      <c r="C24" s="59" t="s">
        <v>71</v>
      </c>
      <c r="D24" s="60" t="s">
        <v>72</v>
      </c>
      <c r="E24" s="62"/>
      <c r="F24" s="60"/>
      <c r="G24" s="57" t="s">
        <v>55</v>
      </c>
      <c r="H24" s="61"/>
    </row>
    <row r="25" spans="3:8" ht="15" x14ac:dyDescent="0.2">
      <c r="C25" s="59" t="s">
        <v>71</v>
      </c>
      <c r="D25" s="60" t="s">
        <v>73</v>
      </c>
      <c r="E25" s="62"/>
      <c r="F25" s="60"/>
      <c r="G25" s="57" t="s">
        <v>56</v>
      </c>
      <c r="H25" s="61"/>
    </row>
    <row r="26" spans="3:8" ht="15" x14ac:dyDescent="0.2">
      <c r="C26" s="59" t="s">
        <v>71</v>
      </c>
      <c r="D26" s="60" t="s">
        <v>74</v>
      </c>
      <c r="E26" s="62"/>
      <c r="F26" s="60"/>
      <c r="G26" s="57" t="s">
        <v>57</v>
      </c>
      <c r="H26" s="61"/>
    </row>
    <row r="27" spans="3:8" ht="15" x14ac:dyDescent="0.2">
      <c r="C27" s="59"/>
      <c r="D27" s="60"/>
      <c r="E27" s="62"/>
      <c r="F27" s="60"/>
      <c r="G27" s="57"/>
      <c r="H27" s="61"/>
    </row>
    <row r="28" spans="3:8" ht="15" x14ac:dyDescent="0.2">
      <c r="C28" s="59" t="s">
        <v>75</v>
      </c>
      <c r="D28" s="60" t="s">
        <v>76</v>
      </c>
      <c r="E28" s="62"/>
      <c r="F28" s="60"/>
      <c r="G28" s="57" t="s">
        <v>58</v>
      </c>
      <c r="H28" s="61"/>
    </row>
    <row r="29" spans="3:8" ht="15" x14ac:dyDescent="0.2">
      <c r="C29" s="59"/>
      <c r="D29" s="60"/>
      <c r="E29" s="62"/>
      <c r="F29" s="60"/>
      <c r="G29" s="57"/>
      <c r="H29" s="61"/>
    </row>
    <row r="30" spans="3:8" ht="15" x14ac:dyDescent="0.2">
      <c r="C30" s="59" t="s">
        <v>77</v>
      </c>
      <c r="D30" s="60" t="s">
        <v>78</v>
      </c>
      <c r="E30" s="62"/>
      <c r="F30" s="60"/>
      <c r="G30" s="57" t="s">
        <v>59</v>
      </c>
      <c r="H30" s="61"/>
    </row>
    <row r="31" spans="3:8" ht="15" x14ac:dyDescent="0.2">
      <c r="C31" s="59"/>
      <c r="D31" s="60"/>
      <c r="E31" s="62"/>
      <c r="F31" s="60"/>
      <c r="G31" s="57"/>
      <c r="H31" s="61"/>
    </row>
    <row r="32" spans="3:8" ht="15" x14ac:dyDescent="0.2">
      <c r="C32" s="59" t="s">
        <v>79</v>
      </c>
      <c r="D32" s="60" t="s">
        <v>106</v>
      </c>
      <c r="E32" s="62"/>
      <c r="F32" s="60"/>
      <c r="G32" s="57" t="s">
        <v>102</v>
      </c>
      <c r="H32" s="61"/>
    </row>
    <row r="33" spans="3:8" ht="15" x14ac:dyDescent="0.2">
      <c r="C33" s="59" t="s">
        <v>79</v>
      </c>
      <c r="D33" s="60" t="s">
        <v>80</v>
      </c>
      <c r="E33" s="60"/>
      <c r="F33" s="60"/>
      <c r="G33" s="57" t="s">
        <v>60</v>
      </c>
      <c r="H33" s="61"/>
    </row>
    <row r="34" spans="3:8" ht="15" x14ac:dyDescent="0.2">
      <c r="C34" s="59"/>
      <c r="D34" s="60"/>
      <c r="E34" s="60"/>
      <c r="F34" s="60"/>
      <c r="G34" s="57"/>
      <c r="H34" s="61"/>
    </row>
    <row r="35" spans="3:8" ht="15" x14ac:dyDescent="0.2">
      <c r="C35" s="59" t="s">
        <v>81</v>
      </c>
      <c r="D35" s="60" t="s">
        <v>82</v>
      </c>
      <c r="E35" s="60"/>
      <c r="F35" s="60"/>
      <c r="G35" s="57" t="s">
        <v>61</v>
      </c>
      <c r="H35" s="61"/>
    </row>
    <row r="36" spans="3:8" ht="15" x14ac:dyDescent="0.2">
      <c r="C36" s="59"/>
      <c r="D36" s="60"/>
      <c r="E36" s="60"/>
      <c r="F36" s="60"/>
      <c r="G36" s="57"/>
      <c r="H36" s="61"/>
    </row>
    <row r="37" spans="3:8" ht="15" x14ac:dyDescent="0.2">
      <c r="C37" s="59" t="s">
        <v>83</v>
      </c>
      <c r="D37" s="60" t="s">
        <v>84</v>
      </c>
      <c r="E37" s="60"/>
      <c r="F37" s="60"/>
      <c r="G37" s="57" t="s">
        <v>87</v>
      </c>
      <c r="H37" s="61"/>
    </row>
    <row r="38" spans="3:8" ht="15" x14ac:dyDescent="0.2">
      <c r="C38" s="59"/>
      <c r="D38" s="60"/>
      <c r="E38" s="60"/>
      <c r="F38" s="60"/>
      <c r="G38" s="57"/>
      <c r="H38" s="61"/>
    </row>
    <row r="39" spans="3:8" ht="15" x14ac:dyDescent="0.2">
      <c r="C39" s="59" t="s">
        <v>85</v>
      </c>
      <c r="D39" s="60" t="s">
        <v>68</v>
      </c>
      <c r="E39" s="60"/>
      <c r="F39" s="60"/>
      <c r="G39" s="57" t="s">
        <v>62</v>
      </c>
      <c r="H39" s="61"/>
    </row>
    <row r="40" spans="3:8" ht="15" x14ac:dyDescent="0.2">
      <c r="C40" s="59"/>
      <c r="D40" s="60"/>
      <c r="E40" s="60"/>
      <c r="F40" s="60"/>
      <c r="G40" s="57"/>
      <c r="H40" s="61"/>
    </row>
    <row r="41" spans="3:8" ht="15" x14ac:dyDescent="0.2">
      <c r="C41" s="59" t="s">
        <v>77</v>
      </c>
      <c r="D41" s="60" t="s">
        <v>78</v>
      </c>
      <c r="E41" s="60"/>
      <c r="F41" s="60"/>
      <c r="G41" s="57" t="s">
        <v>59</v>
      </c>
      <c r="H41" s="61"/>
    </row>
    <row r="42" spans="3:8" ht="15.75" thickBot="1" x14ac:dyDescent="0.25">
      <c r="C42" s="63" t="str">
        <f>LEFT('[1]COST EST'!B38,3)</f>
        <v/>
      </c>
      <c r="D42" s="64" t="str">
        <f>RIGHT('[1]COST EST'!B38,5)</f>
        <v/>
      </c>
      <c r="E42" s="65"/>
      <c r="F42" s="64"/>
      <c r="G42" s="66"/>
      <c r="H42" s="67"/>
    </row>
  </sheetData>
  <mergeCells count="1">
    <mergeCell ref="C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Temporary Soldier Pile Wall</vt:lpstr>
      <vt:lpstr>Drilled Shaft Table</vt:lpstr>
      <vt:lpstr>Estimated Quantities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Khail, Abdul</dc:creator>
  <cp:lastModifiedBy>Ibrahim Khail, Abdul</cp:lastModifiedBy>
  <dcterms:created xsi:type="dcterms:W3CDTF">2024-09-17T13:40:55Z</dcterms:created>
  <dcterms:modified xsi:type="dcterms:W3CDTF">2025-05-19T21:07:10Z</dcterms:modified>
</cp:coreProperties>
</file>