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0\2020350\89230\400-Engineering\MOT\EngData\"/>
    </mc:Choice>
  </mc:AlternateContent>
  <xr:revisionPtr revIDLastSave="0" documentId="13_ncr:1_{73C41552-F1C3-4B29-847A-B4FD04233D8E}" xr6:coauthVersionLast="47" xr6:coauthVersionMax="47" xr10:uidLastSave="{00000000-0000-0000-0000-000000000000}"/>
  <bookViews>
    <workbookView xWindow="57480" yWindow="1965" windowWidth="29040" windowHeight="15840" tabRatio="955" xr2:uid="{00000000-000D-0000-FFFF-FFFF00000000}"/>
  </bookViews>
  <sheets>
    <sheet name="MOT 1" sheetId="9" r:id="rId1"/>
  </sheets>
  <definedNames>
    <definedName name="_xlnm.Print_Area" localSheetId="0">'MOT 1'!$A$4:$X$88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9" l="1"/>
  <c r="L35" i="9"/>
  <c r="I82" i="9"/>
  <c r="I87" i="9" s="1"/>
  <c r="J82" i="9"/>
  <c r="N82" i="9"/>
  <c r="L49" i="9" l="1"/>
  <c r="L50" i="9"/>
  <c r="O51" i="9"/>
  <c r="L47" i="9"/>
  <c r="L46" i="9"/>
  <c r="O45" i="9"/>
  <c r="L39" i="9"/>
  <c r="L38" i="9"/>
  <c r="L34" i="9"/>
  <c r="O29" i="9"/>
  <c r="O27" i="9"/>
  <c r="P28" i="9"/>
  <c r="P82" i="9" s="1"/>
  <c r="L26" i="9"/>
  <c r="L25" i="9"/>
  <c r="M23" i="9"/>
  <c r="M24" i="9"/>
  <c r="M20" i="9"/>
  <c r="M19" i="9"/>
  <c r="K18" i="9"/>
  <c r="K17" i="9"/>
  <c r="AB82" i="9"/>
  <c r="AB87" i="9" s="1"/>
  <c r="AA82" i="9"/>
  <c r="AA87" i="9" s="1"/>
  <c r="Z82" i="9"/>
  <c r="Z87" i="9" s="1"/>
  <c r="Y82" i="9"/>
  <c r="Y87" i="9" s="1"/>
  <c r="S82" i="9"/>
  <c r="S87" i="9" s="1"/>
  <c r="G82" i="9"/>
  <c r="G87" i="9" s="1"/>
  <c r="K82" i="9" l="1"/>
  <c r="K84" i="9" s="1"/>
  <c r="K87" i="9" s="1"/>
  <c r="M82" i="9"/>
  <c r="M87" i="9" s="1"/>
  <c r="O82" i="9"/>
  <c r="O87" i="9" s="1"/>
  <c r="L82" i="9"/>
  <c r="L84" i="9" s="1"/>
  <c r="L87" i="9" s="1"/>
  <c r="H82" i="9"/>
  <c r="H87" i="9" s="1"/>
  <c r="N87" i="9"/>
  <c r="P87" i="9"/>
  <c r="Q82" i="9"/>
  <c r="Q87" i="9" s="1"/>
  <c r="R82" i="9"/>
  <c r="R87" i="9" s="1"/>
  <c r="T82" i="9"/>
  <c r="T87" i="9" s="1"/>
  <c r="U82" i="9"/>
  <c r="U87" i="9" s="1"/>
  <c r="V82" i="9"/>
  <c r="V87" i="9" s="1"/>
  <c r="W82" i="9"/>
  <c r="W87" i="9" s="1"/>
  <c r="X82" i="9"/>
  <c r="X87" i="9" s="1"/>
  <c r="J87" i="9" l="1"/>
</calcChain>
</file>

<file path=xl/sharedStrings.xml><?xml version="1.0" encoding="utf-8"?>
<sst xmlns="http://schemas.openxmlformats.org/spreadsheetml/2006/main" count="154" uniqueCount="65">
  <si>
    <t>EXTENSION #</t>
  </si>
  <si>
    <t>STATION</t>
  </si>
  <si>
    <t>SHEET</t>
  </si>
  <si>
    <t>REF.</t>
  </si>
  <si>
    <t>LOCATION</t>
  </si>
  <si>
    <t>SIDE</t>
  </si>
  <si>
    <t>NO.</t>
  </si>
  <si>
    <t xml:space="preserve"> </t>
  </si>
  <si>
    <t>FROM</t>
  </si>
  <si>
    <t>TO</t>
  </si>
  <si>
    <t>TOTAL MILES</t>
  </si>
  <si>
    <t>TOTAL FEET</t>
  </si>
  <si>
    <t>PORTABLE BARRIER, UNANCHORED</t>
  </si>
  <si>
    <t>FT</t>
  </si>
  <si>
    <t>WORK ZONE IMPACT ATTENUATOR, 24" WIDE HAZARDS, (UNIDIRECTIONAL)</t>
  </si>
  <si>
    <t>EACH</t>
  </si>
  <si>
    <t>BARRIER REFLECTOR, TYPE 1 (ONE-WAY)</t>
  </si>
  <si>
    <t>OBJECT MARKER, ONE-WAY</t>
  </si>
  <si>
    <t>WORK ZONE EDGE LINE, CLASS I, 4"</t>
  </si>
  <si>
    <t>WORK ZONE DOTTED LINE, CLASS I</t>
  </si>
  <si>
    <t>WORK ZONE STOP LINE, CLASS I</t>
  </si>
  <si>
    <t>RT</t>
  </si>
  <si>
    <t>LT</t>
  </si>
  <si>
    <t>RT/LT</t>
  </si>
  <si>
    <t>LT/RT</t>
  </si>
  <si>
    <t>TOTALS CARRIED TO GENERAL SUMMARY</t>
  </si>
  <si>
    <t>PORTABLE BARRIER, ANCHORED, AS PER PLAN</t>
  </si>
  <si>
    <t>TO MILE</t>
  </si>
  <si>
    <t>$MP1$</t>
  </si>
  <si>
    <t>SR 306</t>
  </si>
  <si>
    <t>$MP2$</t>
  </si>
  <si>
    <t>$MP3$</t>
  </si>
  <si>
    <t>$MP4$</t>
  </si>
  <si>
    <t>$MP10$</t>
  </si>
  <si>
    <t>$MP11$</t>
  </si>
  <si>
    <t>CDS-1</t>
  </si>
  <si>
    <t>CDS-2</t>
  </si>
  <si>
    <t>DW-1</t>
  </si>
  <si>
    <t>DY-1</t>
  </si>
  <si>
    <t>WORK ZONE CENTER LINE, CLASS I</t>
  </si>
  <si>
    <t>BARRIER REFLECTOR, TYPE 2 (ONE-WAY)</t>
  </si>
  <si>
    <t>EW-1</t>
  </si>
  <si>
    <t>DW-2</t>
  </si>
  <si>
    <t>DY-2</t>
  </si>
  <si>
    <t>EW-2</t>
  </si>
  <si>
    <t>EY-1</t>
  </si>
  <si>
    <t>PB-1</t>
  </si>
  <si>
    <t>SL-1</t>
  </si>
  <si>
    <t>MARKELL/SR 306</t>
  </si>
  <si>
    <t>EW-3</t>
  </si>
  <si>
    <t>EY-2</t>
  </si>
  <si>
    <t>EW-4</t>
  </si>
  <si>
    <t>EW-4A</t>
  </si>
  <si>
    <t>EY-3</t>
  </si>
  <si>
    <t>SL-2A</t>
  </si>
  <si>
    <t>$MP9$</t>
  </si>
  <si>
    <t>EY-3A</t>
  </si>
  <si>
    <t>SL-2</t>
  </si>
  <si>
    <t>PB-2</t>
  </si>
  <si>
    <t>EW-5</t>
  </si>
  <si>
    <t>EY-4</t>
  </si>
  <si>
    <t>EW-6</t>
  </si>
  <si>
    <t>EY-5</t>
  </si>
  <si>
    <t>PB-3</t>
  </si>
  <si>
    <t>SL-3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</si>
</sst>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\ ;\(&quot;$&quot;#,##0\)"/>
    <numFmt numFmtId="165" formatCode="m/d"/>
    <numFmt numFmtId="166" formatCode="###0"/>
    <numFmt numFmtId="167" formatCode="##\+#0"/>
    <numFmt numFmtId="168" formatCode="00000"/>
    <numFmt numFmtId="169" formatCode="###0.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indexed="10"/>
      <name val="Arial"/>
      <family val="2"/>
    </font>
    <font>
      <sz val="10"/>
      <name val="Arial"/>
    </font>
    <font>
      <sz val="8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9" fillId="0" borderId="0" applyNumberFormat="0" applyFon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31" applyNumberFormat="0" applyFont="0" applyBorder="0" applyAlignment="0" applyProtection="0"/>
    <xf numFmtId="0" fontId="3" fillId="0" borderId="0"/>
    <xf numFmtId="0" fontId="12" fillId="0" borderId="0"/>
    <xf numFmtId="0" fontId="1" fillId="0" borderId="0"/>
  </cellStyleXfs>
  <cellXfs count="88">
    <xf numFmtId="0" fontId="0" fillId="0" borderId="0" xfId="0"/>
    <xf numFmtId="166" fontId="1" fillId="0" borderId="0" xfId="1" applyNumberFormat="1" applyFill="1"/>
    <xf numFmtId="166" fontId="2" fillId="0" borderId="0" xfId="1" applyNumberFormat="1" applyFont="1" applyFill="1" applyAlignment="1">
      <alignment horizontal="center" vertical="center"/>
    </xf>
    <xf numFmtId="166" fontId="3" fillId="0" borderId="0" xfId="1" quotePrefix="1" applyNumberFormat="1" applyFont="1" applyFill="1"/>
    <xf numFmtId="166" fontId="11" fillId="0" borderId="0" xfId="0" applyNumberFormat="1" applyFont="1" applyFill="1" applyAlignment="1">
      <alignment horizontal="center" vertical="center"/>
    </xf>
    <xf numFmtId="166" fontId="11" fillId="0" borderId="0" xfId="0" quotePrefix="1" applyNumberFormat="1" applyFont="1" applyFill="1" applyAlignment="1">
      <alignment horizontal="center" vertical="center"/>
    </xf>
    <xf numFmtId="166" fontId="0" fillId="0" borderId="0" xfId="0" applyNumberFormat="1" applyFill="1"/>
    <xf numFmtId="166" fontId="4" fillId="0" borderId="3" xfId="1" applyNumberFormat="1" applyFont="1" applyFill="1" applyBorder="1" applyAlignment="1">
      <alignment horizontal="center" vertical="center"/>
    </xf>
    <xf numFmtId="166" fontId="1" fillId="0" borderId="4" xfId="1" applyNumberForma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166" fontId="5" fillId="0" borderId="7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 vertical="center"/>
    </xf>
    <xf numFmtId="166" fontId="5" fillId="0" borderId="15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8" xfId="1" applyNumberFormat="1" applyFont="1" applyFill="1" applyBorder="1" applyAlignment="1">
      <alignment horizontal="center" vertical="center"/>
    </xf>
    <xf numFmtId="166" fontId="5" fillId="0" borderId="19" xfId="1" applyNumberFormat="1" applyFont="1" applyFill="1" applyBorder="1" applyAlignment="1">
      <alignment horizontal="center" vertical="center"/>
    </xf>
    <xf numFmtId="166" fontId="5" fillId="0" borderId="20" xfId="1" applyNumberFormat="1" applyFont="1" applyFill="1" applyBorder="1" applyAlignment="1">
      <alignment horizontal="center" vertical="center"/>
    </xf>
    <xf numFmtId="166" fontId="5" fillId="0" borderId="21" xfId="1" applyNumberFormat="1" applyFont="1" applyFill="1" applyBorder="1" applyAlignment="1">
      <alignment horizontal="center" vertical="center"/>
    </xf>
    <xf numFmtId="166" fontId="5" fillId="0" borderId="22" xfId="1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168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6" fontId="14" fillId="0" borderId="5" xfId="1" applyNumberFormat="1" applyFont="1" applyFill="1" applyBorder="1" applyAlignment="1">
      <alignment horizontal="center" vertical="center"/>
    </xf>
    <xf numFmtId="166" fontId="14" fillId="0" borderId="22" xfId="1" applyNumberFormat="1" applyFont="1" applyFill="1" applyBorder="1" applyAlignment="1">
      <alignment horizontal="center" vertical="center"/>
    </xf>
    <xf numFmtId="166" fontId="14" fillId="0" borderId="6" xfId="1" applyNumberFormat="1" applyFont="1" applyFill="1" applyBorder="1" applyAlignment="1">
      <alignment horizontal="center" vertical="center"/>
    </xf>
    <xf numFmtId="167" fontId="14" fillId="0" borderId="5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/>
    <xf numFmtId="167" fontId="14" fillId="0" borderId="6" xfId="1" applyNumberFormat="1" applyFont="1" applyFill="1" applyBorder="1" applyAlignment="1">
      <alignment horizontal="center" vertical="center"/>
    </xf>
    <xf numFmtId="166" fontId="15" fillId="0" borderId="8" xfId="1" applyNumberFormat="1" applyFont="1" applyFill="1" applyBorder="1"/>
    <xf numFmtId="166" fontId="14" fillId="0" borderId="23" xfId="1" applyNumberFormat="1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horizontal="center" vertical="center" wrapText="1"/>
    </xf>
    <xf numFmtId="166" fontId="14" fillId="0" borderId="16" xfId="1" applyNumberFormat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center" vertical="center"/>
    </xf>
    <xf numFmtId="167" fontId="14" fillId="0" borderId="7" xfId="1" applyNumberFormat="1" applyFont="1" applyFill="1" applyBorder="1" applyAlignment="1">
      <alignment horizontal="center" vertical="center"/>
    </xf>
    <xf numFmtId="166" fontId="14" fillId="0" borderId="8" xfId="1" applyNumberFormat="1" applyFont="1" applyFill="1" applyBorder="1" applyAlignment="1">
      <alignment horizontal="center"/>
    </xf>
    <xf numFmtId="166" fontId="14" fillId="0" borderId="8" xfId="1" applyNumberFormat="1" applyFont="1" applyFill="1" applyBorder="1"/>
    <xf numFmtId="166" fontId="14" fillId="0" borderId="5" xfId="0" applyNumberFormat="1" applyFont="1" applyFill="1" applyBorder="1" applyAlignment="1">
      <alignment horizontal="center" vertical="center"/>
    </xf>
    <xf numFmtId="166" fontId="14" fillId="0" borderId="16" xfId="0" applyNumberFormat="1" applyFont="1" applyFill="1" applyBorder="1" applyAlignment="1">
      <alignment horizontal="center" vertical="center"/>
    </xf>
    <xf numFmtId="166" fontId="1" fillId="0" borderId="0" xfId="1" applyNumberFormat="1" applyFill="1" applyAlignment="1">
      <alignment horizontal="center"/>
    </xf>
    <xf numFmtId="166" fontId="15" fillId="0" borderId="5" xfId="1" applyNumberFormat="1" applyFont="1" applyFill="1" applyBorder="1"/>
    <xf numFmtId="166" fontId="14" fillId="0" borderId="1" xfId="0" applyNumberFormat="1" applyFont="1" applyFill="1" applyBorder="1" applyAlignment="1">
      <alignment horizontal="center" vertical="center" textRotation="90" wrapText="1"/>
    </xf>
    <xf numFmtId="166" fontId="14" fillId="0" borderId="8" xfId="0" applyNumberFormat="1" applyFont="1" applyFill="1" applyBorder="1" applyAlignment="1">
      <alignment horizontal="center" vertical="center" textRotation="90" wrapText="1"/>
    </xf>
    <xf numFmtId="166" fontId="14" fillId="0" borderId="12" xfId="0" applyNumberFormat="1" applyFont="1" applyFill="1" applyBorder="1" applyAlignment="1">
      <alignment horizontal="center" vertical="center" textRotation="90" wrapText="1"/>
    </xf>
    <xf numFmtId="166" fontId="14" fillId="0" borderId="27" xfId="1" applyNumberFormat="1" applyFont="1" applyFill="1" applyBorder="1" applyAlignment="1">
      <alignment horizontal="center" vertical="center"/>
    </xf>
    <xf numFmtId="166" fontId="15" fillId="0" borderId="13" xfId="1" applyNumberFormat="1" applyFont="1" applyFill="1" applyBorder="1" applyAlignment="1">
      <alignment horizontal="center" vertical="center"/>
    </xf>
    <xf numFmtId="166" fontId="14" fillId="0" borderId="24" xfId="0" applyNumberFormat="1" applyFont="1" applyFill="1" applyBorder="1" applyAlignment="1">
      <alignment horizontal="center" vertical="center"/>
    </xf>
    <xf numFmtId="166" fontId="14" fillId="0" borderId="25" xfId="0" applyNumberFormat="1" applyFont="1" applyFill="1" applyBorder="1" applyAlignment="1">
      <alignment horizontal="center"/>
    </xf>
    <xf numFmtId="166" fontId="16" fillId="0" borderId="26" xfId="0" applyNumberFormat="1" applyFont="1" applyFill="1" applyBorder="1" applyAlignment="1">
      <alignment horizontal="center"/>
    </xf>
    <xf numFmtId="166" fontId="16" fillId="0" borderId="28" xfId="0" applyNumberFormat="1" applyFont="1" applyFill="1" applyBorder="1" applyAlignment="1">
      <alignment horizontal="center"/>
    </xf>
    <xf numFmtId="166" fontId="16" fillId="0" borderId="29" xfId="0" applyNumberFormat="1" applyFont="1" applyFill="1" applyBorder="1" applyAlignment="1">
      <alignment horizontal="center"/>
    </xf>
    <xf numFmtId="166" fontId="16" fillId="0" borderId="30" xfId="0" applyNumberFormat="1" applyFont="1" applyFill="1" applyBorder="1" applyAlignment="1">
      <alignment horizontal="center"/>
    </xf>
    <xf numFmtId="169" fontId="14" fillId="0" borderId="27" xfId="1" applyNumberFormat="1" applyFont="1" applyFill="1" applyBorder="1" applyAlignment="1">
      <alignment horizontal="center" vertical="center"/>
    </xf>
    <xf numFmtId="169" fontId="15" fillId="0" borderId="13" xfId="1" applyNumberFormat="1" applyFont="1" applyFill="1" applyBorder="1" applyAlignment="1">
      <alignment horizontal="center" vertical="center"/>
    </xf>
    <xf numFmtId="169" fontId="14" fillId="0" borderId="13" xfId="1" applyNumberFormat="1" applyFont="1" applyFill="1" applyBorder="1" applyAlignment="1">
      <alignment horizontal="center" vertical="center"/>
    </xf>
    <xf numFmtId="166" fontId="14" fillId="0" borderId="1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textRotation="90" wrapText="1"/>
    </xf>
    <xf numFmtId="166" fontId="1" fillId="0" borderId="8" xfId="1" applyNumberFormat="1" applyFill="1" applyBorder="1" applyAlignment="1">
      <alignment horizontal="center" vertical="center" textRotation="90" wrapText="1"/>
    </xf>
    <xf numFmtId="166" fontId="1" fillId="0" borderId="12" xfId="1" applyNumberFormat="1" applyFill="1" applyBorder="1" applyAlignment="1">
      <alignment horizontal="center" vertical="center" textRotation="90" wrapText="1"/>
    </xf>
    <xf numFmtId="166" fontId="5" fillId="0" borderId="8" xfId="1" applyNumberFormat="1" applyFont="1" applyFill="1" applyBorder="1" applyAlignment="1">
      <alignment horizontal="center" vertical="center" textRotation="90" wrapText="1"/>
    </xf>
    <xf numFmtId="166" fontId="5" fillId="0" borderId="12" xfId="1" applyNumberFormat="1" applyFont="1" applyFill="1" applyBorder="1" applyAlignment="1">
      <alignment horizontal="center" vertical="center" textRotation="90" wrapText="1"/>
    </xf>
    <xf numFmtId="166" fontId="14" fillId="0" borderId="1" xfId="1" applyNumberFormat="1" applyFont="1" applyFill="1" applyBorder="1" applyAlignment="1">
      <alignment horizontal="center" vertical="center" textRotation="90" wrapText="1"/>
    </xf>
    <xf numFmtId="166" fontId="14" fillId="0" borderId="8" xfId="1" applyNumberFormat="1" applyFont="1" applyFill="1" applyBorder="1" applyAlignment="1">
      <alignment horizontal="center" vertical="center" textRotation="90" wrapText="1"/>
    </xf>
    <xf numFmtId="166" fontId="14" fillId="0" borderId="12" xfId="1" applyNumberFormat="1" applyFont="1" applyFill="1" applyBorder="1" applyAlignment="1">
      <alignment horizontal="center" vertical="center" textRotation="90" wrapText="1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1" fillId="0" borderId="8" xfId="1" applyNumberFormat="1" applyFill="1" applyBorder="1" applyAlignment="1">
      <alignment horizontal="center" vertical="center"/>
    </xf>
    <xf numFmtId="166" fontId="4" fillId="0" borderId="10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14" fillId="0" borderId="24" xfId="1" applyNumberFormat="1" applyFont="1" applyFill="1" applyBorder="1" applyAlignment="1">
      <alignment horizontal="center" vertical="center"/>
    </xf>
    <xf numFmtId="166" fontId="14" fillId="0" borderId="25" xfId="1" applyNumberFormat="1" applyFont="1" applyFill="1" applyBorder="1" applyAlignment="1">
      <alignment horizontal="center" vertical="center"/>
    </xf>
    <xf numFmtId="166" fontId="14" fillId="0" borderId="26" xfId="1" applyNumberFormat="1" applyFont="1" applyFill="1" applyBorder="1" applyAlignment="1">
      <alignment horizontal="center" vertical="center"/>
    </xf>
    <xf numFmtId="166" fontId="14" fillId="0" borderId="28" xfId="1" applyNumberFormat="1" applyFont="1" applyFill="1" applyBorder="1" applyAlignment="1">
      <alignment horizontal="center" vertical="center"/>
    </xf>
    <xf numFmtId="166" fontId="14" fillId="0" borderId="29" xfId="1" applyNumberFormat="1" applyFont="1" applyFill="1" applyBorder="1" applyAlignment="1">
      <alignment horizontal="center" vertical="center"/>
    </xf>
    <xf numFmtId="166" fontId="14" fillId="0" borderId="30" xfId="1" applyNumberFormat="1" applyFont="1" applyFill="1" applyBorder="1" applyAlignment="1">
      <alignment horizontal="center" vertical="center"/>
    </xf>
    <xf numFmtId="166" fontId="14" fillId="0" borderId="32" xfId="1" applyNumberFormat="1" applyFont="1" applyFill="1" applyBorder="1" applyAlignment="1">
      <alignment horizontal="center" vertical="center"/>
    </xf>
    <xf numFmtId="166" fontId="14" fillId="0" borderId="33" xfId="1" applyNumberFormat="1" applyFont="1" applyFill="1" applyBorder="1" applyAlignment="1">
      <alignment horizontal="center" vertical="center"/>
    </xf>
    <xf numFmtId="166" fontId="14" fillId="0" borderId="34" xfId="1" applyNumberFormat="1" applyFont="1" applyFill="1" applyBorder="1" applyAlignment="1">
      <alignment horizontal="center" vertical="center"/>
    </xf>
    <xf numFmtId="166" fontId="16" fillId="0" borderId="8" xfId="0" applyNumberFormat="1" applyFont="1" applyFill="1" applyBorder="1" applyAlignment="1">
      <alignment horizontal="center" vertical="center" textRotation="90" wrapText="1"/>
    </xf>
    <xf numFmtId="166" fontId="16" fillId="0" borderId="12" xfId="0" applyNumberFormat="1" applyFont="1" applyFill="1" applyBorder="1" applyAlignment="1">
      <alignment horizontal="center" vertical="center" textRotation="90" wrapText="1"/>
    </xf>
  </cellXfs>
  <cellStyles count="15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Fixed" xfId="5" xr:uid="{00000000-0005-0000-0000-000003000000}"/>
    <cellStyle name="Heading 1 2" xfId="6" xr:uid="{00000000-0005-0000-0000-000004000000}"/>
    <cellStyle name="Heading 1 3" xfId="7" xr:uid="{00000000-0005-0000-0000-000005000000}"/>
    <cellStyle name="Heading 2 2" xfId="8" xr:uid="{00000000-0005-0000-0000-000006000000}"/>
    <cellStyle name="Heading 2 3" xfId="9" xr:uid="{00000000-0005-0000-0000-000007000000}"/>
    <cellStyle name="Hyperlink 2" xfId="10" xr:uid="{00000000-0005-0000-0000-000008000000}"/>
    <cellStyle name="Normal" xfId="0" builtinId="0"/>
    <cellStyle name="Normal 2" xfId="1" xr:uid="{00000000-0005-0000-0000-00000A000000}"/>
    <cellStyle name="Normal 2 2" xfId="12" xr:uid="{00000000-0005-0000-0000-00000B000000}"/>
    <cellStyle name="Normal 2 2 2" xfId="14" xr:uid="{00000000-0005-0000-0000-00000C000000}"/>
    <cellStyle name="Normal 3" xfId="13" xr:uid="{00000000-0005-0000-0000-00000D000000}"/>
    <cellStyle name="Total 2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88"/>
  <sheetViews>
    <sheetView showZeros="0" tabSelected="1" topLeftCell="A19" zoomScale="80" zoomScaleNormal="80" workbookViewId="0">
      <selection activeCell="H96" sqref="H96"/>
    </sheetView>
  </sheetViews>
  <sheetFormatPr defaultRowHeight="13.2" x14ac:dyDescent="0.25"/>
  <cols>
    <col min="1" max="1" width="10.6640625" style="1" customWidth="1"/>
    <col min="2" max="2" width="8.6640625" style="1" customWidth="1"/>
    <col min="3" max="3" width="28.6640625" style="1" customWidth="1"/>
    <col min="4" max="5" width="11.33203125" style="1" customWidth="1"/>
    <col min="6" max="6" width="7.6640625" style="1" customWidth="1"/>
    <col min="7" max="28" width="9.109375" style="1" customWidth="1"/>
    <col min="29" max="247" width="9.109375" style="1"/>
    <col min="248" max="249" width="10.6640625" style="1" customWidth="1"/>
    <col min="250" max="250" width="26.44140625" style="1" customWidth="1"/>
    <col min="251" max="252" width="16.6640625" style="1" customWidth="1"/>
    <col min="253" max="253" width="8.6640625" style="1" customWidth="1"/>
    <col min="254" max="278" width="8.44140625" style="1" customWidth="1"/>
    <col min="279" max="503" width="9.109375" style="1"/>
    <col min="504" max="505" width="10.6640625" style="1" customWidth="1"/>
    <col min="506" max="506" width="26.44140625" style="1" customWidth="1"/>
    <col min="507" max="508" width="16.6640625" style="1" customWidth="1"/>
    <col min="509" max="509" width="8.6640625" style="1" customWidth="1"/>
    <col min="510" max="534" width="8.44140625" style="1" customWidth="1"/>
    <col min="535" max="759" width="9.109375" style="1"/>
    <col min="760" max="761" width="10.6640625" style="1" customWidth="1"/>
    <col min="762" max="762" width="26.44140625" style="1" customWidth="1"/>
    <col min="763" max="764" width="16.6640625" style="1" customWidth="1"/>
    <col min="765" max="765" width="8.6640625" style="1" customWidth="1"/>
    <col min="766" max="790" width="8.44140625" style="1" customWidth="1"/>
    <col min="791" max="1015" width="9.109375" style="1"/>
    <col min="1016" max="1017" width="10.6640625" style="1" customWidth="1"/>
    <col min="1018" max="1018" width="26.44140625" style="1" customWidth="1"/>
    <col min="1019" max="1020" width="16.6640625" style="1" customWidth="1"/>
    <col min="1021" max="1021" width="8.6640625" style="1" customWidth="1"/>
    <col min="1022" max="1046" width="8.44140625" style="1" customWidth="1"/>
    <col min="1047" max="1271" width="9.109375" style="1"/>
    <col min="1272" max="1273" width="10.6640625" style="1" customWidth="1"/>
    <col min="1274" max="1274" width="26.44140625" style="1" customWidth="1"/>
    <col min="1275" max="1276" width="16.6640625" style="1" customWidth="1"/>
    <col min="1277" max="1277" width="8.6640625" style="1" customWidth="1"/>
    <col min="1278" max="1302" width="8.44140625" style="1" customWidth="1"/>
    <col min="1303" max="1527" width="9.109375" style="1"/>
    <col min="1528" max="1529" width="10.6640625" style="1" customWidth="1"/>
    <col min="1530" max="1530" width="26.44140625" style="1" customWidth="1"/>
    <col min="1531" max="1532" width="16.6640625" style="1" customWidth="1"/>
    <col min="1533" max="1533" width="8.6640625" style="1" customWidth="1"/>
    <col min="1534" max="1558" width="8.44140625" style="1" customWidth="1"/>
    <col min="1559" max="1783" width="9.109375" style="1"/>
    <col min="1784" max="1785" width="10.6640625" style="1" customWidth="1"/>
    <col min="1786" max="1786" width="26.44140625" style="1" customWidth="1"/>
    <col min="1787" max="1788" width="16.6640625" style="1" customWidth="1"/>
    <col min="1789" max="1789" width="8.6640625" style="1" customWidth="1"/>
    <col min="1790" max="1814" width="8.44140625" style="1" customWidth="1"/>
    <col min="1815" max="2039" width="9.109375" style="1"/>
    <col min="2040" max="2041" width="10.6640625" style="1" customWidth="1"/>
    <col min="2042" max="2042" width="26.44140625" style="1" customWidth="1"/>
    <col min="2043" max="2044" width="16.6640625" style="1" customWidth="1"/>
    <col min="2045" max="2045" width="8.6640625" style="1" customWidth="1"/>
    <col min="2046" max="2070" width="8.44140625" style="1" customWidth="1"/>
    <col min="2071" max="2295" width="9.109375" style="1"/>
    <col min="2296" max="2297" width="10.6640625" style="1" customWidth="1"/>
    <col min="2298" max="2298" width="26.44140625" style="1" customWidth="1"/>
    <col min="2299" max="2300" width="16.6640625" style="1" customWidth="1"/>
    <col min="2301" max="2301" width="8.6640625" style="1" customWidth="1"/>
    <col min="2302" max="2326" width="8.44140625" style="1" customWidth="1"/>
    <col min="2327" max="2551" width="9.109375" style="1"/>
    <col min="2552" max="2553" width="10.6640625" style="1" customWidth="1"/>
    <col min="2554" max="2554" width="26.44140625" style="1" customWidth="1"/>
    <col min="2555" max="2556" width="16.6640625" style="1" customWidth="1"/>
    <col min="2557" max="2557" width="8.6640625" style="1" customWidth="1"/>
    <col min="2558" max="2582" width="8.44140625" style="1" customWidth="1"/>
    <col min="2583" max="2807" width="9.109375" style="1"/>
    <col min="2808" max="2809" width="10.6640625" style="1" customWidth="1"/>
    <col min="2810" max="2810" width="26.44140625" style="1" customWidth="1"/>
    <col min="2811" max="2812" width="16.6640625" style="1" customWidth="1"/>
    <col min="2813" max="2813" width="8.6640625" style="1" customWidth="1"/>
    <col min="2814" max="2838" width="8.44140625" style="1" customWidth="1"/>
    <col min="2839" max="3063" width="9.109375" style="1"/>
    <col min="3064" max="3065" width="10.6640625" style="1" customWidth="1"/>
    <col min="3066" max="3066" width="26.44140625" style="1" customWidth="1"/>
    <col min="3067" max="3068" width="16.6640625" style="1" customWidth="1"/>
    <col min="3069" max="3069" width="8.6640625" style="1" customWidth="1"/>
    <col min="3070" max="3094" width="8.44140625" style="1" customWidth="1"/>
    <col min="3095" max="3319" width="9.109375" style="1"/>
    <col min="3320" max="3321" width="10.6640625" style="1" customWidth="1"/>
    <col min="3322" max="3322" width="26.44140625" style="1" customWidth="1"/>
    <col min="3323" max="3324" width="16.6640625" style="1" customWidth="1"/>
    <col min="3325" max="3325" width="8.6640625" style="1" customWidth="1"/>
    <col min="3326" max="3350" width="8.44140625" style="1" customWidth="1"/>
    <col min="3351" max="3575" width="9.109375" style="1"/>
    <col min="3576" max="3577" width="10.6640625" style="1" customWidth="1"/>
    <col min="3578" max="3578" width="26.44140625" style="1" customWidth="1"/>
    <col min="3579" max="3580" width="16.6640625" style="1" customWidth="1"/>
    <col min="3581" max="3581" width="8.6640625" style="1" customWidth="1"/>
    <col min="3582" max="3606" width="8.44140625" style="1" customWidth="1"/>
    <col min="3607" max="3831" width="9.109375" style="1"/>
    <col min="3832" max="3833" width="10.6640625" style="1" customWidth="1"/>
    <col min="3834" max="3834" width="26.44140625" style="1" customWidth="1"/>
    <col min="3835" max="3836" width="16.6640625" style="1" customWidth="1"/>
    <col min="3837" max="3837" width="8.6640625" style="1" customWidth="1"/>
    <col min="3838" max="3862" width="8.44140625" style="1" customWidth="1"/>
    <col min="3863" max="4087" width="9.109375" style="1"/>
    <col min="4088" max="4089" width="10.6640625" style="1" customWidth="1"/>
    <col min="4090" max="4090" width="26.44140625" style="1" customWidth="1"/>
    <col min="4091" max="4092" width="16.6640625" style="1" customWidth="1"/>
    <col min="4093" max="4093" width="8.6640625" style="1" customWidth="1"/>
    <col min="4094" max="4118" width="8.44140625" style="1" customWidth="1"/>
    <col min="4119" max="4343" width="9.109375" style="1"/>
    <col min="4344" max="4345" width="10.6640625" style="1" customWidth="1"/>
    <col min="4346" max="4346" width="26.44140625" style="1" customWidth="1"/>
    <col min="4347" max="4348" width="16.6640625" style="1" customWidth="1"/>
    <col min="4349" max="4349" width="8.6640625" style="1" customWidth="1"/>
    <col min="4350" max="4374" width="8.44140625" style="1" customWidth="1"/>
    <col min="4375" max="4599" width="9.109375" style="1"/>
    <col min="4600" max="4601" width="10.6640625" style="1" customWidth="1"/>
    <col min="4602" max="4602" width="26.44140625" style="1" customWidth="1"/>
    <col min="4603" max="4604" width="16.6640625" style="1" customWidth="1"/>
    <col min="4605" max="4605" width="8.6640625" style="1" customWidth="1"/>
    <col min="4606" max="4630" width="8.44140625" style="1" customWidth="1"/>
    <col min="4631" max="4855" width="9.109375" style="1"/>
    <col min="4856" max="4857" width="10.6640625" style="1" customWidth="1"/>
    <col min="4858" max="4858" width="26.44140625" style="1" customWidth="1"/>
    <col min="4859" max="4860" width="16.6640625" style="1" customWidth="1"/>
    <col min="4861" max="4861" width="8.6640625" style="1" customWidth="1"/>
    <col min="4862" max="4886" width="8.44140625" style="1" customWidth="1"/>
    <col min="4887" max="5111" width="9.109375" style="1"/>
    <col min="5112" max="5113" width="10.6640625" style="1" customWidth="1"/>
    <col min="5114" max="5114" width="26.44140625" style="1" customWidth="1"/>
    <col min="5115" max="5116" width="16.6640625" style="1" customWidth="1"/>
    <col min="5117" max="5117" width="8.6640625" style="1" customWidth="1"/>
    <col min="5118" max="5142" width="8.44140625" style="1" customWidth="1"/>
    <col min="5143" max="5367" width="9.109375" style="1"/>
    <col min="5368" max="5369" width="10.6640625" style="1" customWidth="1"/>
    <col min="5370" max="5370" width="26.44140625" style="1" customWidth="1"/>
    <col min="5371" max="5372" width="16.6640625" style="1" customWidth="1"/>
    <col min="5373" max="5373" width="8.6640625" style="1" customWidth="1"/>
    <col min="5374" max="5398" width="8.44140625" style="1" customWidth="1"/>
    <col min="5399" max="5623" width="9.109375" style="1"/>
    <col min="5624" max="5625" width="10.6640625" style="1" customWidth="1"/>
    <col min="5626" max="5626" width="26.44140625" style="1" customWidth="1"/>
    <col min="5627" max="5628" width="16.6640625" style="1" customWidth="1"/>
    <col min="5629" max="5629" width="8.6640625" style="1" customWidth="1"/>
    <col min="5630" max="5654" width="8.44140625" style="1" customWidth="1"/>
    <col min="5655" max="5879" width="9.109375" style="1"/>
    <col min="5880" max="5881" width="10.6640625" style="1" customWidth="1"/>
    <col min="5882" max="5882" width="26.44140625" style="1" customWidth="1"/>
    <col min="5883" max="5884" width="16.6640625" style="1" customWidth="1"/>
    <col min="5885" max="5885" width="8.6640625" style="1" customWidth="1"/>
    <col min="5886" max="5910" width="8.44140625" style="1" customWidth="1"/>
    <col min="5911" max="6135" width="9.109375" style="1"/>
    <col min="6136" max="6137" width="10.6640625" style="1" customWidth="1"/>
    <col min="6138" max="6138" width="26.44140625" style="1" customWidth="1"/>
    <col min="6139" max="6140" width="16.6640625" style="1" customWidth="1"/>
    <col min="6141" max="6141" width="8.6640625" style="1" customWidth="1"/>
    <col min="6142" max="6166" width="8.44140625" style="1" customWidth="1"/>
    <col min="6167" max="6391" width="9.109375" style="1"/>
    <col min="6392" max="6393" width="10.6640625" style="1" customWidth="1"/>
    <col min="6394" max="6394" width="26.44140625" style="1" customWidth="1"/>
    <col min="6395" max="6396" width="16.6640625" style="1" customWidth="1"/>
    <col min="6397" max="6397" width="8.6640625" style="1" customWidth="1"/>
    <col min="6398" max="6422" width="8.44140625" style="1" customWidth="1"/>
    <col min="6423" max="6647" width="9.109375" style="1"/>
    <col min="6648" max="6649" width="10.6640625" style="1" customWidth="1"/>
    <col min="6650" max="6650" width="26.44140625" style="1" customWidth="1"/>
    <col min="6651" max="6652" width="16.6640625" style="1" customWidth="1"/>
    <col min="6653" max="6653" width="8.6640625" style="1" customWidth="1"/>
    <col min="6654" max="6678" width="8.44140625" style="1" customWidth="1"/>
    <col min="6679" max="6903" width="9.109375" style="1"/>
    <col min="6904" max="6905" width="10.6640625" style="1" customWidth="1"/>
    <col min="6906" max="6906" width="26.44140625" style="1" customWidth="1"/>
    <col min="6907" max="6908" width="16.6640625" style="1" customWidth="1"/>
    <col min="6909" max="6909" width="8.6640625" style="1" customWidth="1"/>
    <col min="6910" max="6934" width="8.44140625" style="1" customWidth="1"/>
    <col min="6935" max="7159" width="9.109375" style="1"/>
    <col min="7160" max="7161" width="10.6640625" style="1" customWidth="1"/>
    <col min="7162" max="7162" width="26.44140625" style="1" customWidth="1"/>
    <col min="7163" max="7164" width="16.6640625" style="1" customWidth="1"/>
    <col min="7165" max="7165" width="8.6640625" style="1" customWidth="1"/>
    <col min="7166" max="7190" width="8.44140625" style="1" customWidth="1"/>
    <col min="7191" max="7415" width="9.109375" style="1"/>
    <col min="7416" max="7417" width="10.6640625" style="1" customWidth="1"/>
    <col min="7418" max="7418" width="26.44140625" style="1" customWidth="1"/>
    <col min="7419" max="7420" width="16.6640625" style="1" customWidth="1"/>
    <col min="7421" max="7421" width="8.6640625" style="1" customWidth="1"/>
    <col min="7422" max="7446" width="8.44140625" style="1" customWidth="1"/>
    <col min="7447" max="7671" width="9.109375" style="1"/>
    <col min="7672" max="7673" width="10.6640625" style="1" customWidth="1"/>
    <col min="7674" max="7674" width="26.44140625" style="1" customWidth="1"/>
    <col min="7675" max="7676" width="16.6640625" style="1" customWidth="1"/>
    <col min="7677" max="7677" width="8.6640625" style="1" customWidth="1"/>
    <col min="7678" max="7702" width="8.44140625" style="1" customWidth="1"/>
    <col min="7703" max="7927" width="9.109375" style="1"/>
    <col min="7928" max="7929" width="10.6640625" style="1" customWidth="1"/>
    <col min="7930" max="7930" width="26.44140625" style="1" customWidth="1"/>
    <col min="7931" max="7932" width="16.6640625" style="1" customWidth="1"/>
    <col min="7933" max="7933" width="8.6640625" style="1" customWidth="1"/>
    <col min="7934" max="7958" width="8.44140625" style="1" customWidth="1"/>
    <col min="7959" max="8183" width="9.109375" style="1"/>
    <col min="8184" max="8185" width="10.6640625" style="1" customWidth="1"/>
    <col min="8186" max="8186" width="26.44140625" style="1" customWidth="1"/>
    <col min="8187" max="8188" width="16.6640625" style="1" customWidth="1"/>
    <col min="8189" max="8189" width="8.6640625" style="1" customWidth="1"/>
    <col min="8190" max="8214" width="8.44140625" style="1" customWidth="1"/>
    <col min="8215" max="8439" width="9.109375" style="1"/>
    <col min="8440" max="8441" width="10.6640625" style="1" customWidth="1"/>
    <col min="8442" max="8442" width="26.44140625" style="1" customWidth="1"/>
    <col min="8443" max="8444" width="16.6640625" style="1" customWidth="1"/>
    <col min="8445" max="8445" width="8.6640625" style="1" customWidth="1"/>
    <col min="8446" max="8470" width="8.44140625" style="1" customWidth="1"/>
    <col min="8471" max="8695" width="9.109375" style="1"/>
    <col min="8696" max="8697" width="10.6640625" style="1" customWidth="1"/>
    <col min="8698" max="8698" width="26.44140625" style="1" customWidth="1"/>
    <col min="8699" max="8700" width="16.6640625" style="1" customWidth="1"/>
    <col min="8701" max="8701" width="8.6640625" style="1" customWidth="1"/>
    <col min="8702" max="8726" width="8.44140625" style="1" customWidth="1"/>
    <col min="8727" max="8951" width="9.109375" style="1"/>
    <col min="8952" max="8953" width="10.6640625" style="1" customWidth="1"/>
    <col min="8954" max="8954" width="26.44140625" style="1" customWidth="1"/>
    <col min="8955" max="8956" width="16.6640625" style="1" customWidth="1"/>
    <col min="8957" max="8957" width="8.6640625" style="1" customWidth="1"/>
    <col min="8958" max="8982" width="8.44140625" style="1" customWidth="1"/>
    <col min="8983" max="9207" width="9.109375" style="1"/>
    <col min="9208" max="9209" width="10.6640625" style="1" customWidth="1"/>
    <col min="9210" max="9210" width="26.44140625" style="1" customWidth="1"/>
    <col min="9211" max="9212" width="16.6640625" style="1" customWidth="1"/>
    <col min="9213" max="9213" width="8.6640625" style="1" customWidth="1"/>
    <col min="9214" max="9238" width="8.44140625" style="1" customWidth="1"/>
    <col min="9239" max="9463" width="9.109375" style="1"/>
    <col min="9464" max="9465" width="10.6640625" style="1" customWidth="1"/>
    <col min="9466" max="9466" width="26.44140625" style="1" customWidth="1"/>
    <col min="9467" max="9468" width="16.6640625" style="1" customWidth="1"/>
    <col min="9469" max="9469" width="8.6640625" style="1" customWidth="1"/>
    <col min="9470" max="9494" width="8.44140625" style="1" customWidth="1"/>
    <col min="9495" max="9719" width="9.109375" style="1"/>
    <col min="9720" max="9721" width="10.6640625" style="1" customWidth="1"/>
    <col min="9722" max="9722" width="26.44140625" style="1" customWidth="1"/>
    <col min="9723" max="9724" width="16.6640625" style="1" customWidth="1"/>
    <col min="9725" max="9725" width="8.6640625" style="1" customWidth="1"/>
    <col min="9726" max="9750" width="8.44140625" style="1" customWidth="1"/>
    <col min="9751" max="9975" width="9.109375" style="1"/>
    <col min="9976" max="9977" width="10.6640625" style="1" customWidth="1"/>
    <col min="9978" max="9978" width="26.44140625" style="1" customWidth="1"/>
    <col min="9979" max="9980" width="16.6640625" style="1" customWidth="1"/>
    <col min="9981" max="9981" width="8.6640625" style="1" customWidth="1"/>
    <col min="9982" max="10006" width="8.44140625" style="1" customWidth="1"/>
    <col min="10007" max="10231" width="9.109375" style="1"/>
    <col min="10232" max="10233" width="10.6640625" style="1" customWidth="1"/>
    <col min="10234" max="10234" width="26.44140625" style="1" customWidth="1"/>
    <col min="10235" max="10236" width="16.6640625" style="1" customWidth="1"/>
    <col min="10237" max="10237" width="8.6640625" style="1" customWidth="1"/>
    <col min="10238" max="10262" width="8.44140625" style="1" customWidth="1"/>
    <col min="10263" max="10487" width="9.109375" style="1"/>
    <col min="10488" max="10489" width="10.6640625" style="1" customWidth="1"/>
    <col min="10490" max="10490" width="26.44140625" style="1" customWidth="1"/>
    <col min="10491" max="10492" width="16.6640625" style="1" customWidth="1"/>
    <col min="10493" max="10493" width="8.6640625" style="1" customWidth="1"/>
    <col min="10494" max="10518" width="8.44140625" style="1" customWidth="1"/>
    <col min="10519" max="10743" width="9.109375" style="1"/>
    <col min="10744" max="10745" width="10.6640625" style="1" customWidth="1"/>
    <col min="10746" max="10746" width="26.44140625" style="1" customWidth="1"/>
    <col min="10747" max="10748" width="16.6640625" style="1" customWidth="1"/>
    <col min="10749" max="10749" width="8.6640625" style="1" customWidth="1"/>
    <col min="10750" max="10774" width="8.44140625" style="1" customWidth="1"/>
    <col min="10775" max="10999" width="9.109375" style="1"/>
    <col min="11000" max="11001" width="10.6640625" style="1" customWidth="1"/>
    <col min="11002" max="11002" width="26.44140625" style="1" customWidth="1"/>
    <col min="11003" max="11004" width="16.6640625" style="1" customWidth="1"/>
    <col min="11005" max="11005" width="8.6640625" style="1" customWidth="1"/>
    <col min="11006" max="11030" width="8.44140625" style="1" customWidth="1"/>
    <col min="11031" max="11255" width="9.109375" style="1"/>
    <col min="11256" max="11257" width="10.6640625" style="1" customWidth="1"/>
    <col min="11258" max="11258" width="26.44140625" style="1" customWidth="1"/>
    <col min="11259" max="11260" width="16.6640625" style="1" customWidth="1"/>
    <col min="11261" max="11261" width="8.6640625" style="1" customWidth="1"/>
    <col min="11262" max="11286" width="8.44140625" style="1" customWidth="1"/>
    <col min="11287" max="11511" width="9.109375" style="1"/>
    <col min="11512" max="11513" width="10.6640625" style="1" customWidth="1"/>
    <col min="11514" max="11514" width="26.44140625" style="1" customWidth="1"/>
    <col min="11515" max="11516" width="16.6640625" style="1" customWidth="1"/>
    <col min="11517" max="11517" width="8.6640625" style="1" customWidth="1"/>
    <col min="11518" max="11542" width="8.44140625" style="1" customWidth="1"/>
    <col min="11543" max="11767" width="9.109375" style="1"/>
    <col min="11768" max="11769" width="10.6640625" style="1" customWidth="1"/>
    <col min="11770" max="11770" width="26.44140625" style="1" customWidth="1"/>
    <col min="11771" max="11772" width="16.6640625" style="1" customWidth="1"/>
    <col min="11773" max="11773" width="8.6640625" style="1" customWidth="1"/>
    <col min="11774" max="11798" width="8.44140625" style="1" customWidth="1"/>
    <col min="11799" max="12023" width="9.109375" style="1"/>
    <col min="12024" max="12025" width="10.6640625" style="1" customWidth="1"/>
    <col min="12026" max="12026" width="26.44140625" style="1" customWidth="1"/>
    <col min="12027" max="12028" width="16.6640625" style="1" customWidth="1"/>
    <col min="12029" max="12029" width="8.6640625" style="1" customWidth="1"/>
    <col min="12030" max="12054" width="8.44140625" style="1" customWidth="1"/>
    <col min="12055" max="12279" width="9.109375" style="1"/>
    <col min="12280" max="12281" width="10.6640625" style="1" customWidth="1"/>
    <col min="12282" max="12282" width="26.44140625" style="1" customWidth="1"/>
    <col min="12283" max="12284" width="16.6640625" style="1" customWidth="1"/>
    <col min="12285" max="12285" width="8.6640625" style="1" customWidth="1"/>
    <col min="12286" max="12310" width="8.44140625" style="1" customWidth="1"/>
    <col min="12311" max="12535" width="9.109375" style="1"/>
    <col min="12536" max="12537" width="10.6640625" style="1" customWidth="1"/>
    <col min="12538" max="12538" width="26.44140625" style="1" customWidth="1"/>
    <col min="12539" max="12540" width="16.6640625" style="1" customWidth="1"/>
    <col min="12541" max="12541" width="8.6640625" style="1" customWidth="1"/>
    <col min="12542" max="12566" width="8.44140625" style="1" customWidth="1"/>
    <col min="12567" max="12791" width="9.109375" style="1"/>
    <col min="12792" max="12793" width="10.6640625" style="1" customWidth="1"/>
    <col min="12794" max="12794" width="26.44140625" style="1" customWidth="1"/>
    <col min="12795" max="12796" width="16.6640625" style="1" customWidth="1"/>
    <col min="12797" max="12797" width="8.6640625" style="1" customWidth="1"/>
    <col min="12798" max="12822" width="8.44140625" style="1" customWidth="1"/>
    <col min="12823" max="13047" width="9.109375" style="1"/>
    <col min="13048" max="13049" width="10.6640625" style="1" customWidth="1"/>
    <col min="13050" max="13050" width="26.44140625" style="1" customWidth="1"/>
    <col min="13051" max="13052" width="16.6640625" style="1" customWidth="1"/>
    <col min="13053" max="13053" width="8.6640625" style="1" customWidth="1"/>
    <col min="13054" max="13078" width="8.44140625" style="1" customWidth="1"/>
    <col min="13079" max="13303" width="9.109375" style="1"/>
    <col min="13304" max="13305" width="10.6640625" style="1" customWidth="1"/>
    <col min="13306" max="13306" width="26.44140625" style="1" customWidth="1"/>
    <col min="13307" max="13308" width="16.6640625" style="1" customWidth="1"/>
    <col min="13309" max="13309" width="8.6640625" style="1" customWidth="1"/>
    <col min="13310" max="13334" width="8.44140625" style="1" customWidth="1"/>
    <col min="13335" max="13559" width="9.109375" style="1"/>
    <col min="13560" max="13561" width="10.6640625" style="1" customWidth="1"/>
    <col min="13562" max="13562" width="26.44140625" style="1" customWidth="1"/>
    <col min="13563" max="13564" width="16.6640625" style="1" customWidth="1"/>
    <col min="13565" max="13565" width="8.6640625" style="1" customWidth="1"/>
    <col min="13566" max="13590" width="8.44140625" style="1" customWidth="1"/>
    <col min="13591" max="13815" width="9.109375" style="1"/>
    <col min="13816" max="13817" width="10.6640625" style="1" customWidth="1"/>
    <col min="13818" max="13818" width="26.44140625" style="1" customWidth="1"/>
    <col min="13819" max="13820" width="16.6640625" style="1" customWidth="1"/>
    <col min="13821" max="13821" width="8.6640625" style="1" customWidth="1"/>
    <col min="13822" max="13846" width="8.44140625" style="1" customWidth="1"/>
    <col min="13847" max="14071" width="9.109375" style="1"/>
    <col min="14072" max="14073" width="10.6640625" style="1" customWidth="1"/>
    <col min="14074" max="14074" width="26.44140625" style="1" customWidth="1"/>
    <col min="14075" max="14076" width="16.6640625" style="1" customWidth="1"/>
    <col min="14077" max="14077" width="8.6640625" style="1" customWidth="1"/>
    <col min="14078" max="14102" width="8.44140625" style="1" customWidth="1"/>
    <col min="14103" max="14327" width="9.109375" style="1"/>
    <col min="14328" max="14329" width="10.6640625" style="1" customWidth="1"/>
    <col min="14330" max="14330" width="26.44140625" style="1" customWidth="1"/>
    <col min="14331" max="14332" width="16.6640625" style="1" customWidth="1"/>
    <col min="14333" max="14333" width="8.6640625" style="1" customWidth="1"/>
    <col min="14334" max="14358" width="8.44140625" style="1" customWidth="1"/>
    <col min="14359" max="14583" width="9.109375" style="1"/>
    <col min="14584" max="14585" width="10.6640625" style="1" customWidth="1"/>
    <col min="14586" max="14586" width="26.44140625" style="1" customWidth="1"/>
    <col min="14587" max="14588" width="16.6640625" style="1" customWidth="1"/>
    <col min="14589" max="14589" width="8.6640625" style="1" customWidth="1"/>
    <col min="14590" max="14614" width="8.44140625" style="1" customWidth="1"/>
    <col min="14615" max="14839" width="9.109375" style="1"/>
    <col min="14840" max="14841" width="10.6640625" style="1" customWidth="1"/>
    <col min="14842" max="14842" width="26.44140625" style="1" customWidth="1"/>
    <col min="14843" max="14844" width="16.6640625" style="1" customWidth="1"/>
    <col min="14845" max="14845" width="8.6640625" style="1" customWidth="1"/>
    <col min="14846" max="14870" width="8.44140625" style="1" customWidth="1"/>
    <col min="14871" max="15095" width="9.109375" style="1"/>
    <col min="15096" max="15097" width="10.6640625" style="1" customWidth="1"/>
    <col min="15098" max="15098" width="26.44140625" style="1" customWidth="1"/>
    <col min="15099" max="15100" width="16.6640625" style="1" customWidth="1"/>
    <col min="15101" max="15101" width="8.6640625" style="1" customWidth="1"/>
    <col min="15102" max="15126" width="8.44140625" style="1" customWidth="1"/>
    <col min="15127" max="15351" width="9.109375" style="1"/>
    <col min="15352" max="15353" width="10.6640625" style="1" customWidth="1"/>
    <col min="15354" max="15354" width="26.44140625" style="1" customWidth="1"/>
    <col min="15355" max="15356" width="16.6640625" style="1" customWidth="1"/>
    <col min="15357" max="15357" width="8.6640625" style="1" customWidth="1"/>
    <col min="15358" max="15382" width="8.44140625" style="1" customWidth="1"/>
    <col min="15383" max="15607" width="9.109375" style="1"/>
    <col min="15608" max="15609" width="10.6640625" style="1" customWidth="1"/>
    <col min="15610" max="15610" width="26.44140625" style="1" customWidth="1"/>
    <col min="15611" max="15612" width="16.6640625" style="1" customWidth="1"/>
    <col min="15613" max="15613" width="8.6640625" style="1" customWidth="1"/>
    <col min="15614" max="15638" width="8.44140625" style="1" customWidth="1"/>
    <col min="15639" max="15863" width="9.109375" style="1"/>
    <col min="15864" max="15865" width="10.6640625" style="1" customWidth="1"/>
    <col min="15866" max="15866" width="26.44140625" style="1" customWidth="1"/>
    <col min="15867" max="15868" width="16.6640625" style="1" customWidth="1"/>
    <col min="15869" max="15869" width="8.6640625" style="1" customWidth="1"/>
    <col min="15870" max="15894" width="8.44140625" style="1" customWidth="1"/>
    <col min="15895" max="16119" width="9.109375" style="1"/>
    <col min="16120" max="16121" width="10.6640625" style="1" customWidth="1"/>
    <col min="16122" max="16122" width="26.44140625" style="1" customWidth="1"/>
    <col min="16123" max="16124" width="16.6640625" style="1" customWidth="1"/>
    <col min="16125" max="16125" width="8.6640625" style="1" customWidth="1"/>
    <col min="16126" max="16150" width="8.44140625" style="1" customWidth="1"/>
    <col min="16151" max="16377" width="9.109375" style="1"/>
    <col min="16378" max="16384" width="9.109375" style="1" customWidth="1"/>
  </cols>
  <sheetData>
    <row r="1" spans="1:28" x14ac:dyDescent="0.25">
      <c r="E1" s="2" t="s">
        <v>0</v>
      </c>
      <c r="F1" s="3"/>
      <c r="G1" s="26">
        <v>12380</v>
      </c>
      <c r="H1" s="26">
        <v>13310</v>
      </c>
      <c r="I1" s="2">
        <v>13312</v>
      </c>
      <c r="J1" s="26">
        <v>13350</v>
      </c>
      <c r="K1" s="26">
        <v>21000</v>
      </c>
      <c r="L1" s="25">
        <v>22000</v>
      </c>
      <c r="M1" s="5">
        <v>24000</v>
      </c>
      <c r="N1" s="4">
        <v>26000</v>
      </c>
      <c r="O1" s="2">
        <v>41100</v>
      </c>
      <c r="P1" s="2">
        <v>41111</v>
      </c>
      <c r="Q1" s="2"/>
      <c r="R1" s="2"/>
      <c r="S1" s="2"/>
      <c r="T1" s="2"/>
      <c r="U1" s="2"/>
      <c r="V1" s="2"/>
      <c r="W1" s="2"/>
    </row>
    <row r="2" spans="1:28" ht="14.4" x14ac:dyDescent="0.3">
      <c r="G2" s="24"/>
      <c r="H2" s="24"/>
      <c r="J2" s="24"/>
      <c r="K2" s="24"/>
      <c r="L2" s="6"/>
      <c r="M2" s="6"/>
      <c r="N2" s="6"/>
      <c r="AB2" s="43">
        <v>85</v>
      </c>
    </row>
    <row r="3" spans="1:28" ht="14.4" x14ac:dyDescent="0.3">
      <c r="G3" s="24"/>
      <c r="H3" s="24"/>
      <c r="J3" s="24"/>
      <c r="K3" s="24" t="s">
        <v>27</v>
      </c>
      <c r="L3" s="6" t="s">
        <v>27</v>
      </c>
      <c r="M3" s="6"/>
      <c r="N3" s="6"/>
      <c r="AB3" s="43"/>
    </row>
    <row r="4" spans="1:28" ht="12.75" customHeight="1" x14ac:dyDescent="0.25">
      <c r="A4" s="72"/>
      <c r="B4" s="73"/>
      <c r="C4" s="72"/>
      <c r="D4" s="7"/>
      <c r="E4" s="8"/>
      <c r="F4" s="73"/>
      <c r="G4" s="41">
        <v>614</v>
      </c>
      <c r="H4" s="41">
        <v>614</v>
      </c>
      <c r="I4" s="11">
        <v>614</v>
      </c>
      <c r="J4" s="41">
        <v>614</v>
      </c>
      <c r="K4" s="41">
        <v>614</v>
      </c>
      <c r="L4" s="41">
        <v>614</v>
      </c>
      <c r="M4" s="41">
        <v>614</v>
      </c>
      <c r="N4" s="41">
        <v>614</v>
      </c>
      <c r="O4" s="27">
        <v>622</v>
      </c>
      <c r="P4" s="9">
        <v>622</v>
      </c>
      <c r="Q4" s="9"/>
      <c r="R4" s="10"/>
      <c r="S4" s="10"/>
      <c r="T4" s="10"/>
      <c r="U4" s="11"/>
      <c r="V4" s="11"/>
      <c r="W4" s="11"/>
      <c r="X4" s="9"/>
      <c r="Y4" s="10"/>
      <c r="Z4" s="10"/>
      <c r="AA4" s="10"/>
      <c r="AB4" s="9"/>
    </row>
    <row r="5" spans="1:28" ht="12.75" customHeight="1" x14ac:dyDescent="0.25">
      <c r="A5" s="68"/>
      <c r="B5" s="70"/>
      <c r="C5" s="74"/>
      <c r="D5" s="75" t="s">
        <v>1</v>
      </c>
      <c r="E5" s="76"/>
      <c r="F5" s="70"/>
      <c r="G5" s="45" t="s">
        <v>14</v>
      </c>
      <c r="H5" s="45" t="s">
        <v>16</v>
      </c>
      <c r="I5" s="60" t="s">
        <v>40</v>
      </c>
      <c r="J5" s="45" t="s">
        <v>17</v>
      </c>
      <c r="K5" s="45" t="s">
        <v>39</v>
      </c>
      <c r="L5" s="45" t="s">
        <v>18</v>
      </c>
      <c r="M5" s="45" t="s">
        <v>19</v>
      </c>
      <c r="N5" s="45" t="s">
        <v>20</v>
      </c>
      <c r="O5" s="65" t="s">
        <v>12</v>
      </c>
      <c r="P5" s="60" t="s">
        <v>26</v>
      </c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ht="12.75" customHeight="1" x14ac:dyDescent="0.25">
      <c r="A6" s="68"/>
      <c r="B6" s="70"/>
      <c r="C6" s="74"/>
      <c r="D6" s="75"/>
      <c r="E6" s="76"/>
      <c r="F6" s="70"/>
      <c r="G6" s="46"/>
      <c r="H6" s="46"/>
      <c r="I6" s="63"/>
      <c r="J6" s="46"/>
      <c r="K6" s="46"/>
      <c r="L6" s="86"/>
      <c r="M6" s="86"/>
      <c r="N6" s="46"/>
      <c r="O6" s="66"/>
      <c r="P6" s="63"/>
      <c r="Q6" s="63"/>
      <c r="R6" s="63"/>
      <c r="S6" s="63"/>
      <c r="T6" s="63"/>
      <c r="U6" s="63"/>
      <c r="V6" s="61"/>
      <c r="W6" s="61"/>
      <c r="X6" s="61"/>
      <c r="Y6" s="63"/>
      <c r="Z6" s="63"/>
      <c r="AA6" s="63"/>
      <c r="AB6" s="63"/>
    </row>
    <row r="7" spans="1:28" ht="12.75" customHeight="1" x14ac:dyDescent="0.25">
      <c r="A7" s="68"/>
      <c r="B7" s="70"/>
      <c r="C7" s="74"/>
      <c r="D7" s="75"/>
      <c r="E7" s="76"/>
      <c r="F7" s="70"/>
      <c r="G7" s="46"/>
      <c r="H7" s="46"/>
      <c r="I7" s="63"/>
      <c r="J7" s="46"/>
      <c r="K7" s="46"/>
      <c r="L7" s="86"/>
      <c r="M7" s="86"/>
      <c r="N7" s="46"/>
      <c r="O7" s="66"/>
      <c r="P7" s="63"/>
      <c r="Q7" s="63"/>
      <c r="R7" s="63"/>
      <c r="S7" s="63"/>
      <c r="T7" s="63"/>
      <c r="U7" s="63"/>
      <c r="V7" s="61"/>
      <c r="W7" s="61"/>
      <c r="X7" s="61"/>
      <c r="Y7" s="63"/>
      <c r="Z7" s="63"/>
      <c r="AA7" s="63"/>
      <c r="AB7" s="63"/>
    </row>
    <row r="8" spans="1:28" ht="12.75" customHeight="1" x14ac:dyDescent="0.25">
      <c r="A8" s="68"/>
      <c r="B8" s="70"/>
      <c r="C8" s="74"/>
      <c r="D8" s="75"/>
      <c r="E8" s="76"/>
      <c r="F8" s="70"/>
      <c r="G8" s="46"/>
      <c r="H8" s="46"/>
      <c r="I8" s="63"/>
      <c r="J8" s="46"/>
      <c r="K8" s="46"/>
      <c r="L8" s="86"/>
      <c r="M8" s="86"/>
      <c r="N8" s="46"/>
      <c r="O8" s="66"/>
      <c r="P8" s="63"/>
      <c r="Q8" s="63"/>
      <c r="R8" s="63"/>
      <c r="S8" s="63"/>
      <c r="T8" s="63"/>
      <c r="U8" s="63"/>
      <c r="V8" s="61"/>
      <c r="W8" s="61"/>
      <c r="X8" s="61"/>
      <c r="Y8" s="63"/>
      <c r="Z8" s="63"/>
      <c r="AA8" s="63"/>
      <c r="AB8" s="63"/>
    </row>
    <row r="9" spans="1:28" ht="12.75" customHeight="1" x14ac:dyDescent="0.25">
      <c r="A9" s="12" t="s">
        <v>2</v>
      </c>
      <c r="B9" s="13" t="s">
        <v>3</v>
      </c>
      <c r="C9" s="68" t="s">
        <v>4</v>
      </c>
      <c r="D9" s="75"/>
      <c r="E9" s="76"/>
      <c r="F9" s="68" t="s">
        <v>5</v>
      </c>
      <c r="G9" s="46"/>
      <c r="H9" s="46"/>
      <c r="I9" s="63"/>
      <c r="J9" s="46"/>
      <c r="K9" s="46"/>
      <c r="L9" s="86"/>
      <c r="M9" s="86"/>
      <c r="N9" s="46"/>
      <c r="O9" s="66"/>
      <c r="P9" s="63"/>
      <c r="Q9" s="63"/>
      <c r="R9" s="63"/>
      <c r="S9" s="63"/>
      <c r="T9" s="63"/>
      <c r="U9" s="63"/>
      <c r="V9" s="61"/>
      <c r="W9" s="61"/>
      <c r="X9" s="61"/>
      <c r="Y9" s="63"/>
      <c r="Z9" s="63"/>
      <c r="AA9" s="63"/>
      <c r="AB9" s="63"/>
    </row>
    <row r="10" spans="1:28" ht="12.75" customHeight="1" x14ac:dyDescent="0.25">
      <c r="A10" s="12" t="s">
        <v>6</v>
      </c>
      <c r="B10" s="13" t="s">
        <v>6</v>
      </c>
      <c r="C10" s="68"/>
      <c r="D10" s="75"/>
      <c r="E10" s="76"/>
      <c r="F10" s="68"/>
      <c r="G10" s="46"/>
      <c r="H10" s="46"/>
      <c r="I10" s="63"/>
      <c r="J10" s="46"/>
      <c r="K10" s="46"/>
      <c r="L10" s="86"/>
      <c r="M10" s="86"/>
      <c r="N10" s="46"/>
      <c r="O10" s="66"/>
      <c r="P10" s="63"/>
      <c r="Q10" s="63"/>
      <c r="R10" s="63"/>
      <c r="S10" s="63"/>
      <c r="T10" s="63"/>
      <c r="U10" s="63"/>
      <c r="V10" s="61"/>
      <c r="W10" s="61"/>
      <c r="X10" s="61"/>
      <c r="Y10" s="63"/>
      <c r="Z10" s="63"/>
      <c r="AA10" s="63"/>
      <c r="AB10" s="63"/>
    </row>
    <row r="11" spans="1:28" ht="12.75" customHeight="1" x14ac:dyDescent="0.25">
      <c r="A11" s="68"/>
      <c r="B11" s="70"/>
      <c r="C11" s="12"/>
      <c r="D11" s="75"/>
      <c r="E11" s="76"/>
      <c r="F11" s="70"/>
      <c r="G11" s="46"/>
      <c r="H11" s="46"/>
      <c r="I11" s="63"/>
      <c r="J11" s="46"/>
      <c r="K11" s="46"/>
      <c r="L11" s="86"/>
      <c r="M11" s="86"/>
      <c r="N11" s="46"/>
      <c r="O11" s="66"/>
      <c r="P11" s="63"/>
      <c r="Q11" s="63"/>
      <c r="R11" s="63"/>
      <c r="S11" s="63"/>
      <c r="T11" s="63"/>
      <c r="U11" s="63"/>
      <c r="V11" s="61"/>
      <c r="W11" s="61"/>
      <c r="X11" s="61"/>
      <c r="Y11" s="63"/>
      <c r="Z11" s="63"/>
      <c r="AA11" s="63"/>
      <c r="AB11" s="63"/>
    </row>
    <row r="12" spans="1:28" ht="12.75" customHeight="1" x14ac:dyDescent="0.25">
      <c r="A12" s="68"/>
      <c r="B12" s="70"/>
      <c r="C12" s="12"/>
      <c r="D12" s="75"/>
      <c r="E12" s="76"/>
      <c r="F12" s="70"/>
      <c r="G12" s="46"/>
      <c r="H12" s="46"/>
      <c r="I12" s="63"/>
      <c r="J12" s="46"/>
      <c r="K12" s="46"/>
      <c r="L12" s="86"/>
      <c r="M12" s="86"/>
      <c r="N12" s="46"/>
      <c r="O12" s="66"/>
      <c r="P12" s="63"/>
      <c r="Q12" s="63"/>
      <c r="R12" s="63"/>
      <c r="S12" s="63"/>
      <c r="T12" s="63"/>
      <c r="U12" s="63"/>
      <c r="V12" s="61"/>
      <c r="W12" s="61"/>
      <c r="X12" s="61"/>
      <c r="Y12" s="63"/>
      <c r="Z12" s="63"/>
      <c r="AA12" s="63"/>
      <c r="AB12" s="63"/>
    </row>
    <row r="13" spans="1:28" ht="12.75" customHeight="1" x14ac:dyDescent="0.25">
      <c r="A13" s="68"/>
      <c r="B13" s="70"/>
      <c r="C13" s="12"/>
      <c r="D13" s="75"/>
      <c r="E13" s="76"/>
      <c r="F13" s="70"/>
      <c r="G13" s="46"/>
      <c r="H13" s="46"/>
      <c r="I13" s="63"/>
      <c r="J13" s="46"/>
      <c r="K13" s="46"/>
      <c r="L13" s="86"/>
      <c r="M13" s="86"/>
      <c r="N13" s="46"/>
      <c r="O13" s="66"/>
      <c r="P13" s="63"/>
      <c r="Q13" s="63"/>
      <c r="R13" s="63"/>
      <c r="S13" s="63"/>
      <c r="T13" s="63"/>
      <c r="U13" s="63"/>
      <c r="V13" s="61"/>
      <c r="W13" s="61"/>
      <c r="X13" s="61"/>
      <c r="Y13" s="63"/>
      <c r="Z13" s="63"/>
      <c r="AA13" s="63"/>
      <c r="AB13" s="63"/>
    </row>
    <row r="14" spans="1:28" ht="12.75" customHeight="1" thickBot="1" x14ac:dyDescent="0.3">
      <c r="A14" s="68"/>
      <c r="B14" s="70"/>
      <c r="C14" s="12"/>
      <c r="D14" s="75"/>
      <c r="E14" s="76"/>
      <c r="F14" s="70"/>
      <c r="G14" s="47"/>
      <c r="H14" s="47"/>
      <c r="I14" s="64"/>
      <c r="J14" s="47"/>
      <c r="K14" s="47"/>
      <c r="L14" s="87"/>
      <c r="M14" s="87"/>
      <c r="N14" s="47"/>
      <c r="O14" s="67"/>
      <c r="P14" s="64"/>
      <c r="Q14" s="64"/>
      <c r="R14" s="64"/>
      <c r="S14" s="64"/>
      <c r="T14" s="64"/>
      <c r="U14" s="64"/>
      <c r="V14" s="62"/>
      <c r="W14" s="62"/>
      <c r="X14" s="62"/>
      <c r="Y14" s="64"/>
      <c r="Z14" s="64"/>
      <c r="AA14" s="64"/>
      <c r="AB14" s="64"/>
    </row>
    <row r="15" spans="1:28" ht="12.75" customHeight="1" thickBot="1" x14ac:dyDescent="0.3">
      <c r="A15" s="69"/>
      <c r="B15" s="71"/>
      <c r="C15" s="14" t="s">
        <v>7</v>
      </c>
      <c r="D15" s="15" t="s">
        <v>8</v>
      </c>
      <c r="E15" s="15" t="s">
        <v>9</v>
      </c>
      <c r="F15" s="71"/>
      <c r="G15" s="42" t="s">
        <v>15</v>
      </c>
      <c r="H15" s="42" t="s">
        <v>15</v>
      </c>
      <c r="I15" s="17" t="s">
        <v>15</v>
      </c>
      <c r="J15" s="42" t="s">
        <v>15</v>
      </c>
      <c r="K15" s="42" t="s">
        <v>13</v>
      </c>
      <c r="L15" s="42" t="s">
        <v>13</v>
      </c>
      <c r="M15" s="42" t="s">
        <v>13</v>
      </c>
      <c r="N15" s="42" t="s">
        <v>13</v>
      </c>
      <c r="O15" s="36" t="s">
        <v>13</v>
      </c>
      <c r="P15" s="16" t="s">
        <v>13</v>
      </c>
      <c r="Q15" s="16"/>
      <c r="R15" s="17"/>
      <c r="S15" s="17"/>
      <c r="T15" s="17"/>
      <c r="U15" s="17"/>
      <c r="V15" s="18"/>
      <c r="W15" s="18"/>
      <c r="X15" s="16"/>
      <c r="Y15" s="17"/>
      <c r="Z15" s="17"/>
      <c r="AA15" s="17"/>
      <c r="AB15" s="16"/>
    </row>
    <row r="16" spans="1:28" ht="12.75" customHeight="1" x14ac:dyDescent="0.25">
      <c r="A16" s="19"/>
      <c r="B16" s="20"/>
      <c r="C16" s="2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ht="12.75" customHeight="1" x14ac:dyDescent="0.25">
      <c r="A17" s="27" t="s">
        <v>28</v>
      </c>
      <c r="B17" s="28" t="s">
        <v>35</v>
      </c>
      <c r="C17" s="29" t="s">
        <v>29</v>
      </c>
      <c r="D17" s="30">
        <v>22154</v>
      </c>
      <c r="E17" s="30">
        <v>22578</v>
      </c>
      <c r="F17" s="27" t="s">
        <v>24</v>
      </c>
      <c r="G17" s="27"/>
      <c r="H17" s="27"/>
      <c r="I17" s="27"/>
      <c r="J17" s="27"/>
      <c r="K17" s="27">
        <f>E17-D17</f>
        <v>424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9"/>
      <c r="Y17" s="27"/>
      <c r="Z17" s="27"/>
      <c r="AA17" s="27"/>
      <c r="AB17" s="27"/>
    </row>
    <row r="18" spans="1:28" ht="12.75" customHeight="1" x14ac:dyDescent="0.25">
      <c r="A18" s="27" t="s">
        <v>28</v>
      </c>
      <c r="B18" s="28" t="s">
        <v>36</v>
      </c>
      <c r="C18" s="29" t="s">
        <v>29</v>
      </c>
      <c r="D18" s="30">
        <v>22328</v>
      </c>
      <c r="E18" s="30">
        <v>22578</v>
      </c>
      <c r="F18" s="27" t="s">
        <v>21</v>
      </c>
      <c r="G18" s="27"/>
      <c r="H18" s="27"/>
      <c r="I18" s="27"/>
      <c r="J18" s="27"/>
      <c r="K18" s="27">
        <f>E18-D18</f>
        <v>250</v>
      </c>
      <c r="L18" s="27"/>
      <c r="M18" s="27"/>
      <c r="N18" s="27"/>
      <c r="O18" s="27"/>
      <c r="P18" s="27"/>
      <c r="Q18" s="31"/>
      <c r="R18" s="27"/>
      <c r="S18" s="27"/>
      <c r="T18" s="27"/>
      <c r="U18" s="27"/>
      <c r="V18" s="27"/>
      <c r="W18" s="27"/>
      <c r="X18" s="9"/>
      <c r="Y18" s="27"/>
      <c r="Z18" s="27"/>
      <c r="AA18" s="27"/>
      <c r="AB18" s="27"/>
    </row>
    <row r="19" spans="1:28" ht="12.75" customHeight="1" x14ac:dyDescent="0.25">
      <c r="A19" s="27" t="s">
        <v>28</v>
      </c>
      <c r="B19" s="28" t="s">
        <v>37</v>
      </c>
      <c r="C19" s="29" t="s">
        <v>29</v>
      </c>
      <c r="D19" s="30">
        <v>22578</v>
      </c>
      <c r="E19" s="30">
        <v>22600</v>
      </c>
      <c r="F19" s="27" t="s">
        <v>21</v>
      </c>
      <c r="G19" s="27"/>
      <c r="H19" s="27"/>
      <c r="I19" s="27"/>
      <c r="J19" s="27"/>
      <c r="K19" s="27"/>
      <c r="L19" s="27"/>
      <c r="M19" s="27">
        <f>E19-D19</f>
        <v>22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9"/>
      <c r="Y19" s="27"/>
      <c r="Z19" s="27"/>
      <c r="AA19" s="27"/>
      <c r="AB19" s="27"/>
    </row>
    <row r="20" spans="1:28" ht="12.75" customHeight="1" x14ac:dyDescent="0.25">
      <c r="A20" s="27" t="s">
        <v>28</v>
      </c>
      <c r="B20" s="28" t="s">
        <v>38</v>
      </c>
      <c r="C20" s="29" t="s">
        <v>29</v>
      </c>
      <c r="D20" s="30">
        <v>22578</v>
      </c>
      <c r="E20" s="30">
        <v>22600</v>
      </c>
      <c r="F20" s="27" t="s">
        <v>21</v>
      </c>
      <c r="G20" s="27"/>
      <c r="H20" s="27"/>
      <c r="I20" s="27"/>
      <c r="J20" s="27"/>
      <c r="K20" s="27"/>
      <c r="L20" s="27"/>
      <c r="M20" s="27">
        <f>E20-D20</f>
        <v>22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9"/>
      <c r="Y20" s="27"/>
      <c r="Z20" s="27"/>
      <c r="AA20" s="27"/>
      <c r="AB20" s="27"/>
    </row>
    <row r="21" spans="1:28" ht="12.75" customHeight="1" x14ac:dyDescent="0.25">
      <c r="A21" s="27" t="s">
        <v>28</v>
      </c>
      <c r="B21" s="28" t="s">
        <v>41</v>
      </c>
      <c r="C21" s="29" t="s">
        <v>29</v>
      </c>
      <c r="D21" s="30">
        <v>22154</v>
      </c>
      <c r="E21" s="30">
        <v>22578</v>
      </c>
      <c r="F21" s="27" t="s">
        <v>22</v>
      </c>
      <c r="G21" s="27"/>
      <c r="H21" s="27"/>
      <c r="I21" s="27"/>
      <c r="J21" s="27"/>
      <c r="K21" s="27"/>
      <c r="L21" s="27">
        <v>424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9"/>
      <c r="Y21" s="27"/>
      <c r="Z21" s="27"/>
      <c r="AA21" s="27"/>
      <c r="AB21" s="27"/>
    </row>
    <row r="22" spans="1:28" ht="12.75" customHeight="1" x14ac:dyDescent="0.25">
      <c r="A22" s="27"/>
      <c r="B22" s="28"/>
      <c r="C22" s="29"/>
      <c r="D22" s="30"/>
      <c r="E22" s="30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9"/>
      <c r="Y22" s="27"/>
      <c r="Z22" s="27"/>
      <c r="AA22" s="27"/>
      <c r="AB22" s="27"/>
    </row>
    <row r="23" spans="1:28" ht="12.75" customHeight="1" x14ac:dyDescent="0.25">
      <c r="A23" s="27" t="s">
        <v>30</v>
      </c>
      <c r="B23" s="28" t="s">
        <v>42</v>
      </c>
      <c r="C23" s="29" t="s">
        <v>29</v>
      </c>
      <c r="D23" s="30">
        <v>22600</v>
      </c>
      <c r="E23" s="30">
        <v>22681</v>
      </c>
      <c r="F23" s="27" t="s">
        <v>21</v>
      </c>
      <c r="G23" s="27"/>
      <c r="H23" s="27"/>
      <c r="I23" s="27"/>
      <c r="J23" s="27"/>
      <c r="K23" s="27"/>
      <c r="L23" s="27"/>
      <c r="M23" s="27">
        <f>E23-D23</f>
        <v>81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9"/>
      <c r="Y23" s="27"/>
      <c r="Z23" s="27"/>
      <c r="AA23" s="27"/>
      <c r="AB23" s="27"/>
    </row>
    <row r="24" spans="1:28" ht="12.75" customHeight="1" x14ac:dyDescent="0.25">
      <c r="A24" s="27" t="s">
        <v>30</v>
      </c>
      <c r="B24" s="27" t="s">
        <v>43</v>
      </c>
      <c r="C24" s="29" t="s">
        <v>29</v>
      </c>
      <c r="D24" s="30">
        <v>22600</v>
      </c>
      <c r="E24" s="30">
        <v>22681</v>
      </c>
      <c r="F24" s="27" t="s">
        <v>21</v>
      </c>
      <c r="G24" s="27"/>
      <c r="H24" s="27"/>
      <c r="I24" s="27"/>
      <c r="J24" s="27"/>
      <c r="K24" s="27"/>
      <c r="L24" s="27"/>
      <c r="M24" s="27">
        <f>E24-D24</f>
        <v>81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9"/>
      <c r="Y24" s="27"/>
      <c r="Z24" s="27"/>
      <c r="AA24" s="27"/>
      <c r="AB24" s="27"/>
    </row>
    <row r="25" spans="1:28" ht="12.75" customHeight="1" x14ac:dyDescent="0.25">
      <c r="A25" s="27" t="s">
        <v>30</v>
      </c>
      <c r="B25" s="27" t="s">
        <v>44</v>
      </c>
      <c r="C25" s="29" t="s">
        <v>29</v>
      </c>
      <c r="D25" s="30">
        <v>22681</v>
      </c>
      <c r="E25" s="30">
        <v>23100</v>
      </c>
      <c r="F25" s="27" t="s">
        <v>21</v>
      </c>
      <c r="G25" s="27"/>
      <c r="H25" s="27"/>
      <c r="I25" s="27"/>
      <c r="J25" s="27"/>
      <c r="K25" s="27"/>
      <c r="L25" s="27">
        <f>E25-D25</f>
        <v>419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9"/>
      <c r="Y25" s="27"/>
      <c r="Z25" s="27"/>
      <c r="AA25" s="27"/>
      <c r="AB25" s="27"/>
    </row>
    <row r="26" spans="1:28" ht="12.75" customHeight="1" x14ac:dyDescent="0.25">
      <c r="A26" s="27" t="s">
        <v>30</v>
      </c>
      <c r="B26" s="28" t="s">
        <v>45</v>
      </c>
      <c r="C26" s="29" t="s">
        <v>29</v>
      </c>
      <c r="D26" s="30">
        <v>22681</v>
      </c>
      <c r="E26" s="30">
        <v>23100</v>
      </c>
      <c r="F26" s="27" t="s">
        <v>21</v>
      </c>
      <c r="G26" s="27"/>
      <c r="H26" s="27"/>
      <c r="I26" s="27"/>
      <c r="J26" s="27"/>
      <c r="K26" s="27"/>
      <c r="L26" s="27">
        <f>E26-D26</f>
        <v>419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9"/>
      <c r="Y26" s="27"/>
      <c r="Z26" s="27"/>
      <c r="AA26" s="27"/>
      <c r="AB26" s="27"/>
    </row>
    <row r="27" spans="1:28" ht="12.75" customHeight="1" x14ac:dyDescent="0.25">
      <c r="A27" s="27" t="s">
        <v>30</v>
      </c>
      <c r="B27" s="28" t="s">
        <v>46</v>
      </c>
      <c r="C27" s="29" t="s">
        <v>29</v>
      </c>
      <c r="D27" s="30">
        <v>22820</v>
      </c>
      <c r="E27" s="30">
        <v>22850</v>
      </c>
      <c r="F27" s="27" t="s">
        <v>21</v>
      </c>
      <c r="G27" s="27"/>
      <c r="H27" s="27">
        <v>2</v>
      </c>
      <c r="I27" s="27"/>
      <c r="J27" s="27">
        <v>2</v>
      </c>
      <c r="K27" s="27"/>
      <c r="L27" s="27"/>
      <c r="M27" s="27"/>
      <c r="N27" s="27"/>
      <c r="O27" s="27">
        <f>E27-D27</f>
        <v>30</v>
      </c>
      <c r="P27" s="27"/>
      <c r="Q27" s="27"/>
      <c r="R27" s="27"/>
      <c r="S27" s="27"/>
      <c r="T27" s="27"/>
      <c r="U27" s="27"/>
      <c r="V27" s="27"/>
      <c r="W27" s="27"/>
      <c r="X27" s="9"/>
      <c r="Y27" s="27"/>
      <c r="Z27" s="27"/>
      <c r="AA27" s="27"/>
      <c r="AB27" s="27"/>
    </row>
    <row r="28" spans="1:28" ht="12.75" customHeight="1" x14ac:dyDescent="0.25">
      <c r="A28" s="27" t="s">
        <v>30</v>
      </c>
      <c r="B28" s="28" t="s">
        <v>46</v>
      </c>
      <c r="C28" s="29" t="s">
        <v>29</v>
      </c>
      <c r="D28" s="30">
        <v>22850</v>
      </c>
      <c r="E28" s="30">
        <v>22970</v>
      </c>
      <c r="F28" s="27" t="s">
        <v>21</v>
      </c>
      <c r="G28" s="27">
        <v>1</v>
      </c>
      <c r="H28" s="27">
        <v>2</v>
      </c>
      <c r="I28" s="27"/>
      <c r="J28" s="27">
        <v>2</v>
      </c>
      <c r="K28" s="27"/>
      <c r="L28" s="27"/>
      <c r="M28" s="27"/>
      <c r="N28" s="27"/>
      <c r="O28" s="27"/>
      <c r="P28" s="27">
        <f>E28-D28</f>
        <v>120</v>
      </c>
      <c r="Q28" s="27"/>
      <c r="R28" s="27"/>
      <c r="S28" s="27"/>
      <c r="T28" s="27"/>
      <c r="U28" s="27"/>
      <c r="V28" s="27"/>
      <c r="W28" s="27"/>
      <c r="X28" s="9"/>
      <c r="Y28" s="27"/>
      <c r="Z28" s="27"/>
      <c r="AA28" s="27"/>
      <c r="AB28" s="27"/>
    </row>
    <row r="29" spans="1:28" ht="12.75" customHeight="1" x14ac:dyDescent="0.25">
      <c r="A29" s="27" t="s">
        <v>30</v>
      </c>
      <c r="B29" s="28" t="s">
        <v>46</v>
      </c>
      <c r="C29" s="29" t="s">
        <v>29</v>
      </c>
      <c r="D29" s="30">
        <v>22970</v>
      </c>
      <c r="E29" s="30">
        <v>23070</v>
      </c>
      <c r="F29" s="27" t="s">
        <v>21</v>
      </c>
      <c r="G29" s="27"/>
      <c r="H29" s="27">
        <v>2</v>
      </c>
      <c r="I29" s="27"/>
      <c r="J29" s="27">
        <v>2</v>
      </c>
      <c r="K29" s="27"/>
      <c r="L29" s="27"/>
      <c r="M29" s="27"/>
      <c r="N29" s="27"/>
      <c r="O29" s="27">
        <f>E29-D29</f>
        <v>100</v>
      </c>
      <c r="P29" s="27"/>
      <c r="Q29" s="27"/>
      <c r="R29" s="27"/>
      <c r="S29" s="27"/>
      <c r="T29" s="27"/>
      <c r="U29" s="27"/>
      <c r="V29" s="27"/>
      <c r="W29" s="27"/>
      <c r="X29" s="9"/>
      <c r="Y29" s="27"/>
      <c r="Z29" s="27"/>
      <c r="AA29" s="27"/>
      <c r="AB29" s="27"/>
    </row>
    <row r="30" spans="1:28" ht="12.75" customHeight="1" x14ac:dyDescent="0.25">
      <c r="A30" s="27" t="s">
        <v>30</v>
      </c>
      <c r="B30" s="28" t="s">
        <v>47</v>
      </c>
      <c r="C30" s="29" t="s">
        <v>29</v>
      </c>
      <c r="D30" s="30">
        <v>22681</v>
      </c>
      <c r="E30" s="30"/>
      <c r="F30" s="27" t="s">
        <v>21</v>
      </c>
      <c r="G30" s="27"/>
      <c r="H30" s="27"/>
      <c r="I30" s="27"/>
      <c r="J30" s="27"/>
      <c r="K30" s="27"/>
      <c r="L30" s="27"/>
      <c r="M30" s="27"/>
      <c r="N30" s="27">
        <v>11</v>
      </c>
      <c r="O30" s="27"/>
      <c r="P30" s="27"/>
      <c r="Q30" s="27"/>
      <c r="R30" s="27"/>
      <c r="S30" s="27"/>
      <c r="T30" s="27"/>
      <c r="U30" s="27"/>
      <c r="V30" s="27"/>
      <c r="W30" s="27"/>
      <c r="X30" s="9"/>
      <c r="Y30" s="27"/>
      <c r="Z30" s="27"/>
      <c r="AA30" s="27"/>
      <c r="AB30" s="27"/>
    </row>
    <row r="31" spans="1:28" ht="12.75" customHeight="1" x14ac:dyDescent="0.25">
      <c r="A31" s="27" t="s">
        <v>30</v>
      </c>
      <c r="B31" s="28"/>
      <c r="C31" s="29" t="s">
        <v>29</v>
      </c>
      <c r="D31" s="38">
        <v>22746</v>
      </c>
      <c r="E31" s="30">
        <v>23100</v>
      </c>
      <c r="F31" s="27" t="s">
        <v>21</v>
      </c>
      <c r="G31" s="27"/>
      <c r="H31" s="27"/>
      <c r="I31" s="27">
        <v>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9"/>
      <c r="Y31" s="27"/>
      <c r="Z31" s="27"/>
      <c r="AA31" s="27"/>
      <c r="AB31" s="27"/>
    </row>
    <row r="32" spans="1:28" ht="12.75" customHeight="1" x14ac:dyDescent="0.25">
      <c r="A32" s="27"/>
      <c r="B32" s="28"/>
      <c r="C32" s="29"/>
      <c r="D32" s="32"/>
      <c r="E32" s="30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9"/>
      <c r="Y32" s="27"/>
      <c r="Z32" s="27"/>
      <c r="AA32" s="27"/>
      <c r="AB32" s="27"/>
    </row>
    <row r="33" spans="1:28" ht="12.75" customHeight="1" x14ac:dyDescent="0.25">
      <c r="A33" s="27" t="s">
        <v>31</v>
      </c>
      <c r="B33" s="28" t="s">
        <v>49</v>
      </c>
      <c r="C33" s="29" t="s">
        <v>48</v>
      </c>
      <c r="D33" s="38">
        <v>5130</v>
      </c>
      <c r="E33" s="30">
        <v>23600</v>
      </c>
      <c r="F33" s="27" t="s">
        <v>23</v>
      </c>
      <c r="G33" s="27"/>
      <c r="H33" s="27"/>
      <c r="I33" s="27"/>
      <c r="J33" s="27"/>
      <c r="K33" s="27"/>
      <c r="L33" s="27">
        <v>484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9"/>
      <c r="Y33" s="27"/>
      <c r="Z33" s="27"/>
      <c r="AA33" s="27"/>
      <c r="AB33" s="27"/>
    </row>
    <row r="34" spans="1:28" ht="12.75" customHeight="1" x14ac:dyDescent="0.25">
      <c r="A34" s="27" t="s">
        <v>31</v>
      </c>
      <c r="B34" s="28" t="s">
        <v>50</v>
      </c>
      <c r="C34" s="29" t="s">
        <v>29</v>
      </c>
      <c r="D34" s="38">
        <v>23200</v>
      </c>
      <c r="E34" s="30">
        <v>23600</v>
      </c>
      <c r="F34" s="27" t="s">
        <v>21</v>
      </c>
      <c r="G34" s="27"/>
      <c r="H34" s="27"/>
      <c r="I34" s="27"/>
      <c r="J34" s="27"/>
      <c r="K34" s="27"/>
      <c r="L34" s="27">
        <f>E34-D34</f>
        <v>400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9"/>
      <c r="Y34" s="27"/>
      <c r="Z34" s="27"/>
      <c r="AA34" s="27"/>
      <c r="AB34" s="27"/>
    </row>
    <row r="35" spans="1:28" ht="12.75" customHeight="1" x14ac:dyDescent="0.25">
      <c r="A35" s="27" t="s">
        <v>31</v>
      </c>
      <c r="B35" s="28" t="s">
        <v>51</v>
      </c>
      <c r="C35" s="29" t="s">
        <v>29</v>
      </c>
      <c r="D35" s="38">
        <v>23200</v>
      </c>
      <c r="E35" s="30">
        <v>23202</v>
      </c>
      <c r="F35" s="27" t="s">
        <v>21</v>
      </c>
      <c r="G35" s="27"/>
      <c r="H35" s="27"/>
      <c r="I35" s="27"/>
      <c r="J35" s="27"/>
      <c r="K35" s="27"/>
      <c r="L35" s="27">
        <f>E35-D35</f>
        <v>2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9"/>
      <c r="Y35" s="27"/>
      <c r="Z35" s="27"/>
      <c r="AA35" s="27"/>
      <c r="AB35" s="27"/>
    </row>
    <row r="36" spans="1:28" ht="12.75" customHeight="1" x14ac:dyDescent="0.25">
      <c r="A36" s="27" t="s">
        <v>31</v>
      </c>
      <c r="B36" s="28"/>
      <c r="C36" s="29" t="s">
        <v>29</v>
      </c>
      <c r="D36" s="38">
        <v>23100</v>
      </c>
      <c r="E36" s="30">
        <v>23115</v>
      </c>
      <c r="F36" s="27" t="s">
        <v>21</v>
      </c>
      <c r="G36" s="27"/>
      <c r="H36" s="27"/>
      <c r="I36" s="27">
        <v>1</v>
      </c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9"/>
      <c r="Y36" s="27"/>
      <c r="Z36" s="27"/>
      <c r="AA36" s="27"/>
      <c r="AB36" s="27"/>
    </row>
    <row r="37" spans="1:28" ht="12.75" customHeight="1" x14ac:dyDescent="0.25">
      <c r="A37" s="27"/>
      <c r="B37" s="28"/>
      <c r="C37" s="29"/>
      <c r="D37" s="30"/>
      <c r="E37" s="30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9"/>
      <c r="Y37" s="27"/>
      <c r="Z37" s="27"/>
      <c r="AA37" s="27"/>
      <c r="AB37" s="27"/>
    </row>
    <row r="38" spans="1:28" ht="12.75" customHeight="1" x14ac:dyDescent="0.25">
      <c r="A38" s="27" t="s">
        <v>32</v>
      </c>
      <c r="B38" s="28" t="s">
        <v>52</v>
      </c>
      <c r="C38" s="29" t="s">
        <v>29</v>
      </c>
      <c r="D38" s="30">
        <v>23600</v>
      </c>
      <c r="E38" s="30">
        <v>23670</v>
      </c>
      <c r="F38" s="27" t="s">
        <v>21</v>
      </c>
      <c r="G38" s="27"/>
      <c r="H38" s="27"/>
      <c r="I38" s="27"/>
      <c r="J38" s="27"/>
      <c r="K38" s="27"/>
      <c r="L38" s="27">
        <f>E38-D38</f>
        <v>70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9"/>
      <c r="Y38" s="27"/>
      <c r="Z38" s="27"/>
      <c r="AA38" s="27"/>
      <c r="AB38" s="27"/>
    </row>
    <row r="39" spans="1:28" ht="12.75" customHeight="1" x14ac:dyDescent="0.25">
      <c r="A39" s="27" t="s">
        <v>32</v>
      </c>
      <c r="B39" s="27" t="s">
        <v>53</v>
      </c>
      <c r="C39" s="29" t="s">
        <v>29</v>
      </c>
      <c r="D39" s="30">
        <v>23600</v>
      </c>
      <c r="E39" s="30">
        <v>23670</v>
      </c>
      <c r="F39" s="27" t="s">
        <v>22</v>
      </c>
      <c r="G39" s="27"/>
      <c r="H39" s="27"/>
      <c r="I39" s="27"/>
      <c r="J39" s="27"/>
      <c r="K39" s="27"/>
      <c r="L39" s="27">
        <f>E39-D39</f>
        <v>70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44"/>
      <c r="X39" s="9"/>
      <c r="Y39" s="27"/>
      <c r="Z39" s="27"/>
      <c r="AA39" s="27"/>
      <c r="AB39" s="27"/>
    </row>
    <row r="40" spans="1:28" ht="12.75" customHeight="1" x14ac:dyDescent="0.25">
      <c r="A40" s="27" t="s">
        <v>32</v>
      </c>
      <c r="B40" s="34" t="s">
        <v>54</v>
      </c>
      <c r="C40" s="29" t="s">
        <v>29</v>
      </c>
      <c r="D40" s="30">
        <v>23721</v>
      </c>
      <c r="E40" s="30"/>
      <c r="F40" s="27" t="s">
        <v>22</v>
      </c>
      <c r="G40" s="27"/>
      <c r="H40" s="27"/>
      <c r="I40" s="27"/>
      <c r="J40" s="27"/>
      <c r="K40" s="27"/>
      <c r="L40" s="27"/>
      <c r="M40" s="27"/>
      <c r="N40" s="27">
        <v>12</v>
      </c>
      <c r="O40" s="27"/>
      <c r="P40" s="27"/>
      <c r="Q40" s="27"/>
      <c r="R40" s="27"/>
      <c r="S40" s="27"/>
      <c r="T40" s="27"/>
      <c r="U40" s="27"/>
      <c r="V40" s="27"/>
      <c r="W40" s="44"/>
      <c r="X40" s="9"/>
      <c r="Y40" s="27"/>
      <c r="Z40" s="27"/>
      <c r="AA40" s="27"/>
      <c r="AB40" s="27"/>
    </row>
    <row r="41" spans="1:28" ht="12.75" customHeight="1" x14ac:dyDescent="0.25">
      <c r="A41" s="27"/>
      <c r="B41" s="34"/>
      <c r="C41" s="29"/>
      <c r="D41" s="30"/>
      <c r="E41" s="30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44"/>
      <c r="X41" s="9"/>
      <c r="Y41" s="27"/>
      <c r="Z41" s="27"/>
      <c r="AA41" s="27"/>
      <c r="AB41" s="27"/>
    </row>
    <row r="42" spans="1:28" ht="12.75" customHeight="1" x14ac:dyDescent="0.25">
      <c r="A42" s="27" t="s">
        <v>55</v>
      </c>
      <c r="B42" s="34" t="s">
        <v>56</v>
      </c>
      <c r="C42" s="29" t="s">
        <v>29</v>
      </c>
      <c r="D42" s="30">
        <v>22278</v>
      </c>
      <c r="E42" s="30">
        <v>22436</v>
      </c>
      <c r="F42" s="27" t="s">
        <v>21</v>
      </c>
      <c r="G42" s="27"/>
      <c r="H42" s="27"/>
      <c r="I42" s="27"/>
      <c r="J42" s="27"/>
      <c r="K42" s="27"/>
      <c r="L42" s="27">
        <f>E42-D42</f>
        <v>158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44"/>
      <c r="X42" s="9"/>
      <c r="Y42" s="27"/>
      <c r="Z42" s="27"/>
      <c r="AA42" s="27"/>
      <c r="AB42" s="27"/>
    </row>
    <row r="43" spans="1:28" ht="12.75" customHeight="1" x14ac:dyDescent="0.25">
      <c r="A43" s="27"/>
      <c r="B43" s="34"/>
      <c r="C43" s="29"/>
      <c r="D43" s="30"/>
      <c r="E43" s="30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9"/>
      <c r="Y43" s="27"/>
      <c r="Z43" s="27"/>
      <c r="AA43" s="27"/>
      <c r="AB43" s="27"/>
    </row>
    <row r="44" spans="1:28" ht="12.75" customHeight="1" x14ac:dyDescent="0.25">
      <c r="A44" s="27" t="s">
        <v>33</v>
      </c>
      <c r="B44" s="28" t="s">
        <v>57</v>
      </c>
      <c r="C44" s="29" t="s">
        <v>29</v>
      </c>
      <c r="D44" s="30">
        <v>22681</v>
      </c>
      <c r="E44" s="30"/>
      <c r="F44" s="27" t="s">
        <v>22</v>
      </c>
      <c r="G44" s="27"/>
      <c r="H44" s="27"/>
      <c r="I44" s="27"/>
      <c r="J44" s="27"/>
      <c r="K44" s="27"/>
      <c r="L44" s="27"/>
      <c r="M44" s="27"/>
      <c r="N44" s="27">
        <v>11</v>
      </c>
      <c r="O44" s="27"/>
      <c r="P44" s="27"/>
      <c r="Q44" s="27"/>
      <c r="R44" s="27"/>
      <c r="S44" s="27"/>
      <c r="T44" s="27"/>
      <c r="U44" s="27"/>
      <c r="V44" s="27"/>
      <c r="W44" s="27"/>
      <c r="X44" s="9"/>
      <c r="Y44" s="27"/>
      <c r="Z44" s="27"/>
      <c r="AA44" s="27"/>
      <c r="AB44" s="27"/>
    </row>
    <row r="45" spans="1:28" ht="12.75" customHeight="1" x14ac:dyDescent="0.25">
      <c r="A45" s="27" t="s">
        <v>33</v>
      </c>
      <c r="B45" s="28" t="s">
        <v>58</v>
      </c>
      <c r="C45" s="29" t="s">
        <v>29</v>
      </c>
      <c r="D45" s="30">
        <v>22685</v>
      </c>
      <c r="E45" s="30">
        <v>23000</v>
      </c>
      <c r="F45" s="27" t="s">
        <v>22</v>
      </c>
      <c r="G45" s="33"/>
      <c r="H45" s="39">
        <v>8</v>
      </c>
      <c r="I45" s="27"/>
      <c r="J45" s="39">
        <v>8</v>
      </c>
      <c r="K45" s="40"/>
      <c r="L45" s="27"/>
      <c r="M45" s="27"/>
      <c r="N45" s="27"/>
      <c r="O45" s="27">
        <f>E45-D45</f>
        <v>315</v>
      </c>
      <c r="P45" s="27"/>
      <c r="Q45" s="27"/>
      <c r="R45" s="27"/>
      <c r="S45" s="27"/>
      <c r="T45" s="27"/>
      <c r="U45" s="27"/>
      <c r="V45" s="27"/>
      <c r="W45" s="27"/>
      <c r="X45" s="9"/>
      <c r="Y45" s="27"/>
      <c r="Z45" s="27"/>
      <c r="AA45" s="27"/>
      <c r="AB45" s="27"/>
    </row>
    <row r="46" spans="1:28" ht="12.75" customHeight="1" x14ac:dyDescent="0.25">
      <c r="A46" s="27" t="s">
        <v>33</v>
      </c>
      <c r="B46" s="28" t="s">
        <v>59</v>
      </c>
      <c r="C46" s="29" t="s">
        <v>29</v>
      </c>
      <c r="D46" s="30">
        <v>22685</v>
      </c>
      <c r="E46" s="30">
        <v>23000</v>
      </c>
      <c r="F46" s="27" t="s">
        <v>22</v>
      </c>
      <c r="G46" s="27"/>
      <c r="H46" s="27"/>
      <c r="I46" s="27"/>
      <c r="J46" s="27"/>
      <c r="K46" s="27"/>
      <c r="L46" s="27">
        <f>E46-D46</f>
        <v>315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9"/>
      <c r="Y46" s="27"/>
      <c r="Z46" s="27"/>
      <c r="AA46" s="27"/>
      <c r="AB46" s="27"/>
    </row>
    <row r="47" spans="1:28" ht="12.75" customHeight="1" x14ac:dyDescent="0.25">
      <c r="A47" s="27" t="s">
        <v>33</v>
      </c>
      <c r="B47" s="28" t="s">
        <v>60</v>
      </c>
      <c r="C47" s="29" t="s">
        <v>29</v>
      </c>
      <c r="D47" s="30">
        <v>22685</v>
      </c>
      <c r="E47" s="30">
        <v>23000</v>
      </c>
      <c r="F47" s="27" t="s">
        <v>22</v>
      </c>
      <c r="G47" s="27"/>
      <c r="H47" s="27"/>
      <c r="I47" s="27"/>
      <c r="J47" s="27"/>
      <c r="K47" s="27"/>
      <c r="L47" s="27">
        <f>E47-D47</f>
        <v>315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9"/>
      <c r="Y47" s="27"/>
      <c r="Z47" s="27"/>
      <c r="AA47" s="27"/>
      <c r="AB47" s="27"/>
    </row>
    <row r="48" spans="1:28" ht="12.75" customHeight="1" x14ac:dyDescent="0.25">
      <c r="A48" s="27"/>
      <c r="B48" s="28"/>
      <c r="C48" s="29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9"/>
      <c r="Y48" s="27"/>
      <c r="Z48" s="27"/>
      <c r="AA48" s="27"/>
      <c r="AB48" s="27"/>
    </row>
    <row r="49" spans="1:28" ht="12.75" customHeight="1" x14ac:dyDescent="0.25">
      <c r="A49" s="27" t="s">
        <v>34</v>
      </c>
      <c r="B49" s="28" t="s">
        <v>61</v>
      </c>
      <c r="C49" s="29" t="s">
        <v>29</v>
      </c>
      <c r="D49" s="30">
        <v>23000</v>
      </c>
      <c r="E49" s="30">
        <v>23085</v>
      </c>
      <c r="F49" s="27" t="s">
        <v>22</v>
      </c>
      <c r="G49" s="27"/>
      <c r="H49" s="27"/>
      <c r="I49" s="27"/>
      <c r="J49" s="27"/>
      <c r="K49" s="27"/>
      <c r="L49" s="27">
        <f>E49-D49</f>
        <v>85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9"/>
      <c r="Y49" s="27"/>
      <c r="Z49" s="27"/>
      <c r="AA49" s="27"/>
      <c r="AB49" s="27"/>
    </row>
    <row r="50" spans="1:28" ht="12.75" customHeight="1" x14ac:dyDescent="0.25">
      <c r="A50" s="27" t="s">
        <v>34</v>
      </c>
      <c r="B50" s="27" t="s">
        <v>62</v>
      </c>
      <c r="C50" s="29" t="s">
        <v>29</v>
      </c>
      <c r="D50" s="30">
        <v>23000</v>
      </c>
      <c r="E50" s="30">
        <v>23105</v>
      </c>
      <c r="F50" s="27" t="s">
        <v>22</v>
      </c>
      <c r="G50" s="27"/>
      <c r="H50" s="27"/>
      <c r="I50" s="27"/>
      <c r="J50" s="27"/>
      <c r="K50" s="27"/>
      <c r="L50" s="27">
        <f>E50-D50</f>
        <v>105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9"/>
      <c r="Y50" s="27"/>
      <c r="Z50" s="27"/>
      <c r="AA50" s="27"/>
      <c r="AB50" s="27"/>
    </row>
    <row r="51" spans="1:28" ht="12.75" customHeight="1" x14ac:dyDescent="0.25">
      <c r="A51" s="27" t="s">
        <v>34</v>
      </c>
      <c r="B51" s="34" t="s">
        <v>63</v>
      </c>
      <c r="C51" s="29" t="s">
        <v>29</v>
      </c>
      <c r="D51" s="30">
        <v>23000</v>
      </c>
      <c r="E51" s="30">
        <v>23085</v>
      </c>
      <c r="F51" s="27" t="s">
        <v>22</v>
      </c>
      <c r="G51" s="27">
        <v>1</v>
      </c>
      <c r="H51" s="27">
        <v>2</v>
      </c>
      <c r="I51" s="27"/>
      <c r="J51" s="27">
        <v>2</v>
      </c>
      <c r="K51" s="27"/>
      <c r="L51" s="27"/>
      <c r="M51" s="27"/>
      <c r="N51" s="27"/>
      <c r="O51" s="27">
        <f>E51-D51</f>
        <v>85</v>
      </c>
      <c r="P51" s="27"/>
      <c r="Q51" s="27"/>
      <c r="R51" s="27"/>
      <c r="S51" s="27"/>
      <c r="T51" s="27"/>
      <c r="U51" s="27"/>
      <c r="V51" s="27"/>
      <c r="W51" s="27"/>
      <c r="X51" s="9"/>
      <c r="Y51" s="27"/>
      <c r="Z51" s="27"/>
      <c r="AA51" s="27"/>
      <c r="AB51" s="27"/>
    </row>
    <row r="52" spans="1:28" ht="12.75" customHeight="1" x14ac:dyDescent="0.25">
      <c r="A52" s="27" t="s">
        <v>34</v>
      </c>
      <c r="B52" s="34" t="s">
        <v>64</v>
      </c>
      <c r="C52" s="29" t="s">
        <v>29</v>
      </c>
      <c r="D52" s="30">
        <v>23250</v>
      </c>
      <c r="E52" s="30"/>
      <c r="F52" s="27" t="s">
        <v>22</v>
      </c>
      <c r="G52" s="27"/>
      <c r="H52" s="27"/>
      <c r="I52" s="27"/>
      <c r="J52" s="27"/>
      <c r="K52" s="27"/>
      <c r="L52" s="27"/>
      <c r="M52" s="27"/>
      <c r="N52" s="27">
        <v>12</v>
      </c>
      <c r="O52" s="27"/>
      <c r="P52" s="27"/>
      <c r="Q52" s="27"/>
      <c r="R52" s="27"/>
      <c r="S52" s="27"/>
      <c r="T52" s="27"/>
      <c r="U52" s="27"/>
      <c r="V52" s="27"/>
      <c r="W52" s="27"/>
      <c r="X52" s="9"/>
      <c r="Y52" s="27"/>
      <c r="Z52" s="27"/>
      <c r="AA52" s="27"/>
      <c r="AB52" s="27"/>
    </row>
    <row r="53" spans="1:28" ht="12.75" customHeight="1" x14ac:dyDescent="0.25">
      <c r="A53" s="27"/>
      <c r="B53" s="34"/>
      <c r="C53" s="29"/>
      <c r="D53" s="30"/>
      <c r="E53" s="30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9"/>
      <c r="Y53" s="27"/>
      <c r="Z53" s="27"/>
      <c r="AA53" s="27"/>
      <c r="AB53" s="27"/>
    </row>
    <row r="54" spans="1:28" ht="12.75" customHeight="1" x14ac:dyDescent="0.25">
      <c r="A54" s="27"/>
      <c r="B54" s="34"/>
      <c r="C54" s="29"/>
      <c r="D54" s="30"/>
      <c r="E54" s="30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9"/>
      <c r="Y54" s="27"/>
      <c r="Z54" s="27"/>
      <c r="AA54" s="27"/>
      <c r="AB54" s="27"/>
    </row>
    <row r="55" spans="1:28" ht="12.75" customHeight="1" x14ac:dyDescent="0.25">
      <c r="A55" s="27"/>
      <c r="B55" s="34"/>
      <c r="C55" s="29"/>
      <c r="D55" s="30"/>
      <c r="E55" s="30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9"/>
      <c r="Y55" s="27"/>
      <c r="Z55" s="27"/>
      <c r="AA55" s="27"/>
      <c r="AB55" s="27"/>
    </row>
    <row r="56" spans="1:28" ht="12.75" customHeight="1" x14ac:dyDescent="0.25">
      <c r="A56" s="27"/>
      <c r="B56" s="34"/>
      <c r="C56" s="29"/>
      <c r="D56" s="30"/>
      <c r="E56" s="30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9"/>
      <c r="Y56" s="27"/>
      <c r="Z56" s="27"/>
      <c r="AA56" s="27"/>
      <c r="AB56" s="27"/>
    </row>
    <row r="57" spans="1:28" ht="12.75" customHeight="1" x14ac:dyDescent="0.25">
      <c r="A57" s="27"/>
      <c r="B57" s="34"/>
      <c r="C57" s="29"/>
      <c r="D57" s="30"/>
      <c r="E57" s="30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9"/>
      <c r="Y57" s="27"/>
      <c r="Z57" s="27"/>
      <c r="AA57" s="27"/>
      <c r="AB57" s="27"/>
    </row>
    <row r="58" spans="1:28" ht="12.75" customHeight="1" x14ac:dyDescent="0.25">
      <c r="A58" s="27"/>
      <c r="B58" s="34"/>
      <c r="C58" s="29"/>
      <c r="D58" s="30"/>
      <c r="E58" s="30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9"/>
      <c r="Y58" s="27"/>
      <c r="Z58" s="27"/>
      <c r="AA58" s="27"/>
      <c r="AB58" s="27"/>
    </row>
    <row r="59" spans="1:28" ht="12.75" customHeight="1" x14ac:dyDescent="0.25">
      <c r="A59" s="27"/>
      <c r="B59" s="34"/>
      <c r="C59" s="29"/>
      <c r="D59" s="30"/>
      <c r="E59" s="30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9"/>
      <c r="Y59" s="27"/>
      <c r="Z59" s="27"/>
      <c r="AA59" s="27"/>
      <c r="AB59" s="27"/>
    </row>
    <row r="60" spans="1:28" ht="12.75" customHeight="1" x14ac:dyDescent="0.25">
      <c r="A60" s="27"/>
      <c r="B60" s="34"/>
      <c r="C60" s="29"/>
      <c r="D60" s="30"/>
      <c r="E60" s="30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9"/>
      <c r="Y60" s="27"/>
      <c r="Z60" s="27"/>
      <c r="AA60" s="27"/>
      <c r="AB60" s="27"/>
    </row>
    <row r="61" spans="1:28" ht="12.75" customHeight="1" x14ac:dyDescent="0.25">
      <c r="A61" s="27"/>
      <c r="B61" s="34"/>
      <c r="C61" s="29"/>
      <c r="D61" s="30"/>
      <c r="E61" s="30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9"/>
      <c r="Y61" s="27"/>
      <c r="Z61" s="27"/>
      <c r="AA61" s="27"/>
      <c r="AB61" s="27"/>
    </row>
    <row r="62" spans="1:28" ht="12.75" customHeight="1" x14ac:dyDescent="0.25">
      <c r="A62" s="27"/>
      <c r="B62" s="34"/>
      <c r="C62" s="29"/>
      <c r="D62" s="30"/>
      <c r="E62" s="30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9"/>
      <c r="Y62" s="27"/>
      <c r="Z62" s="27"/>
      <c r="AA62" s="27"/>
      <c r="AB62" s="27"/>
    </row>
    <row r="63" spans="1:28" ht="12.75" customHeight="1" x14ac:dyDescent="0.25">
      <c r="A63" s="27"/>
      <c r="B63" s="34"/>
      <c r="C63" s="29"/>
      <c r="D63" s="30"/>
      <c r="E63" s="30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9"/>
      <c r="Y63" s="27"/>
      <c r="Z63" s="27"/>
      <c r="AA63" s="27"/>
      <c r="AB63" s="27"/>
    </row>
    <row r="64" spans="1:28" ht="12.75" customHeight="1" x14ac:dyDescent="0.25">
      <c r="A64" s="27"/>
      <c r="B64" s="34"/>
      <c r="C64" s="29"/>
      <c r="D64" s="30"/>
      <c r="E64" s="30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9"/>
      <c r="Y64" s="27"/>
      <c r="Z64" s="27"/>
      <c r="AA64" s="27"/>
      <c r="AB64" s="27"/>
    </row>
    <row r="65" spans="1:28" ht="12.75" customHeight="1" x14ac:dyDescent="0.25">
      <c r="A65" s="27"/>
      <c r="B65" s="34"/>
      <c r="C65" s="29"/>
      <c r="D65" s="30"/>
      <c r="E65" s="30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9"/>
      <c r="Y65" s="27"/>
      <c r="Z65" s="27"/>
      <c r="AA65" s="27"/>
      <c r="AB65" s="27"/>
    </row>
    <row r="66" spans="1:28" ht="12.75" customHeight="1" x14ac:dyDescent="0.25">
      <c r="A66" s="27"/>
      <c r="B66" s="34"/>
      <c r="C66" s="29"/>
      <c r="D66" s="30"/>
      <c r="E66" s="30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9"/>
      <c r="Y66" s="27"/>
      <c r="Z66" s="27"/>
      <c r="AA66" s="27"/>
      <c r="AB66" s="27"/>
    </row>
    <row r="67" spans="1:28" ht="12.75" customHeight="1" x14ac:dyDescent="0.25">
      <c r="A67" s="27"/>
      <c r="B67" s="34"/>
      <c r="C67" s="29"/>
      <c r="D67" s="30"/>
      <c r="E67" s="30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9"/>
      <c r="Y67" s="27"/>
      <c r="Z67" s="27"/>
      <c r="AA67" s="27"/>
      <c r="AB67" s="27"/>
    </row>
    <row r="68" spans="1:28" ht="12.75" customHeight="1" x14ac:dyDescent="0.25">
      <c r="A68" s="27"/>
      <c r="B68" s="34"/>
      <c r="C68" s="29"/>
      <c r="D68" s="30"/>
      <c r="E68" s="30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9"/>
      <c r="Y68" s="27"/>
      <c r="Z68" s="27"/>
      <c r="AA68" s="27"/>
      <c r="AB68" s="27"/>
    </row>
    <row r="69" spans="1:28" ht="12.75" customHeight="1" x14ac:dyDescent="0.25">
      <c r="A69" s="27"/>
      <c r="B69" s="28"/>
      <c r="C69" s="29"/>
      <c r="D69" s="30"/>
      <c r="E69" s="30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9"/>
      <c r="Y69" s="27"/>
      <c r="Z69" s="27"/>
      <c r="AA69" s="27"/>
      <c r="AB69" s="27"/>
    </row>
    <row r="70" spans="1:28" ht="12.75" customHeight="1" x14ac:dyDescent="0.25">
      <c r="A70" s="27"/>
      <c r="B70" s="28"/>
      <c r="C70" s="29"/>
      <c r="D70" s="30"/>
      <c r="E70" s="30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9"/>
      <c r="Y70" s="27"/>
      <c r="Z70" s="27"/>
      <c r="AA70" s="27"/>
      <c r="AB70" s="27"/>
    </row>
    <row r="71" spans="1:28" ht="12.75" customHeight="1" x14ac:dyDescent="0.25">
      <c r="A71" s="27"/>
      <c r="B71" s="28"/>
      <c r="C71" s="29"/>
      <c r="D71" s="30"/>
      <c r="E71" s="30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9"/>
      <c r="Y71" s="27"/>
      <c r="Z71" s="27"/>
      <c r="AA71" s="27"/>
      <c r="AB71" s="27"/>
    </row>
    <row r="72" spans="1:28" ht="12.75" customHeight="1" x14ac:dyDescent="0.25">
      <c r="A72" s="27"/>
      <c r="B72" s="28"/>
      <c r="C72" s="29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9"/>
      <c r="Y72" s="27"/>
      <c r="Z72" s="27"/>
      <c r="AA72" s="27"/>
      <c r="AB72" s="27"/>
    </row>
    <row r="73" spans="1:28" ht="12.75" customHeight="1" x14ac:dyDescent="0.25">
      <c r="A73" s="27"/>
      <c r="B73" s="28"/>
      <c r="C73" s="29"/>
      <c r="D73" s="30"/>
      <c r="E73" s="30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9"/>
      <c r="Y73" s="27"/>
      <c r="Z73" s="27"/>
      <c r="AA73" s="27"/>
      <c r="AB73" s="27"/>
    </row>
    <row r="74" spans="1:28" x14ac:dyDescent="0.25">
      <c r="A74" s="27"/>
      <c r="B74" s="28"/>
      <c r="C74" s="29"/>
      <c r="D74" s="30"/>
      <c r="E74" s="30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9"/>
      <c r="Y74" s="27"/>
      <c r="Z74" s="27"/>
      <c r="AA74" s="27"/>
      <c r="AB74" s="27"/>
    </row>
    <row r="75" spans="1:28" x14ac:dyDescent="0.25">
      <c r="A75" s="27"/>
      <c r="B75" s="28"/>
      <c r="C75" s="29"/>
      <c r="D75" s="30"/>
      <c r="E75" s="30"/>
      <c r="F75" s="27"/>
      <c r="G75" s="27"/>
      <c r="H75" s="27"/>
      <c r="I75" s="27"/>
      <c r="J75" s="27"/>
      <c r="K75" s="27"/>
      <c r="L75" s="35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9"/>
      <c r="Y75" s="27"/>
      <c r="Z75" s="27"/>
      <c r="AA75" s="27"/>
      <c r="AB75" s="27"/>
    </row>
    <row r="76" spans="1:28" x14ac:dyDescent="0.25">
      <c r="A76" s="27"/>
      <c r="B76" s="28"/>
      <c r="C76" s="29"/>
      <c r="D76" s="30"/>
      <c r="E76" s="30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9"/>
      <c r="Y76" s="27"/>
      <c r="Z76" s="27"/>
      <c r="AA76" s="27"/>
      <c r="AB76" s="27"/>
    </row>
    <row r="77" spans="1:28" ht="12.75" customHeight="1" x14ac:dyDescent="0.25">
      <c r="A77" s="27"/>
      <c r="B77" s="28"/>
      <c r="C77" s="29"/>
      <c r="D77" s="30"/>
      <c r="E77" s="30"/>
      <c r="F77" s="27"/>
      <c r="G77" s="27"/>
      <c r="H77" s="27"/>
      <c r="I77" s="27"/>
      <c r="J77" s="27"/>
      <c r="K77" s="27"/>
      <c r="L77" s="35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9"/>
      <c r="Y77" s="27"/>
      <c r="Z77" s="27"/>
      <c r="AA77" s="27"/>
      <c r="AB77" s="27"/>
    </row>
    <row r="78" spans="1:28" ht="12.75" customHeight="1" x14ac:dyDescent="0.25">
      <c r="A78" s="27"/>
      <c r="B78" s="28"/>
      <c r="C78" s="29"/>
      <c r="D78" s="30"/>
      <c r="E78" s="30"/>
      <c r="F78" s="27"/>
      <c r="G78" s="27"/>
      <c r="H78" s="27"/>
      <c r="I78" s="27"/>
      <c r="J78" s="27"/>
      <c r="K78" s="27"/>
      <c r="L78" s="35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9"/>
      <c r="Y78" s="27"/>
      <c r="Z78" s="27"/>
      <c r="AA78" s="27"/>
      <c r="AB78" s="27"/>
    </row>
    <row r="79" spans="1:28" ht="12.75" customHeight="1" x14ac:dyDescent="0.25">
      <c r="A79" s="27"/>
      <c r="B79" s="28"/>
      <c r="C79" s="29"/>
      <c r="D79" s="30"/>
      <c r="E79" s="30"/>
      <c r="F79" s="27"/>
      <c r="G79" s="27"/>
      <c r="H79" s="27"/>
      <c r="I79" s="27"/>
      <c r="J79" s="27"/>
      <c r="K79" s="27"/>
      <c r="L79" s="35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9"/>
      <c r="Y79" s="27"/>
      <c r="Z79" s="27"/>
      <c r="AA79" s="27"/>
      <c r="AB79" s="27"/>
    </row>
    <row r="80" spans="1:28" ht="14.1" customHeight="1" x14ac:dyDescent="0.25">
      <c r="A80" s="9"/>
      <c r="B80" s="22"/>
      <c r="C80" s="10"/>
      <c r="D80" s="9"/>
      <c r="E80" s="9"/>
      <c r="F80" s="9"/>
      <c r="G80" s="9"/>
      <c r="H80" s="9"/>
      <c r="I80" s="9"/>
      <c r="J80" s="9"/>
      <c r="K80" s="9"/>
      <c r="L80" s="23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ht="15.9" customHeight="1" thickBot="1" x14ac:dyDescent="0.3">
      <c r="A81" s="9"/>
      <c r="B81" s="22"/>
      <c r="C81" s="10"/>
      <c r="D81" s="9"/>
      <c r="E81" s="9"/>
      <c r="F81" s="9"/>
      <c r="G81" s="9"/>
      <c r="H81" s="9"/>
      <c r="I81" s="9"/>
      <c r="J81" s="9"/>
      <c r="K81" s="9"/>
      <c r="L81" s="23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ht="12.75" customHeight="1" x14ac:dyDescent="0.25">
      <c r="A82" s="77" t="s">
        <v>11</v>
      </c>
      <c r="B82" s="78"/>
      <c r="C82" s="78"/>
      <c r="D82" s="78"/>
      <c r="E82" s="78"/>
      <c r="F82" s="79"/>
      <c r="G82" s="48">
        <f t="shared" ref="G82:AB82" si="0">ROUNDUP(SUM(G16:G81),0)</f>
        <v>2</v>
      </c>
      <c r="H82" s="48">
        <f t="shared" si="0"/>
        <v>16</v>
      </c>
      <c r="I82" s="48">
        <f t="shared" si="0"/>
        <v>9</v>
      </c>
      <c r="J82" s="48">
        <f t="shared" si="0"/>
        <v>16</v>
      </c>
      <c r="K82" s="48">
        <f t="shared" si="0"/>
        <v>674</v>
      </c>
      <c r="L82" s="48">
        <f t="shared" si="0"/>
        <v>3266</v>
      </c>
      <c r="M82" s="48">
        <f t="shared" si="0"/>
        <v>206</v>
      </c>
      <c r="N82" s="48">
        <f t="shared" si="0"/>
        <v>46</v>
      </c>
      <c r="O82" s="48">
        <f t="shared" si="0"/>
        <v>530</v>
      </c>
      <c r="P82" s="48">
        <f t="shared" si="0"/>
        <v>120</v>
      </c>
      <c r="Q82" s="48">
        <f t="shared" si="0"/>
        <v>0</v>
      </c>
      <c r="R82" s="48">
        <f t="shared" si="0"/>
        <v>0</v>
      </c>
      <c r="S82" s="48">
        <f t="shared" si="0"/>
        <v>0</v>
      </c>
      <c r="T82" s="48">
        <f t="shared" si="0"/>
        <v>0</v>
      </c>
      <c r="U82" s="48">
        <f t="shared" si="0"/>
        <v>0</v>
      </c>
      <c r="V82" s="48">
        <f t="shared" si="0"/>
        <v>0</v>
      </c>
      <c r="W82" s="48">
        <f t="shared" si="0"/>
        <v>0</v>
      </c>
      <c r="X82" s="48">
        <f t="shared" si="0"/>
        <v>0</v>
      </c>
      <c r="Y82" s="48">
        <f t="shared" si="0"/>
        <v>0</v>
      </c>
      <c r="Z82" s="48">
        <f t="shared" si="0"/>
        <v>0</v>
      </c>
      <c r="AA82" s="48">
        <f t="shared" si="0"/>
        <v>0</v>
      </c>
      <c r="AB82" s="48">
        <f t="shared" si="0"/>
        <v>0</v>
      </c>
    </row>
    <row r="83" spans="1:28" ht="15" customHeight="1" thickBot="1" x14ac:dyDescent="0.3">
      <c r="A83" s="80"/>
      <c r="B83" s="81"/>
      <c r="C83" s="81"/>
      <c r="D83" s="81"/>
      <c r="E83" s="81"/>
      <c r="F83" s="82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</row>
    <row r="84" spans="1:28" ht="12.75" customHeight="1" x14ac:dyDescent="0.25">
      <c r="A84" s="77" t="s">
        <v>10</v>
      </c>
      <c r="B84" s="78"/>
      <c r="C84" s="78"/>
      <c r="D84" s="78"/>
      <c r="E84" s="78"/>
      <c r="F84" s="79"/>
      <c r="G84" s="48"/>
      <c r="H84" s="48"/>
      <c r="I84" s="48"/>
      <c r="J84" s="48"/>
      <c r="K84" s="56">
        <f>ROUNDUP(K82/5280,2)</f>
        <v>0.13</v>
      </c>
      <c r="L84" s="56">
        <f>ROUNDUP(L82/5280,2)</f>
        <v>0.62</v>
      </c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</row>
    <row r="85" spans="1:28" ht="15" customHeight="1" thickBot="1" x14ac:dyDescent="0.3">
      <c r="A85" s="80"/>
      <c r="B85" s="81"/>
      <c r="C85" s="81"/>
      <c r="D85" s="81"/>
      <c r="E85" s="81"/>
      <c r="F85" s="82"/>
      <c r="G85" s="49"/>
      <c r="H85" s="49"/>
      <c r="I85" s="59"/>
      <c r="J85" s="49"/>
      <c r="K85" s="57"/>
      <c r="L85" s="57"/>
      <c r="M85" s="59"/>
      <c r="N85" s="59"/>
      <c r="O85" s="59"/>
      <c r="P85" s="59"/>
      <c r="Q85" s="59"/>
      <c r="R85" s="59"/>
      <c r="S85" s="59"/>
      <c r="T85" s="59"/>
      <c r="U85" s="59"/>
      <c r="V85" s="49"/>
      <c r="W85" s="49"/>
      <c r="X85" s="49"/>
      <c r="Y85" s="59"/>
      <c r="Z85" s="59"/>
      <c r="AA85" s="59"/>
      <c r="AB85" s="59"/>
    </row>
    <row r="86" spans="1:28" ht="19.95" customHeight="1" thickBot="1" x14ac:dyDescent="0.3">
      <c r="A86" s="83"/>
      <c r="B86" s="84"/>
      <c r="C86" s="84"/>
      <c r="D86" s="84"/>
      <c r="E86" s="84"/>
      <c r="F86" s="85"/>
      <c r="G86" s="36"/>
      <c r="H86" s="36"/>
      <c r="I86" s="36"/>
      <c r="J86" s="36"/>
      <c r="K86" s="36"/>
      <c r="L86" s="36"/>
      <c r="M86" s="36"/>
      <c r="N86" s="37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1:28" ht="12.75" customHeight="1" x14ac:dyDescent="0.25">
      <c r="A87" s="50" t="s">
        <v>25</v>
      </c>
      <c r="B87" s="51"/>
      <c r="C87" s="51"/>
      <c r="D87" s="51"/>
      <c r="E87" s="51"/>
      <c r="F87" s="52"/>
      <c r="G87" s="48">
        <f t="shared" ref="G87:I87" si="1">G82</f>
        <v>2</v>
      </c>
      <c r="H87" s="48">
        <f t="shared" si="1"/>
        <v>16</v>
      </c>
      <c r="I87" s="48">
        <f t="shared" si="1"/>
        <v>9</v>
      </c>
      <c r="J87" s="48">
        <f t="shared" ref="J87" si="2">J82</f>
        <v>16</v>
      </c>
      <c r="K87" s="56">
        <f>K84</f>
        <v>0.13</v>
      </c>
      <c r="L87" s="56">
        <f>L84</f>
        <v>0.62</v>
      </c>
      <c r="M87" s="48">
        <f t="shared" ref="M87:X87" si="3">M82</f>
        <v>206</v>
      </c>
      <c r="N87" s="48">
        <f t="shared" si="3"/>
        <v>46</v>
      </c>
      <c r="O87" s="48">
        <f t="shared" si="3"/>
        <v>530</v>
      </c>
      <c r="P87" s="48">
        <f t="shared" si="3"/>
        <v>120</v>
      </c>
      <c r="Q87" s="48">
        <f t="shared" si="3"/>
        <v>0</v>
      </c>
      <c r="R87" s="48">
        <f t="shared" si="3"/>
        <v>0</v>
      </c>
      <c r="S87" s="48">
        <f t="shared" ref="S87" si="4">S82</f>
        <v>0</v>
      </c>
      <c r="T87" s="48">
        <f t="shared" si="3"/>
        <v>0</v>
      </c>
      <c r="U87" s="48">
        <f t="shared" si="3"/>
        <v>0</v>
      </c>
      <c r="V87" s="48">
        <f t="shared" si="3"/>
        <v>0</v>
      </c>
      <c r="W87" s="48">
        <f t="shared" si="3"/>
        <v>0</v>
      </c>
      <c r="X87" s="48">
        <f t="shared" si="3"/>
        <v>0</v>
      </c>
      <c r="Y87" s="48">
        <f t="shared" ref="Y87:AB87" si="5">Y82</f>
        <v>0</v>
      </c>
      <c r="Z87" s="48">
        <f t="shared" si="5"/>
        <v>0</v>
      </c>
      <c r="AA87" s="48">
        <f t="shared" si="5"/>
        <v>0</v>
      </c>
      <c r="AB87" s="48">
        <f t="shared" si="5"/>
        <v>0</v>
      </c>
    </row>
    <row r="88" spans="1:28" ht="15" customHeight="1" thickBot="1" x14ac:dyDescent="0.3">
      <c r="A88" s="53"/>
      <c r="B88" s="54"/>
      <c r="C88" s="54"/>
      <c r="D88" s="54"/>
      <c r="E88" s="54"/>
      <c r="F88" s="55"/>
      <c r="G88" s="49"/>
      <c r="H88" s="49"/>
      <c r="I88" s="49"/>
      <c r="J88" s="49"/>
      <c r="K88" s="58"/>
      <c r="L88" s="57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</row>
  </sheetData>
  <mergeCells count="102">
    <mergeCell ref="A86:F86"/>
    <mergeCell ref="Y5:Y14"/>
    <mergeCell ref="Z5:Z14"/>
    <mergeCell ref="AA5:AA14"/>
    <mergeCell ref="AB5:AB14"/>
    <mergeCell ref="Y82:Y83"/>
    <mergeCell ref="Z82:Z83"/>
    <mergeCell ref="AA82:AA83"/>
    <mergeCell ref="AB82:AB83"/>
    <mergeCell ref="Y84:Y85"/>
    <mergeCell ref="Z84:Z85"/>
    <mergeCell ref="AA84:AA85"/>
    <mergeCell ref="AB84:AB85"/>
    <mergeCell ref="J5:J14"/>
    <mergeCell ref="L5:L14"/>
    <mergeCell ref="M5:M14"/>
    <mergeCell ref="K5:K14"/>
    <mergeCell ref="O84:O85"/>
    <mergeCell ref="P84:P85"/>
    <mergeCell ref="Q84:Q85"/>
    <mergeCell ref="K82:K83"/>
    <mergeCell ref="K84:K85"/>
    <mergeCell ref="X84:X85"/>
    <mergeCell ref="X82:X83"/>
    <mergeCell ref="Y87:Y88"/>
    <mergeCell ref="Z87:Z88"/>
    <mergeCell ref="AA87:AA88"/>
    <mergeCell ref="AB87:AB88"/>
    <mergeCell ref="T5:T14"/>
    <mergeCell ref="U5:U14"/>
    <mergeCell ref="X5:X14"/>
    <mergeCell ref="V5:V14"/>
    <mergeCell ref="A11:A15"/>
    <mergeCell ref="B11:B15"/>
    <mergeCell ref="F11:F15"/>
    <mergeCell ref="C9:C10"/>
    <mergeCell ref="F9:F10"/>
    <mergeCell ref="A4:A8"/>
    <mergeCell ref="B4:B8"/>
    <mergeCell ref="C4:C8"/>
    <mergeCell ref="F4:F8"/>
    <mergeCell ref="D5:E14"/>
    <mergeCell ref="A84:F85"/>
    <mergeCell ref="J84:J85"/>
    <mergeCell ref="A82:F83"/>
    <mergeCell ref="J82:J83"/>
    <mergeCell ref="L82:L83"/>
    <mergeCell ref="L84:L85"/>
    <mergeCell ref="W5:W14"/>
    <mergeCell ref="W84:W85"/>
    <mergeCell ref="H82:H83"/>
    <mergeCell ref="I5:I14"/>
    <mergeCell ref="N5:N14"/>
    <mergeCell ref="P5:P14"/>
    <mergeCell ref="Q5:Q14"/>
    <mergeCell ref="R5:R14"/>
    <mergeCell ref="O5:O14"/>
    <mergeCell ref="S5:S14"/>
    <mergeCell ref="M82:M83"/>
    <mergeCell ref="N82:N83"/>
    <mergeCell ref="O82:O83"/>
    <mergeCell ref="P82:P83"/>
    <mergeCell ref="Q82:Q83"/>
    <mergeCell ref="R82:R83"/>
    <mergeCell ref="T82:T83"/>
    <mergeCell ref="U82:U83"/>
    <mergeCell ref="V82:V83"/>
    <mergeCell ref="S82:S83"/>
    <mergeCell ref="S84:S85"/>
    <mergeCell ref="S87:S88"/>
    <mergeCell ref="I82:I83"/>
    <mergeCell ref="I84:I85"/>
    <mergeCell ref="W82:W83"/>
    <mergeCell ref="M84:M85"/>
    <mergeCell ref="N84:N85"/>
    <mergeCell ref="T84:T85"/>
    <mergeCell ref="U84:U85"/>
    <mergeCell ref="V84:V85"/>
    <mergeCell ref="G5:G14"/>
    <mergeCell ref="H5:H14"/>
    <mergeCell ref="X87:X88"/>
    <mergeCell ref="A87:F88"/>
    <mergeCell ref="J87:J88"/>
    <mergeCell ref="L87:L88"/>
    <mergeCell ref="R87:R88"/>
    <mergeCell ref="T87:T88"/>
    <mergeCell ref="U87:U88"/>
    <mergeCell ref="V87:V88"/>
    <mergeCell ref="W87:W88"/>
    <mergeCell ref="O87:O88"/>
    <mergeCell ref="P87:P88"/>
    <mergeCell ref="Q87:Q88"/>
    <mergeCell ref="M87:M88"/>
    <mergeCell ref="N87:N88"/>
    <mergeCell ref="I87:I88"/>
    <mergeCell ref="G87:G88"/>
    <mergeCell ref="H87:H88"/>
    <mergeCell ref="G84:G85"/>
    <mergeCell ref="H84:H85"/>
    <mergeCell ref="G82:G83"/>
    <mergeCell ref="K87:K88"/>
    <mergeCell ref="R84:R85"/>
  </mergeCells>
  <phoneticPr fontId="13" type="noConversion"/>
  <pageMargins left="0.75" right="0.75" top="1" bottom="1" header="0.5" footer="0.5"/>
  <pageSetup paperSize="17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MOT 1</vt:lpstr>
      <vt:lpstr>'MOT 1'!Print_Area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kmonas</dc:creator>
  <cp:lastModifiedBy>Krause, Julia</cp:lastModifiedBy>
  <cp:lastPrinted>2014-09-04T16:18:58Z</cp:lastPrinted>
  <dcterms:created xsi:type="dcterms:W3CDTF">2014-06-12T12:40:57Z</dcterms:created>
  <dcterms:modified xsi:type="dcterms:W3CDTF">2022-06-22T21:07:09Z</dcterms:modified>
</cp:coreProperties>
</file>