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7949\98564\400-Engineering\Lighting\EngData\"/>
    </mc:Choice>
  </mc:AlternateContent>
  <xr:revisionPtr revIDLastSave="0" documentId="13_ncr:1_{5DA25A0E-9965-499F-9AB2-B2B2B63A1DE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ghting" sheetId="5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3" i="5" l="1"/>
  <c r="Q91" i="5"/>
  <c r="Q90" i="5"/>
  <c r="R164" i="5"/>
  <c r="AB322" i="5" l="1"/>
  <c r="AB261" i="5"/>
  <c r="AB249" i="5"/>
  <c r="AB248" i="5"/>
  <c r="AB243" i="5"/>
  <c r="AB182" i="5"/>
  <c r="AB170" i="5"/>
  <c r="AB169" i="5"/>
  <c r="AB103" i="5"/>
  <c r="AB164" i="5" s="1"/>
  <c r="AB91" i="5"/>
  <c r="AB90" i="5"/>
  <c r="AB85" i="5"/>
  <c r="AB24" i="5"/>
  <c r="AB12" i="5"/>
  <c r="AB11" i="5"/>
  <c r="AC322" i="5" l="1"/>
  <c r="AA322" i="5"/>
  <c r="AC261" i="5"/>
  <c r="AA261" i="5"/>
  <c r="AC249" i="5"/>
  <c r="AA249" i="5"/>
  <c r="AC248" i="5"/>
  <c r="AA248" i="5"/>
  <c r="AC243" i="5"/>
  <c r="AA243" i="5"/>
  <c r="AC182" i="5"/>
  <c r="AA182" i="5"/>
  <c r="AC170" i="5"/>
  <c r="AA170" i="5"/>
  <c r="AC169" i="5"/>
  <c r="AA169" i="5"/>
  <c r="AC103" i="5"/>
  <c r="AC164" i="5" s="1"/>
  <c r="AA103" i="5"/>
  <c r="AA164" i="5" s="1"/>
  <c r="AC91" i="5"/>
  <c r="AA91" i="5"/>
  <c r="AC90" i="5"/>
  <c r="AA90" i="5"/>
  <c r="AC85" i="5"/>
  <c r="AA85" i="5"/>
  <c r="AC24" i="5"/>
  <c r="AA24" i="5"/>
  <c r="AC12" i="5"/>
  <c r="AA12" i="5"/>
  <c r="AC11" i="5"/>
  <c r="AA11" i="5"/>
  <c r="AD322" i="5"/>
  <c r="AD261" i="5"/>
  <c r="AD249" i="5"/>
  <c r="AD248" i="5"/>
  <c r="AD243" i="5"/>
  <c r="AD182" i="5"/>
  <c r="AD170" i="5"/>
  <c r="AD169" i="5"/>
  <c r="AD103" i="5"/>
  <c r="AD164" i="5" s="1"/>
  <c r="AD91" i="5"/>
  <c r="AD90" i="5"/>
  <c r="AD85" i="5"/>
  <c r="AD24" i="5"/>
  <c r="AD12" i="5"/>
  <c r="AD11" i="5"/>
  <c r="Z322" i="5"/>
  <c r="Z261" i="5"/>
  <c r="Z249" i="5"/>
  <c r="Z248" i="5"/>
  <c r="Z243" i="5"/>
  <c r="Z182" i="5"/>
  <c r="Z170" i="5"/>
  <c r="Z169" i="5"/>
  <c r="Z103" i="5"/>
  <c r="Z164" i="5" s="1"/>
  <c r="Z91" i="5"/>
  <c r="Z90" i="5"/>
  <c r="Z24" i="5"/>
  <c r="Z85" i="5" s="1"/>
  <c r="Z12" i="5"/>
  <c r="Z11" i="5"/>
  <c r="Q164" i="5" l="1"/>
  <c r="L144" i="5" l="1"/>
  <c r="L142" i="5"/>
  <c r="D143" i="5"/>
  <c r="F143" i="5"/>
  <c r="G143" i="5"/>
  <c r="D144" i="5"/>
  <c r="F144" i="5"/>
  <c r="G144" i="5"/>
  <c r="H144" i="5"/>
  <c r="I144" i="5"/>
  <c r="J144" i="5"/>
  <c r="D146" i="5"/>
  <c r="F146" i="5"/>
  <c r="G146" i="5"/>
  <c r="J142" i="5"/>
  <c r="I142" i="5"/>
  <c r="H142" i="5"/>
  <c r="G142" i="5"/>
  <c r="F142" i="5"/>
  <c r="D142" i="5"/>
  <c r="D141" i="5"/>
  <c r="F141" i="5"/>
  <c r="G141" i="5"/>
  <c r="S59" i="5"/>
  <c r="D105" i="5" l="1"/>
  <c r="F105" i="5"/>
  <c r="G105" i="5"/>
  <c r="D106" i="5"/>
  <c r="F106" i="5"/>
  <c r="G106" i="5"/>
  <c r="D107" i="5"/>
  <c r="F107" i="5"/>
  <c r="G107" i="5"/>
  <c r="D108" i="5"/>
  <c r="F108" i="5"/>
  <c r="G108" i="5"/>
  <c r="D110" i="5"/>
  <c r="F110" i="5"/>
  <c r="G110" i="5"/>
  <c r="F104" i="5"/>
  <c r="G104" i="5"/>
  <c r="D104" i="5"/>
  <c r="Y137" i="5"/>
  <c r="T137" i="5"/>
  <c r="Y126" i="5"/>
  <c r="T126" i="5"/>
  <c r="L138" i="5"/>
  <c r="I113" i="5"/>
  <c r="J113" i="5"/>
  <c r="I116" i="5"/>
  <c r="J116" i="5"/>
  <c r="I118" i="5"/>
  <c r="J118" i="5"/>
  <c r="I120" i="5"/>
  <c r="J120" i="5"/>
  <c r="I123" i="5"/>
  <c r="J123" i="5"/>
  <c r="I125" i="5"/>
  <c r="J125" i="5"/>
  <c r="I128" i="5"/>
  <c r="J128" i="5"/>
  <c r="I130" i="5"/>
  <c r="J130" i="5"/>
  <c r="I132" i="5"/>
  <c r="J132" i="5"/>
  <c r="I135" i="5"/>
  <c r="J135" i="5"/>
  <c r="I138" i="5"/>
  <c r="J138" i="5"/>
  <c r="H113" i="5"/>
  <c r="H116" i="5"/>
  <c r="H118" i="5"/>
  <c r="H120" i="5"/>
  <c r="H123" i="5"/>
  <c r="H125" i="5"/>
  <c r="H128" i="5"/>
  <c r="H130" i="5"/>
  <c r="H132" i="5"/>
  <c r="H135" i="5"/>
  <c r="H138" i="5"/>
  <c r="G112" i="5"/>
  <c r="G113" i="5"/>
  <c r="G114" i="5"/>
  <c r="G116" i="5"/>
  <c r="G117" i="5"/>
  <c r="G118" i="5"/>
  <c r="G119" i="5"/>
  <c r="G120" i="5"/>
  <c r="G122" i="5"/>
  <c r="G123" i="5"/>
  <c r="G124" i="5"/>
  <c r="G125" i="5"/>
  <c r="G126" i="5"/>
  <c r="G128" i="5"/>
  <c r="G129" i="5"/>
  <c r="G130" i="5"/>
  <c r="G131" i="5"/>
  <c r="G132" i="5"/>
  <c r="G134" i="5"/>
  <c r="G135" i="5"/>
  <c r="G136" i="5"/>
  <c r="G137" i="5"/>
  <c r="G138" i="5"/>
  <c r="G140" i="5"/>
  <c r="G111" i="5"/>
  <c r="H111" i="5"/>
  <c r="I111" i="5"/>
  <c r="J111" i="5"/>
  <c r="F112" i="5"/>
  <c r="F113" i="5"/>
  <c r="F114" i="5"/>
  <c r="F116" i="5"/>
  <c r="F117" i="5"/>
  <c r="F118" i="5"/>
  <c r="F119" i="5"/>
  <c r="F120" i="5"/>
  <c r="F122" i="5"/>
  <c r="F123" i="5"/>
  <c r="F124" i="5"/>
  <c r="F125" i="5"/>
  <c r="F126" i="5"/>
  <c r="F128" i="5"/>
  <c r="F129" i="5"/>
  <c r="F130" i="5"/>
  <c r="F131" i="5"/>
  <c r="F132" i="5"/>
  <c r="F134" i="5"/>
  <c r="F135" i="5"/>
  <c r="F136" i="5"/>
  <c r="F137" i="5"/>
  <c r="F138" i="5"/>
  <c r="F140" i="5"/>
  <c r="D112" i="5"/>
  <c r="D113" i="5"/>
  <c r="D114" i="5"/>
  <c r="D116" i="5"/>
  <c r="D117" i="5"/>
  <c r="D118" i="5"/>
  <c r="D119" i="5"/>
  <c r="D120" i="5"/>
  <c r="D122" i="5"/>
  <c r="D123" i="5"/>
  <c r="D124" i="5"/>
  <c r="D125" i="5"/>
  <c r="D126" i="5"/>
  <c r="D128" i="5"/>
  <c r="D129" i="5"/>
  <c r="D130" i="5"/>
  <c r="D131" i="5"/>
  <c r="D132" i="5"/>
  <c r="D134" i="5"/>
  <c r="D135" i="5"/>
  <c r="D136" i="5"/>
  <c r="D137" i="5"/>
  <c r="D138" i="5"/>
  <c r="D140" i="5"/>
  <c r="D111" i="5"/>
  <c r="L123" i="5"/>
  <c r="L120" i="5"/>
  <c r="L118" i="5"/>
  <c r="L116" i="5"/>
  <c r="L113" i="5"/>
  <c r="F111" i="5"/>
  <c r="P59" i="5"/>
  <c r="P56" i="5"/>
  <c r="P53" i="5"/>
  <c r="P51" i="5"/>
  <c r="P49" i="5"/>
  <c r="P46" i="5"/>
  <c r="P44" i="5"/>
  <c r="S41" i="5"/>
  <c r="S39" i="5"/>
  <c r="S37" i="5"/>
  <c r="T124" i="5" l="1"/>
  <c r="Y124" i="5"/>
  <c r="T129" i="5"/>
  <c r="Y129" i="5"/>
  <c r="T134" i="5"/>
  <c r="Y134" i="5"/>
  <c r="T136" i="5"/>
  <c r="Y136" i="5"/>
  <c r="P34" i="5" l="1"/>
  <c r="P37" i="5"/>
  <c r="P41" i="5"/>
  <c r="P39" i="5"/>
  <c r="K90" i="5" l="1"/>
  <c r="U90" i="5" l="1"/>
  <c r="U91" i="5"/>
  <c r="U103" i="5"/>
  <c r="P90" i="5"/>
  <c r="S90" i="5"/>
  <c r="T90" i="5"/>
  <c r="N103" i="5"/>
  <c r="O103" i="5"/>
  <c r="P103" i="5"/>
  <c r="S103" i="5"/>
  <c r="T103" i="5"/>
  <c r="N90" i="5"/>
  <c r="O90" i="5"/>
  <c r="N91" i="5"/>
  <c r="O91" i="5"/>
  <c r="P91" i="5"/>
  <c r="S91" i="5"/>
  <c r="T91" i="5"/>
  <c r="Q169" i="5"/>
  <c r="R169" i="5"/>
  <c r="S11" i="5"/>
  <c r="S12" i="5"/>
  <c r="S24" i="5"/>
  <c r="K169" i="5"/>
  <c r="R12" i="5" l="1"/>
  <c r="T12" i="5"/>
  <c r="U12" i="5"/>
  <c r="V12" i="5"/>
  <c r="W12" i="5"/>
  <c r="X12" i="5"/>
  <c r="Y12" i="5"/>
  <c r="AE12" i="5"/>
  <c r="P12" i="5" l="1"/>
  <c r="O12" i="5"/>
  <c r="AE322" i="5" l="1"/>
  <c r="Y322" i="5"/>
  <c r="X322" i="5"/>
  <c r="W322" i="5"/>
  <c r="V322" i="5"/>
  <c r="U322" i="5"/>
  <c r="T322" i="5"/>
  <c r="S322" i="5"/>
  <c r="R322" i="5"/>
  <c r="Q322" i="5"/>
  <c r="P322" i="5"/>
  <c r="O322" i="5"/>
  <c r="N322" i="5"/>
  <c r="M322" i="5"/>
  <c r="L322" i="5"/>
  <c r="K322" i="5"/>
  <c r="AE261" i="5"/>
  <c r="Y261" i="5"/>
  <c r="X261" i="5"/>
  <c r="W261" i="5"/>
  <c r="V261" i="5"/>
  <c r="U261" i="5"/>
  <c r="T261" i="5"/>
  <c r="S261" i="5"/>
  <c r="R261" i="5"/>
  <c r="Q261" i="5"/>
  <c r="P261" i="5"/>
  <c r="O261" i="5"/>
  <c r="N261" i="5"/>
  <c r="M261" i="5"/>
  <c r="L261" i="5"/>
  <c r="K261" i="5"/>
  <c r="AE249" i="5"/>
  <c r="Y249" i="5"/>
  <c r="X249" i="5"/>
  <c r="W249" i="5"/>
  <c r="V249" i="5"/>
  <c r="U249" i="5"/>
  <c r="T249" i="5"/>
  <c r="S249" i="5"/>
  <c r="R249" i="5"/>
  <c r="Q249" i="5"/>
  <c r="P249" i="5"/>
  <c r="O249" i="5"/>
  <c r="N249" i="5"/>
  <c r="M249" i="5"/>
  <c r="L249" i="5"/>
  <c r="K249" i="5"/>
  <c r="AE248" i="5"/>
  <c r="Y248" i="5"/>
  <c r="X248" i="5"/>
  <c r="W248" i="5"/>
  <c r="V248" i="5"/>
  <c r="U248" i="5"/>
  <c r="T248" i="5"/>
  <c r="S248" i="5"/>
  <c r="R248" i="5"/>
  <c r="Q248" i="5"/>
  <c r="P248" i="5"/>
  <c r="O248" i="5"/>
  <c r="N248" i="5"/>
  <c r="M248" i="5"/>
  <c r="L248" i="5"/>
  <c r="K248" i="5"/>
  <c r="AE243" i="5"/>
  <c r="Y243" i="5"/>
  <c r="X243" i="5"/>
  <c r="W243" i="5"/>
  <c r="V243" i="5"/>
  <c r="U243" i="5"/>
  <c r="S243" i="5"/>
  <c r="P243" i="5"/>
  <c r="O243" i="5"/>
  <c r="N243" i="5"/>
  <c r="M243" i="5"/>
  <c r="AE182" i="5"/>
  <c r="Y182" i="5"/>
  <c r="X182" i="5"/>
  <c r="W182" i="5"/>
  <c r="V182" i="5"/>
  <c r="U182" i="5"/>
  <c r="T243" i="5"/>
  <c r="R182" i="5"/>
  <c r="R243" i="5" s="1"/>
  <c r="Q182" i="5"/>
  <c r="Q243" i="5" s="1"/>
  <c r="P182" i="5"/>
  <c r="O182" i="5"/>
  <c r="N182" i="5"/>
  <c r="M182" i="5"/>
  <c r="L182" i="5"/>
  <c r="L243" i="5" s="1"/>
  <c r="K182" i="5"/>
  <c r="K243" i="5" s="1"/>
  <c r="AE170" i="5"/>
  <c r="Y170" i="5"/>
  <c r="X170" i="5"/>
  <c r="W170" i="5"/>
  <c r="V170" i="5"/>
  <c r="U170" i="5"/>
  <c r="R170" i="5"/>
  <c r="Q170" i="5"/>
  <c r="P170" i="5"/>
  <c r="O170" i="5"/>
  <c r="N170" i="5"/>
  <c r="M170" i="5"/>
  <c r="L170" i="5"/>
  <c r="K170" i="5"/>
  <c r="AE169" i="5"/>
  <c r="Y169" i="5"/>
  <c r="X169" i="5"/>
  <c r="W169" i="5"/>
  <c r="V169" i="5"/>
  <c r="U169" i="5"/>
  <c r="P169" i="5"/>
  <c r="O169" i="5"/>
  <c r="N169" i="5"/>
  <c r="M169" i="5"/>
  <c r="L169" i="5"/>
  <c r="AE103" i="5"/>
  <c r="AE164" i="5" s="1"/>
  <c r="Y103" i="5"/>
  <c r="Y164" i="5" s="1"/>
  <c r="X103" i="5"/>
  <c r="X164" i="5" s="1"/>
  <c r="W103" i="5"/>
  <c r="W164" i="5" s="1"/>
  <c r="V103" i="5"/>
  <c r="V164" i="5" s="1"/>
  <c r="U164" i="5"/>
  <c r="T164" i="5"/>
  <c r="S164" i="5"/>
  <c r="P164" i="5"/>
  <c r="O164" i="5"/>
  <c r="N164" i="5"/>
  <c r="M103" i="5"/>
  <c r="M164" i="5" s="1"/>
  <c r="L164" i="5"/>
  <c r="K103" i="5"/>
  <c r="K164" i="5" s="1"/>
  <c r="AE91" i="5"/>
  <c r="Y91" i="5"/>
  <c r="X91" i="5"/>
  <c r="W91" i="5"/>
  <c r="V91" i="5"/>
  <c r="M91" i="5"/>
  <c r="K91" i="5"/>
  <c r="AE90" i="5"/>
  <c r="Y90" i="5"/>
  <c r="X90" i="5"/>
  <c r="W90" i="5"/>
  <c r="V90" i="5"/>
  <c r="M90" i="5"/>
  <c r="AE24" i="5"/>
  <c r="AE85" i="5" s="1"/>
  <c r="Y24" i="5"/>
  <c r="Y85" i="5" s="1"/>
  <c r="X24" i="5"/>
  <c r="X85" i="5" s="1"/>
  <c r="W24" i="5"/>
  <c r="W85" i="5" s="1"/>
  <c r="V24" i="5"/>
  <c r="V85" i="5" s="1"/>
  <c r="U24" i="5"/>
  <c r="U85" i="5" s="1"/>
  <c r="T24" i="5"/>
  <c r="T85" i="5" s="1"/>
  <c r="S85" i="5"/>
  <c r="R24" i="5"/>
  <c r="R85" i="5" s="1"/>
  <c r="Q24" i="5"/>
  <c r="Q85" i="5" s="1"/>
  <c r="P24" i="5"/>
  <c r="P85" i="5" s="1"/>
  <c r="O24" i="5"/>
  <c r="O85" i="5" s="1"/>
  <c r="N24" i="5"/>
  <c r="N85" i="5" s="1"/>
  <c r="M24" i="5"/>
  <c r="L24" i="5"/>
  <c r="L85" i="5" s="1"/>
  <c r="K24" i="5"/>
  <c r="K85" i="5" s="1"/>
  <c r="Q12" i="5"/>
  <c r="N12" i="5"/>
  <c r="M12" i="5"/>
  <c r="L12" i="5"/>
  <c r="K12" i="5"/>
  <c r="AE11" i="5"/>
  <c r="Y11" i="5"/>
  <c r="X11" i="5"/>
  <c r="W11" i="5"/>
  <c r="V11" i="5"/>
  <c r="U11" i="5"/>
  <c r="T11" i="5"/>
  <c r="R11" i="5"/>
  <c r="Q11" i="5"/>
  <c r="P11" i="5"/>
  <c r="O11" i="5"/>
  <c r="N11" i="5"/>
  <c r="M11" i="5"/>
  <c r="L11" i="5"/>
  <c r="K11" i="5"/>
  <c r="D7" i="5"/>
  <c r="D87" i="5" s="1"/>
  <c r="D166" i="5" s="1"/>
  <c r="D245" i="5" s="1"/>
  <c r="M85" i="5" l="1"/>
</calcChain>
</file>

<file path=xl/sharedStrings.xml><?xml version="1.0" encoding="utf-8"?>
<sst xmlns="http://schemas.openxmlformats.org/spreadsheetml/2006/main" count="248" uniqueCount="135">
  <si>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</si>
  <si>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</si>
  <si>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</si>
  <si>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</si>
  <si>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</si>
  <si>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</si>
  <si>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</si>
  <si>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</si>
  <si>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</si>
  <si>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</si>
  <si>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</si>
  <si>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</si>
  <si>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</si>
  <si>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</si>
  <si>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</si>
  <si>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</si>
  <si>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</si>
  <si>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</si>
  <si>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</si>
  <si>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</si>
  <si>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</si>
  <si>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PLAN LEGEND NUMBER</t>
  </si>
  <si>
    <t xml:space="preserve">TOTALS CARRIED TO GENERAL SUMMARY </t>
  </si>
  <si>
    <t>625E00450</t>
  </si>
  <si>
    <t>625E00460</t>
  </si>
  <si>
    <t>625E00480</t>
  </si>
  <si>
    <t>625E10490</t>
  </si>
  <si>
    <t>625E23200</t>
  </si>
  <si>
    <t>625E23400</t>
  </si>
  <si>
    <t>625E25902</t>
  </si>
  <si>
    <t>, 3"</t>
  </si>
  <si>
    <t>625E26253</t>
  </si>
  <si>
    <t>625E29002</t>
  </si>
  <si>
    <t>625E32000</t>
  </si>
  <si>
    <t>625E34001</t>
  </si>
  <si>
    <t>625E34450</t>
  </si>
  <si>
    <t>632E70200</t>
  </si>
  <si>
    <t>625E10481</t>
  </si>
  <si>
    <t>625E10614</t>
  </si>
  <si>
    <t>625E25408</t>
  </si>
  <si>
    <t>625E27551</t>
  </si>
  <si>
    <t>625E31510</t>
  </si>
  <si>
    <t>PB-1</t>
  </si>
  <si>
    <t>PB-2</t>
  </si>
  <si>
    <t>L-1</t>
  </si>
  <si>
    <t>L-2</t>
  </si>
  <si>
    <t>L-3</t>
  </si>
  <si>
    <t>L-4</t>
  </si>
  <si>
    <t>L-5</t>
  </si>
  <si>
    <t>L-6</t>
  </si>
  <si>
    <t>PB-3</t>
  </si>
  <si>
    <t>PB-4</t>
  </si>
  <si>
    <t>PB-5</t>
  </si>
  <si>
    <t>PB-6</t>
  </si>
  <si>
    <t>46+80.00</t>
  </si>
  <si>
    <t>48+20.00</t>
  </si>
  <si>
    <t>32.5' LT</t>
  </si>
  <si>
    <t>32.5' RT</t>
  </si>
  <si>
    <t>54+00.00</t>
  </si>
  <si>
    <t>51+20.00</t>
  </si>
  <si>
    <t>30.0' LT</t>
  </si>
  <si>
    <t>C-1</t>
  </si>
  <si>
    <t>C-2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</si>
  <si>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</si>
  <si>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</si>
  <si>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</si>
  <si>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</si>
  <si>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</si>
  <si>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</si>
  <si>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</si>
  <si>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</si>
  <si>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</si>
  <si>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</si>
  <si>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PS-C</t>
  </si>
  <si>
    <t>30.00' LT</t>
  </si>
  <si>
    <t>625E75400</t>
  </si>
  <si>
    <t>625e75800</t>
  </si>
  <si>
    <t>LR-1</t>
  </si>
  <si>
    <t>LR-2</t>
  </si>
  <si>
    <t>LR-3</t>
  </si>
  <si>
    <t>LR-4</t>
  </si>
  <si>
    <t>LR-5</t>
  </si>
  <si>
    <t>LR-6</t>
  </si>
  <si>
    <t>625E14000</t>
  </si>
  <si>
    <t>625E30700</t>
  </si>
  <si>
    <t>46+09.02</t>
  </si>
  <si>
    <t>29.4' RT</t>
  </si>
  <si>
    <t>32.0' RT</t>
  </si>
  <si>
    <t>32.6' LT</t>
  </si>
  <si>
    <t>32.4' RT</t>
  </si>
  <si>
    <t>32.9' RT</t>
  </si>
  <si>
    <t>29.8' RT</t>
  </si>
  <si>
    <t>46+35.81</t>
  </si>
  <si>
    <t>47+71.71</t>
  </si>
  <si>
    <t>49+21.71</t>
  </si>
  <si>
    <t>50+72.60</t>
  </si>
  <si>
    <t>52+22.00</t>
  </si>
  <si>
    <t>53+71.10</t>
  </si>
  <si>
    <t>625E35011</t>
  </si>
  <si>
    <t>625E75505</t>
  </si>
  <si>
    <t>37.2' RT</t>
  </si>
  <si>
    <t>63+60.00</t>
  </si>
  <si>
    <t>63+25.00</t>
  </si>
  <si>
    <t>60+50.00</t>
  </si>
  <si>
    <t>44.0' LT</t>
  </si>
  <si>
    <t>58+00.00</t>
  </si>
  <si>
    <t>29.0' LT</t>
  </si>
  <si>
    <t>55+85.00</t>
  </si>
  <si>
    <t>29.00' LT</t>
  </si>
  <si>
    <t>55+85+00</t>
  </si>
  <si>
    <t>29.0' RT</t>
  </si>
  <si>
    <t>49+70.00</t>
  </si>
  <si>
    <t>52+58.00</t>
  </si>
  <si>
    <t>*</t>
  </si>
  <si>
    <t>* = FOR INFORMATION ONLY, PER THE CMS THESE ITEMS ARE INCLUDED IN THE POWER SERVICE, AS PER PLAN</t>
  </si>
  <si>
    <t>PB-7</t>
  </si>
  <si>
    <t>27.0' RT</t>
  </si>
  <si>
    <t>46+09.00</t>
  </si>
  <si>
    <t>46+20.00</t>
  </si>
  <si>
    <t>C-13</t>
  </si>
  <si>
    <t>PUL BOX, 725.08, 18", AS PER PLAN</t>
  </si>
  <si>
    <t>EACH</t>
  </si>
  <si>
    <t>PB-8</t>
  </si>
  <si>
    <t>55+95.00</t>
  </si>
  <si>
    <t>J-1</t>
  </si>
  <si>
    <t>51+00.00</t>
  </si>
  <si>
    <t>C-14</t>
  </si>
  <si>
    <t>FT</t>
  </si>
  <si>
    <t>63, 64</t>
  </si>
  <si>
    <t>625E75500</t>
  </si>
  <si>
    <t>625E30701</t>
  </si>
  <si>
    <t>UNDERGROUND WARNING / MARKING TAPE</t>
  </si>
  <si>
    <t>625E36010</t>
  </si>
  <si>
    <t>625E29920</t>
  </si>
  <si>
    <t>625E33001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</si>
</sst>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11" fontId="4" fillId="3" borderId="10" xfId="0" quotePrefix="1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quotePrefix="1" applyFont="1" applyFill="1" applyBorder="1" applyAlignment="1" applyProtection="1">
      <alignment horizontal="center" vertical="center"/>
      <protection locked="0"/>
    </xf>
    <xf numFmtId="11" fontId="4" fillId="0" borderId="10" xfId="0" quotePrefix="1" applyNumberFormat="1" applyFont="1" applyFill="1" applyBorder="1" applyAlignment="1" applyProtection="1">
      <alignment horizontal="center" vertical="center" shrinkToFit="1"/>
      <protection locked="0"/>
    </xf>
    <xf numFmtId="11" fontId="4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</xf>
    <xf numFmtId="11" fontId="8" fillId="3" borderId="10" xfId="0" applyNumberFormat="1" applyFont="1" applyFill="1" applyBorder="1" applyAlignment="1" applyProtection="1">
      <alignment horizontal="center" vertical="center" shrinkToFit="1"/>
      <protection locked="0"/>
    </xf>
    <xf numFmtId="11" fontId="8" fillId="3" borderId="10" xfId="0" quotePrefix="1" applyNumberFormat="1" applyFont="1" applyFill="1" applyBorder="1" applyAlignment="1" applyProtection="1">
      <alignment horizontal="center" vertical="center" shrinkToFit="1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1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7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0" fontId="7" fillId="0" borderId="4" xfId="0" applyFont="1" applyFill="1" applyBorder="1" applyAlignment="1" applyProtection="1">
      <alignment vertical="center"/>
    </xf>
    <xf numFmtId="0" fontId="7" fillId="0" borderId="11" xfId="0" applyFont="1" applyFill="1" applyBorder="1" applyAlignment="1" applyProtection="1">
      <alignment vertical="center"/>
    </xf>
    <xf numFmtId="0" fontId="7" fillId="0" borderId="6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7D36F98-7FBD-4F71-B2F4-2F3B1452AE42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8BA28EF2-6BDF-4171-A29C-27C0D5E98BC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4E644505-0A5F-4786-B9C2-04CB45CA9FC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FAFB936-51AB-413F-BFB2-593CE80C8F9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207522D8-D5B1-48DC-A116-9D1B656DCFA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F2597C95-6120-4A06-939C-E92B44DCA73B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241BEC78-57D1-445C-8DA9-4BFC8732271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20B739F-BB54-4C05-B3C1-D79C95E4369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41EC6CFA-CEA6-4C0C-9BCC-7B0A180A623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F9930B4A-948C-47A7-B0E6-E647E983DBEF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7BEE22DC-0B54-4245-B15A-C246A5088C6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C81D0371-E6D2-424C-8667-3C3AE13C21CA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DE8E780D-0C6C-4616-88DD-8C714F752E6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53D7A0B7-CAD3-4417-9D3F-7E33D358D73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3AD670C7-095C-43DF-BFDB-90E55014276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7717F3F-5992-4093-9B05-D5109B09BC5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8E86BC32-BE75-4485-AE5A-3C742B76887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A65D1A61-04AE-4C24-BB44-C918258B590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4F14D299-6E14-4286-A227-57CC97DCB79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F378594E-6EE6-4866-AEBB-B18749019B8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57B983AC-668A-4898-BC6F-A9C01C984AD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E93E1D24-5E15-43B6-8487-1D01788A390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5D22B5BC-EB87-4BBF-99FF-D26FDDDB543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45561ED5-C239-4F76-93D2-E8A73BAFD96F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862D4B6B-1202-4804-B9DC-A766ADB2D48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183AF14-78C9-4E56-9B7B-25ECABD18D5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4269738-3A15-4E3E-B669-9145D83E9265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981B08E7-8C28-4BA7-9F21-4C89DAD55D23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9B252C98-3F10-454C-B0F7-8C247FD7FCE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67874CE7-C374-4592-B75B-AD3EE4F6806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8B794AB4-8420-40D2-8754-61DEAF8B04D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ADE28FA2-CCD0-427B-8D40-A9EA6F070905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3123CC68-133B-4B35-B1B0-FC9398216CE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85866408-2716-48D0-BF5A-7EDA4D1F03B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3994F04F-881A-4639-B59C-02EADD4C9BB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88F4A352-144F-403A-B87E-E7AC1290CFC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21EFFD03-CF0A-45D7-BAB9-48C555E0749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AB1E39C7-49A0-4AE3-84A7-F53013368B7A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70BB8995-5F97-4011-AB12-D8DC7AB8055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A6CC11A9-21CA-4EF8-ABC6-CDAF0B65FD3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A4FFD397-8EF6-4A08-9DC5-466B8C412CB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C9506-9F6A-42D9-B823-9C618A9C9BDA}">
  <sheetPr>
    <pageSetUpPr fitToPage="1"/>
  </sheetPr>
  <dimension ref="A1:AL322"/>
  <sheetViews>
    <sheetView showGridLines="0" tabSelected="1" zoomScaleNormal="100" workbookViewId="0">
      <selection activeCell="X9" sqref="X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9.85546875" style="5" bestFit="1" customWidth="1"/>
    <col min="7" max="7" width="9.140625" style="5" customWidth="1"/>
    <col min="8" max="8" width="4.28515625" style="5" customWidth="1"/>
    <col min="9" max="9" width="9.140625" style="5" customWidth="1"/>
    <col min="10" max="10" width="9.140625" style="5" bestFit="1" customWidth="1"/>
    <col min="11" max="31" width="9.7109375" style="6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4" t="s">
        <v>16</v>
      </c>
      <c r="I1" s="2" t="s">
        <v>15</v>
      </c>
      <c r="J1" s="1"/>
      <c r="K1" s="1"/>
      <c r="L1" s="1"/>
      <c r="M1" s="25"/>
      <c r="N1" s="25"/>
      <c r="O1" s="25"/>
      <c r="P1" s="25"/>
      <c r="Q1" s="25"/>
      <c r="R1" s="20"/>
      <c r="S1" s="20"/>
      <c r="T1" s="1"/>
      <c r="U1" s="1"/>
      <c r="V1" s="20"/>
      <c r="W1" s="20"/>
      <c r="X1" s="27"/>
      <c r="Y1" s="27"/>
      <c r="Z1" s="27"/>
      <c r="AA1" s="27"/>
      <c r="AB1" s="27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5</v>
      </c>
      <c r="H2" s="34" t="s">
        <v>17</v>
      </c>
      <c r="I2" s="2" t="s">
        <v>6</v>
      </c>
      <c r="J2" s="1"/>
      <c r="K2" s="1"/>
      <c r="L2" s="1"/>
      <c r="M2" s="25"/>
      <c r="N2" s="25"/>
      <c r="O2" s="25"/>
      <c r="P2" s="25"/>
      <c r="Q2" s="25"/>
      <c r="R2" s="20"/>
      <c r="S2" s="20"/>
      <c r="T2" s="1"/>
      <c r="U2" s="1"/>
      <c r="V2" s="20"/>
      <c r="W2" s="20"/>
      <c r="X2" s="27"/>
      <c r="Y2" s="27"/>
      <c r="Z2" s="27"/>
      <c r="AA2" s="27"/>
      <c r="AB2" s="27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2"/>
      <c r="R3" s="20"/>
      <c r="S3" s="20"/>
      <c r="T3" s="1"/>
      <c r="U3" s="1"/>
      <c r="V3" s="20"/>
      <c r="W3" s="20"/>
      <c r="X3" s="27"/>
      <c r="Y3" s="27"/>
      <c r="Z3" s="27"/>
      <c r="AA3" s="27"/>
      <c r="AB3" s="27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2"/>
      <c r="R4" s="20"/>
      <c r="S4" s="20"/>
      <c r="T4" s="1"/>
      <c r="U4" s="1"/>
      <c r="V4" s="20"/>
      <c r="W4" s="20"/>
      <c r="X4" s="27"/>
      <c r="Y4" s="27"/>
      <c r="Z4" s="27"/>
      <c r="AA4" s="27"/>
      <c r="AB4" s="27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  <c r="Q5" s="4"/>
      <c r="R5" s="26"/>
      <c r="S5" s="26"/>
      <c r="T5" s="1"/>
      <c r="U5" s="1"/>
      <c r="V5" s="26"/>
      <c r="W5" s="26"/>
      <c r="X5" s="27"/>
      <c r="Y5" s="27"/>
      <c r="Z5" s="27"/>
      <c r="AA5" s="27"/>
      <c r="AB5" s="27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10</v>
      </c>
      <c r="D7" s="50">
        <f>AG7</f>
        <v>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G7" s="22">
        <v>1</v>
      </c>
      <c r="AH7" s="23" t="s">
        <v>4</v>
      </c>
      <c r="AI7" s="24"/>
      <c r="AJ7" s="24"/>
      <c r="AK7" s="24"/>
      <c r="AL7" s="24"/>
    </row>
    <row r="8" spans="1:38" ht="12.75" customHeight="1" thickBot="1" x14ac:dyDescent="0.25">
      <c r="B8" s="33"/>
      <c r="D8" s="51" t="s">
        <v>8</v>
      </c>
      <c r="E8" s="51"/>
      <c r="F8" s="51"/>
      <c r="G8" s="51"/>
      <c r="H8" s="51"/>
      <c r="I8" s="51"/>
      <c r="J8" s="51"/>
      <c r="K8" s="46" t="s">
        <v>23</v>
      </c>
      <c r="L8" s="46" t="s">
        <v>24</v>
      </c>
      <c r="M8" s="46" t="s">
        <v>25</v>
      </c>
      <c r="N8" s="46" t="s">
        <v>38</v>
      </c>
      <c r="O8" s="46" t="s">
        <v>83</v>
      </c>
      <c r="P8" s="46" t="s">
        <v>27</v>
      </c>
      <c r="Q8" s="46" t="s">
        <v>39</v>
      </c>
      <c r="R8" s="46" t="s">
        <v>29</v>
      </c>
      <c r="S8" s="46" t="s">
        <v>32</v>
      </c>
      <c r="T8" s="46" t="s">
        <v>133</v>
      </c>
      <c r="U8" s="46" t="s">
        <v>84</v>
      </c>
      <c r="V8" s="46" t="s">
        <v>41</v>
      </c>
      <c r="W8" s="46" t="s">
        <v>33</v>
      </c>
      <c r="X8" s="46" t="s">
        <v>134</v>
      </c>
      <c r="Y8" s="46" t="s">
        <v>34</v>
      </c>
      <c r="Z8" s="46" t="s">
        <v>35</v>
      </c>
      <c r="AA8" s="46"/>
      <c r="AB8" s="46"/>
      <c r="AC8" s="46"/>
      <c r="AD8" s="46"/>
      <c r="AE8" s="46"/>
      <c r="AF8" s="47"/>
      <c r="AG8" s="47"/>
    </row>
    <row r="9" spans="1:38" ht="12.75" customHeight="1" x14ac:dyDescent="0.2">
      <c r="D9" s="52" t="s">
        <v>9</v>
      </c>
      <c r="E9" s="52"/>
      <c r="F9" s="52"/>
      <c r="G9" s="52"/>
      <c r="H9" s="52"/>
      <c r="I9" s="52"/>
      <c r="J9" s="52"/>
      <c r="K9" s="48"/>
      <c r="L9" s="48"/>
      <c r="M9" s="49"/>
      <c r="N9" s="48"/>
      <c r="O9" s="48"/>
      <c r="P9" s="48"/>
      <c r="Q9" s="48"/>
      <c r="R9" s="48" t="s">
        <v>30</v>
      </c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7"/>
      <c r="AG9" s="47"/>
    </row>
    <row r="10" spans="1:38" ht="12.75" customHeight="1" thickBot="1" x14ac:dyDescent="0.25">
      <c r="D10" s="53" t="s">
        <v>21</v>
      </c>
      <c r="E10" s="53"/>
      <c r="F10" s="53"/>
      <c r="G10" s="53"/>
      <c r="H10" s="53"/>
      <c r="I10" s="53"/>
      <c r="J10" s="53"/>
      <c r="K10" s="36"/>
      <c r="L10" s="36"/>
      <c r="M10" s="36"/>
      <c r="N10" s="36"/>
      <c r="O10" s="36"/>
      <c r="P10" s="36"/>
      <c r="Q10" s="21"/>
      <c r="R10" s="38"/>
      <c r="S10" s="38"/>
      <c r="T10" s="39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pans="1:38" ht="12.75" customHeight="1" x14ac:dyDescent="0.2">
      <c r="B11" s="55" t="s">
        <v>11</v>
      </c>
      <c r="D11" s="58" t="s">
        <v>20</v>
      </c>
      <c r="E11" s="58" t="s">
        <v>0</v>
      </c>
      <c r="F11" s="61" t="s">
        <v>1</v>
      </c>
      <c r="G11" s="62"/>
      <c r="H11" s="62"/>
      <c r="I11" s="62"/>
      <c r="J11" s="63"/>
      <c r="K11" s="7" t="str">
        <f t="shared" ref="K11:AE11" si="0">IF(OR(TRIM(K8)=0,TRIM(K8)=""),"",IF(IFERROR(TRIM(INDEX(QryItemNamed,MATCH(TRIM(K8),ITEM,0),2)),"")="Y","SPECIAL",LEFT(IFERROR(TRIM(INDEX(ITEM,MATCH(TRIM(K8),ITEM,0))),""),3)))</f>
        <v>625</v>
      </c>
      <c r="L11" s="7" t="str">
        <f t="shared" si="0"/>
        <v>625</v>
      </c>
      <c r="M11" s="7" t="str">
        <f t="shared" si="0"/>
        <v>625</v>
      </c>
      <c r="N11" s="7" t="str">
        <f t="shared" si="0"/>
        <v>625</v>
      </c>
      <c r="O11" s="7" t="str">
        <f t="shared" si="0"/>
        <v>625</v>
      </c>
      <c r="P11" s="7" t="str">
        <f t="shared" si="0"/>
        <v>625</v>
      </c>
      <c r="Q11" s="7" t="str">
        <f t="shared" si="0"/>
        <v>625</v>
      </c>
      <c r="R11" s="7" t="str">
        <f t="shared" si="0"/>
        <v>625</v>
      </c>
      <c r="S11" s="7" t="str">
        <f t="shared" si="0"/>
        <v>625</v>
      </c>
      <c r="T11" s="7" t="str">
        <f t="shared" si="0"/>
        <v>625</v>
      </c>
      <c r="U11" s="7" t="str">
        <f t="shared" si="0"/>
        <v>625</v>
      </c>
      <c r="V11" s="7" t="str">
        <f t="shared" si="0"/>
        <v>625</v>
      </c>
      <c r="W11" s="7" t="str">
        <f t="shared" si="0"/>
        <v>625</v>
      </c>
      <c r="X11" s="7" t="str">
        <f t="shared" si="0"/>
        <v>625</v>
      </c>
      <c r="Y11" s="7" t="str">
        <f t="shared" si="0"/>
        <v>625</v>
      </c>
      <c r="Z11" s="7" t="str">
        <f t="shared" ref="Z11:AD11" si="1">IF(OR(TRIM(Z8)=0,TRIM(Z8)=""),"",IF(IFERROR(TRIM(INDEX(QryItemNamed,MATCH(TRIM(Z8),ITEM,0),2)),"")="Y","SPECIAL",LEFT(IFERROR(TRIM(INDEX(ITEM,MATCH(TRIM(Z8),ITEM,0))),""),3)))</f>
        <v>625</v>
      </c>
      <c r="AA11" s="7" t="str">
        <f t="shared" ref="AA11:AC11" si="2">IF(OR(TRIM(AA8)=0,TRIM(AA8)=""),"",IF(IFERROR(TRIM(INDEX(QryItemNamed,MATCH(TRIM(AA8),ITEM,0),2)),"")="Y","SPECIAL",LEFT(IFERROR(TRIM(INDEX(ITEM,MATCH(TRIM(AA8),ITEM,0))),""),3)))</f>
        <v/>
      </c>
      <c r="AB11" s="7" t="str">
        <f t="shared" ref="AB11" si="3">IF(OR(TRIM(AB8)=0,TRIM(AB8)=""),"",IF(IFERROR(TRIM(INDEX(QryItemNamed,MATCH(TRIM(AB8),ITEM,0),2)),"")="Y","SPECIAL",LEFT(IFERROR(TRIM(INDEX(ITEM,MATCH(TRIM(AB8),ITEM,0))),""),3)))</f>
        <v/>
      </c>
      <c r="AC11" s="7" t="str">
        <f t="shared" si="2"/>
        <v/>
      </c>
      <c r="AD11" s="7" t="str">
        <f t="shared" si="1"/>
        <v/>
      </c>
      <c r="AE11" s="7" t="str">
        <f t="shared" si="0"/>
        <v/>
      </c>
    </row>
    <row r="12" spans="1:38" ht="12.75" customHeight="1" x14ac:dyDescent="0.2">
      <c r="B12" s="56"/>
      <c r="D12" s="59"/>
      <c r="E12" s="59"/>
      <c r="F12" s="64"/>
      <c r="G12" s="65"/>
      <c r="H12" s="65"/>
      <c r="I12" s="65"/>
      <c r="J12" s="66"/>
      <c r="K12" s="54" t="str">
        <f t="shared" ref="K12:Q12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2" s="54" t="str">
        <f t="shared" si="4"/>
        <v>CONNECTION, UNFUSED PULL APART</v>
      </c>
      <c r="M12" s="54" t="str">
        <f t="shared" si="4"/>
        <v>CONNECTION, UNFUSED PERMANENT</v>
      </c>
      <c r="N12" s="54" t="str">
        <f t="shared" si="4"/>
        <v>LIGHT POLE ANCHOR BOLTS ON STRUCTURE</v>
      </c>
      <c r="O12" s="54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LIGHT POLE FOUNDATION, 24" X 6' DEEP</v>
      </c>
      <c r="P12" s="54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NO. 4 AWG 2400 VOLT DISTRIBUTION CABLE</v>
      </c>
      <c r="Q12" s="54" t="str">
        <f t="shared" si="4"/>
        <v>CONDUIT, 2", 725.051</v>
      </c>
      <c r="R12" s="54" t="str">
        <f t="shared" ref="R12:AE12" si="5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CONDUIT, JACKED OR DRILLED, 725.04, 3"</v>
      </c>
      <c r="S12" s="70" t="str">
        <f t="shared" si="5"/>
        <v>TRENCH, 24" DEEP</v>
      </c>
      <c r="T12" s="54" t="str">
        <f t="shared" si="5"/>
        <v>STRUCTURE JUNCTION BOX</v>
      </c>
      <c r="U12" s="54" t="str">
        <f t="shared" si="5"/>
        <v>PULL BOX, 725.08, 18"</v>
      </c>
      <c r="V12" s="54" t="str">
        <f t="shared" si="5"/>
        <v>PULL BOX REMOVED</v>
      </c>
      <c r="W12" s="54" t="str">
        <f t="shared" si="5"/>
        <v>GROUND ROD</v>
      </c>
      <c r="X12" s="54" t="str">
        <f t="shared" si="5"/>
        <v>STRUCTURE GROUNDING SYSTEM, AS PER PLAN</v>
      </c>
      <c r="Y12" s="54" t="str">
        <f t="shared" si="5"/>
        <v>POWER SERVICE, AS PER PLAN</v>
      </c>
      <c r="Z12" s="54" t="str">
        <f t="shared" ref="Z12:AD12" si="6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CONTROL CENTER CABINET, COMPLETE</v>
      </c>
      <c r="AA12" s="54" t="str">
        <f t="shared" ref="AA12:AC12" si="7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2" s="54" t="str">
        <f t="shared" ref="AB12" si="8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2" s="54" t="str">
        <f t="shared" si="7"/>
        <v/>
      </c>
      <c r="AD12" s="54" t="str">
        <f t="shared" si="6"/>
        <v/>
      </c>
      <c r="AE12" s="54" t="str">
        <f t="shared" si="5"/>
        <v/>
      </c>
    </row>
    <row r="13" spans="1:38" ht="12.75" customHeight="1" x14ac:dyDescent="0.2">
      <c r="B13" s="56"/>
      <c r="D13" s="59"/>
      <c r="E13" s="59"/>
      <c r="F13" s="64"/>
      <c r="G13" s="65"/>
      <c r="H13" s="65"/>
      <c r="I13" s="65"/>
      <c r="J13" s="66"/>
      <c r="K13" s="54"/>
      <c r="L13" s="54"/>
      <c r="M13" s="54"/>
      <c r="N13" s="54"/>
      <c r="O13" s="54"/>
      <c r="P13" s="54"/>
      <c r="Q13" s="54"/>
      <c r="R13" s="54"/>
      <c r="S13" s="71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2.75" customHeight="1" x14ac:dyDescent="0.2">
      <c r="B14" s="56"/>
      <c r="D14" s="59"/>
      <c r="E14" s="59"/>
      <c r="F14" s="64"/>
      <c r="G14" s="65"/>
      <c r="H14" s="65"/>
      <c r="I14" s="65"/>
      <c r="J14" s="66"/>
      <c r="K14" s="54"/>
      <c r="L14" s="54"/>
      <c r="M14" s="54"/>
      <c r="N14" s="54"/>
      <c r="O14" s="54"/>
      <c r="P14" s="54"/>
      <c r="Q14" s="54"/>
      <c r="R14" s="54"/>
      <c r="S14" s="71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2.75" customHeight="1" x14ac:dyDescent="0.2">
      <c r="B15" s="56"/>
      <c r="D15" s="59"/>
      <c r="E15" s="59"/>
      <c r="F15" s="64"/>
      <c r="G15" s="65"/>
      <c r="H15" s="65"/>
      <c r="I15" s="65"/>
      <c r="J15" s="66"/>
      <c r="K15" s="54"/>
      <c r="L15" s="54"/>
      <c r="M15" s="54"/>
      <c r="N15" s="54"/>
      <c r="O15" s="54"/>
      <c r="P15" s="54"/>
      <c r="Q15" s="54"/>
      <c r="R15" s="54"/>
      <c r="S15" s="71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2.75" customHeight="1" x14ac:dyDescent="0.2">
      <c r="B16" s="56"/>
      <c r="D16" s="59"/>
      <c r="E16" s="59"/>
      <c r="F16" s="64"/>
      <c r="G16" s="65"/>
      <c r="H16" s="65"/>
      <c r="I16" s="65"/>
      <c r="J16" s="66"/>
      <c r="K16" s="54"/>
      <c r="L16" s="54"/>
      <c r="M16" s="54"/>
      <c r="N16" s="54"/>
      <c r="O16" s="54"/>
      <c r="P16" s="54"/>
      <c r="Q16" s="54"/>
      <c r="R16" s="54"/>
      <c r="S16" s="71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2.75" customHeight="1" x14ac:dyDescent="0.2">
      <c r="B17" s="56"/>
      <c r="D17" s="59"/>
      <c r="E17" s="59"/>
      <c r="F17" s="64"/>
      <c r="G17" s="65"/>
      <c r="H17" s="65"/>
      <c r="I17" s="65"/>
      <c r="J17" s="66"/>
      <c r="K17" s="54"/>
      <c r="L17" s="54"/>
      <c r="M17" s="54"/>
      <c r="N17" s="54"/>
      <c r="O17" s="54"/>
      <c r="P17" s="54"/>
      <c r="Q17" s="54"/>
      <c r="R17" s="54"/>
      <c r="S17" s="71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2.75" customHeight="1" x14ac:dyDescent="0.2">
      <c r="B18" s="56"/>
      <c r="D18" s="59"/>
      <c r="E18" s="59"/>
      <c r="F18" s="64"/>
      <c r="G18" s="65"/>
      <c r="H18" s="65"/>
      <c r="I18" s="65"/>
      <c r="J18" s="66"/>
      <c r="K18" s="54"/>
      <c r="L18" s="54"/>
      <c r="M18" s="54"/>
      <c r="N18" s="54"/>
      <c r="O18" s="54"/>
      <c r="P18" s="54"/>
      <c r="Q18" s="54"/>
      <c r="R18" s="54"/>
      <c r="S18" s="71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2.75" customHeight="1" x14ac:dyDescent="0.2">
      <c r="B19" s="56"/>
      <c r="D19" s="59"/>
      <c r="E19" s="59"/>
      <c r="F19" s="64"/>
      <c r="G19" s="65"/>
      <c r="H19" s="65"/>
      <c r="I19" s="65"/>
      <c r="J19" s="66"/>
      <c r="K19" s="54"/>
      <c r="L19" s="54"/>
      <c r="M19" s="54"/>
      <c r="N19" s="54"/>
      <c r="O19" s="54"/>
      <c r="P19" s="54"/>
      <c r="Q19" s="54"/>
      <c r="R19" s="54"/>
      <c r="S19" s="71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2.75" customHeight="1" x14ac:dyDescent="0.2">
      <c r="B20" s="56"/>
      <c r="D20" s="59"/>
      <c r="E20" s="59"/>
      <c r="F20" s="64"/>
      <c r="G20" s="65"/>
      <c r="H20" s="65"/>
      <c r="I20" s="65"/>
      <c r="J20" s="66"/>
      <c r="K20" s="54"/>
      <c r="L20" s="54"/>
      <c r="M20" s="54"/>
      <c r="N20" s="54"/>
      <c r="O20" s="54"/>
      <c r="P20" s="54"/>
      <c r="Q20" s="54"/>
      <c r="R20" s="54"/>
      <c r="S20" s="71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2.75" customHeight="1" x14ac:dyDescent="0.2">
      <c r="B21" s="56"/>
      <c r="D21" s="59"/>
      <c r="E21" s="59"/>
      <c r="F21" s="64"/>
      <c r="G21" s="65"/>
      <c r="H21" s="65"/>
      <c r="I21" s="65"/>
      <c r="J21" s="66"/>
      <c r="K21" s="54"/>
      <c r="L21" s="54"/>
      <c r="M21" s="54"/>
      <c r="N21" s="54"/>
      <c r="O21" s="54"/>
      <c r="P21" s="54"/>
      <c r="Q21" s="54"/>
      <c r="R21" s="54"/>
      <c r="S21" s="71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2.75" customHeight="1" x14ac:dyDescent="0.2">
      <c r="B22" s="56"/>
      <c r="D22" s="59"/>
      <c r="E22" s="59"/>
      <c r="F22" s="64"/>
      <c r="G22" s="65"/>
      <c r="H22" s="65"/>
      <c r="I22" s="65"/>
      <c r="J22" s="66"/>
      <c r="K22" s="54"/>
      <c r="L22" s="54"/>
      <c r="M22" s="54"/>
      <c r="N22" s="54"/>
      <c r="O22" s="54"/>
      <c r="P22" s="54"/>
      <c r="Q22" s="54"/>
      <c r="R22" s="54"/>
      <c r="S22" s="71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x14ac:dyDescent="0.2">
      <c r="B23" s="56"/>
      <c r="D23" s="59"/>
      <c r="E23" s="59"/>
      <c r="F23" s="64"/>
      <c r="G23" s="65"/>
      <c r="H23" s="65"/>
      <c r="I23" s="65"/>
      <c r="J23" s="66"/>
      <c r="K23" s="54"/>
      <c r="L23" s="54"/>
      <c r="M23" s="54"/>
      <c r="N23" s="54"/>
      <c r="O23" s="54"/>
      <c r="P23" s="54"/>
      <c r="Q23" s="54"/>
      <c r="R23" s="54"/>
      <c r="S23" s="72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</row>
    <row r="24" spans="2:31" ht="12.75" customHeight="1" thickBot="1" x14ac:dyDescent="0.25">
      <c r="B24" s="57"/>
      <c r="D24" s="60"/>
      <c r="E24" s="60"/>
      <c r="F24" s="67"/>
      <c r="G24" s="68"/>
      <c r="H24" s="68"/>
      <c r="I24" s="68"/>
      <c r="J24" s="69"/>
      <c r="K24" s="8" t="str">
        <f t="shared" ref="K24:AE24" si="9">IF(OR(TRIM(K8)=0,TRIM(K8)=""),"",IF(IFERROR(TRIM(INDEX(QryItemNamed,MATCH(TRIM(K8),ITEM,0),3)),"")="LS","",IFERROR(TRIM(INDEX(QryItemNamed,MATCH(TRIM(K8),ITEM,0),3)),"")))</f>
        <v>EACH</v>
      </c>
      <c r="L24" s="8" t="str">
        <f t="shared" si="9"/>
        <v>EACH</v>
      </c>
      <c r="M24" s="8" t="str">
        <f t="shared" si="9"/>
        <v>EACH</v>
      </c>
      <c r="N24" s="8" t="str">
        <f t="shared" si="9"/>
        <v>EACH</v>
      </c>
      <c r="O24" s="8" t="str">
        <f t="shared" si="9"/>
        <v>EACH</v>
      </c>
      <c r="P24" s="8" t="str">
        <f t="shared" si="9"/>
        <v>FT</v>
      </c>
      <c r="Q24" s="8" t="str">
        <f t="shared" si="9"/>
        <v>FT</v>
      </c>
      <c r="R24" s="8" t="str">
        <f t="shared" si="9"/>
        <v>FT</v>
      </c>
      <c r="S24" s="8" t="str">
        <f t="shared" si="9"/>
        <v>FT</v>
      </c>
      <c r="T24" s="8" t="str">
        <f t="shared" si="9"/>
        <v>EACH</v>
      </c>
      <c r="U24" s="8" t="str">
        <f t="shared" si="9"/>
        <v>EACH</v>
      </c>
      <c r="V24" s="8" t="str">
        <f t="shared" si="9"/>
        <v>EACH</v>
      </c>
      <c r="W24" s="8" t="str">
        <f t="shared" si="9"/>
        <v>EACH</v>
      </c>
      <c r="X24" s="8" t="str">
        <f t="shared" si="9"/>
        <v>EACH</v>
      </c>
      <c r="Y24" s="8" t="str">
        <f t="shared" si="9"/>
        <v>EACH</v>
      </c>
      <c r="Z24" s="8" t="str">
        <f t="shared" ref="Z24:AD24" si="10">IF(OR(TRIM(Z8)=0,TRIM(Z8)=""),"",IF(IFERROR(TRIM(INDEX(QryItemNamed,MATCH(TRIM(Z8),ITEM,0),3)),"")="LS","",IFERROR(TRIM(INDEX(QryItemNamed,MATCH(TRIM(Z8),ITEM,0),3)),"")))</f>
        <v>EACH</v>
      </c>
      <c r="AA24" s="8" t="str">
        <f t="shared" ref="AA24:AC24" si="11">IF(OR(TRIM(AA8)=0,TRIM(AA8)=""),"",IF(IFERROR(TRIM(INDEX(QryItemNamed,MATCH(TRIM(AA8),ITEM,0),3)),"")="LS","",IFERROR(TRIM(INDEX(QryItemNamed,MATCH(TRIM(AA8),ITEM,0),3)),"")))</f>
        <v/>
      </c>
      <c r="AB24" s="8" t="str">
        <f t="shared" ref="AB24" si="12">IF(OR(TRIM(AB8)=0,TRIM(AB8)=""),"",IF(IFERROR(TRIM(INDEX(QryItemNamed,MATCH(TRIM(AB8),ITEM,0),3)),"")="LS","",IFERROR(TRIM(INDEX(QryItemNamed,MATCH(TRIM(AB8),ITEM,0),3)),"")))</f>
        <v/>
      </c>
      <c r="AC24" s="8" t="str">
        <f t="shared" si="11"/>
        <v/>
      </c>
      <c r="AD24" s="8" t="str">
        <f t="shared" si="10"/>
        <v/>
      </c>
      <c r="AE24" s="8" t="str">
        <f t="shared" si="9"/>
        <v/>
      </c>
    </row>
    <row r="25" spans="2:31" ht="12.75" customHeight="1" x14ac:dyDescent="0.2">
      <c r="B25" s="30"/>
      <c r="D25" s="14" t="s">
        <v>77</v>
      </c>
      <c r="E25" s="9">
        <v>63</v>
      </c>
      <c r="F25" s="10" t="s">
        <v>97</v>
      </c>
      <c r="G25" s="11" t="s">
        <v>87</v>
      </c>
      <c r="H25" s="12"/>
      <c r="I25" s="10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2:31" ht="12.75" customHeight="1" x14ac:dyDescent="0.2">
      <c r="B26" s="31"/>
      <c r="D26" s="14" t="s">
        <v>78</v>
      </c>
      <c r="E26" s="14">
        <v>63</v>
      </c>
      <c r="F26" s="15" t="s">
        <v>96</v>
      </c>
      <c r="G26" s="16" t="s">
        <v>88</v>
      </c>
      <c r="H26" s="17"/>
      <c r="I26" s="15"/>
      <c r="J26" s="18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2:31" ht="12.75" customHeight="1" x14ac:dyDescent="0.2">
      <c r="B27" s="31"/>
      <c r="D27" s="14" t="s">
        <v>79</v>
      </c>
      <c r="E27" s="14">
        <v>63</v>
      </c>
      <c r="F27" s="15" t="s">
        <v>95</v>
      </c>
      <c r="G27" s="16" t="s">
        <v>89</v>
      </c>
      <c r="H27" s="17"/>
      <c r="I27" s="15"/>
      <c r="J27" s="18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2:31" ht="12.75" customHeight="1" x14ac:dyDescent="0.2">
      <c r="B28" s="31"/>
      <c r="D28" s="14" t="s">
        <v>80</v>
      </c>
      <c r="E28" s="14">
        <v>63</v>
      </c>
      <c r="F28" s="15" t="s">
        <v>94</v>
      </c>
      <c r="G28" s="16" t="s">
        <v>88</v>
      </c>
      <c r="H28" s="17"/>
      <c r="I28" s="15"/>
      <c r="J28" s="18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2:31" ht="12.75" customHeight="1" x14ac:dyDescent="0.2">
      <c r="B29" s="31"/>
      <c r="D29" s="14" t="s">
        <v>81</v>
      </c>
      <c r="E29" s="14">
        <v>63</v>
      </c>
      <c r="F29" s="15" t="s">
        <v>93</v>
      </c>
      <c r="G29" s="16" t="s">
        <v>90</v>
      </c>
      <c r="H29" s="17"/>
      <c r="I29" s="15"/>
      <c r="J29" s="18"/>
      <c r="K29" s="17"/>
      <c r="L29" s="17"/>
      <c r="M29" s="17"/>
      <c r="N29" s="17"/>
      <c r="O29" s="42"/>
      <c r="P29" s="42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2:31" ht="12.75" customHeight="1" x14ac:dyDescent="0.2">
      <c r="B30" s="31"/>
      <c r="D30" s="14"/>
      <c r="E30" s="14"/>
      <c r="F30" s="15"/>
      <c r="G30" s="16"/>
      <c r="H30" s="17"/>
      <c r="I30" s="15"/>
      <c r="J30" s="18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2:31" ht="12.75" customHeight="1" x14ac:dyDescent="0.2">
      <c r="B31" s="31"/>
      <c r="D31" s="14" t="s">
        <v>82</v>
      </c>
      <c r="E31" s="14">
        <v>63</v>
      </c>
      <c r="F31" s="15" t="s">
        <v>92</v>
      </c>
      <c r="G31" s="16" t="s">
        <v>91</v>
      </c>
      <c r="H31" s="17"/>
      <c r="I31" s="15"/>
      <c r="J31" s="18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2:31" ht="12.75" customHeight="1" x14ac:dyDescent="0.2">
      <c r="B32" s="31"/>
      <c r="D32" s="14" t="s">
        <v>61</v>
      </c>
      <c r="E32" s="14">
        <v>64</v>
      </c>
      <c r="F32" s="15" t="s">
        <v>102</v>
      </c>
      <c r="G32" s="16" t="s">
        <v>60</v>
      </c>
      <c r="H32" s="17" t="s">
        <v>2</v>
      </c>
      <c r="I32" s="15" t="s">
        <v>101</v>
      </c>
      <c r="J32" s="18" t="s">
        <v>104</v>
      </c>
      <c r="K32" s="17" t="s">
        <v>113</v>
      </c>
      <c r="L32" s="17" t="s">
        <v>113</v>
      </c>
      <c r="M32" s="17" t="s">
        <v>113</v>
      </c>
      <c r="N32" s="42"/>
      <c r="O32" s="42"/>
      <c r="P32" s="42" t="s">
        <v>113</v>
      </c>
      <c r="Q32" s="17" t="s">
        <v>113</v>
      </c>
      <c r="R32" s="17"/>
      <c r="S32" s="17" t="s">
        <v>113</v>
      </c>
      <c r="T32" s="17"/>
      <c r="U32" s="17" t="s">
        <v>113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2:31" ht="12.75" customHeight="1" x14ac:dyDescent="0.2">
      <c r="B33" s="31"/>
      <c r="D33" s="14" t="s">
        <v>73</v>
      </c>
      <c r="E33" s="14">
        <v>64</v>
      </c>
      <c r="F33" s="15" t="s">
        <v>101</v>
      </c>
      <c r="G33" s="16" t="s">
        <v>104</v>
      </c>
      <c r="H33" s="17"/>
      <c r="I33" s="15"/>
      <c r="J33" s="18"/>
      <c r="K33" s="17"/>
      <c r="L33" s="17"/>
      <c r="M33" s="17"/>
      <c r="N33" s="42"/>
      <c r="O33" s="42"/>
      <c r="P33" s="42"/>
      <c r="Q33" s="17"/>
      <c r="R33" s="17"/>
      <c r="S33" s="17"/>
      <c r="T33" s="17"/>
      <c r="U33" s="17"/>
      <c r="V33" s="17"/>
      <c r="W33" s="17" t="s">
        <v>113</v>
      </c>
      <c r="X33" s="17"/>
      <c r="Y33" s="17">
        <v>1</v>
      </c>
      <c r="Z33" s="17">
        <v>1</v>
      </c>
      <c r="AA33" s="17"/>
      <c r="AB33" s="17"/>
      <c r="AC33" s="17"/>
      <c r="AD33" s="17"/>
      <c r="AE33" s="17"/>
    </row>
    <row r="34" spans="2:31" ht="12.75" customHeight="1" x14ac:dyDescent="0.2">
      <c r="B34" s="31"/>
      <c r="D34" s="14" t="s">
        <v>62</v>
      </c>
      <c r="E34" s="14">
        <v>64</v>
      </c>
      <c r="F34" s="15" t="s">
        <v>102</v>
      </c>
      <c r="G34" s="16" t="s">
        <v>60</v>
      </c>
      <c r="H34" s="17" t="s">
        <v>2</v>
      </c>
      <c r="I34" s="15" t="s">
        <v>101</v>
      </c>
      <c r="J34" s="18" t="s">
        <v>104</v>
      </c>
      <c r="K34" s="16"/>
      <c r="L34" s="17"/>
      <c r="M34" s="17"/>
      <c r="N34" s="17"/>
      <c r="O34" s="17"/>
      <c r="P34" s="17">
        <f>(R34+10)*3</f>
        <v>144</v>
      </c>
      <c r="Q34" s="17"/>
      <c r="R34" s="17">
        <v>38</v>
      </c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2:31" ht="12.75" customHeight="1" x14ac:dyDescent="0.2">
      <c r="B35" s="31"/>
      <c r="D35" s="14" t="s">
        <v>42</v>
      </c>
      <c r="E35" s="14">
        <v>64</v>
      </c>
      <c r="F35" s="15" t="s">
        <v>102</v>
      </c>
      <c r="G35" s="16" t="s">
        <v>60</v>
      </c>
      <c r="H35" s="17"/>
      <c r="I35" s="15"/>
      <c r="J35" s="18"/>
      <c r="K35" s="17"/>
      <c r="L35" s="17"/>
      <c r="M35" s="17">
        <v>3</v>
      </c>
      <c r="N35" s="17"/>
      <c r="O35" s="17"/>
      <c r="P35" s="17"/>
      <c r="Q35" s="17"/>
      <c r="R35" s="17"/>
      <c r="S35" s="17"/>
      <c r="T35" s="17"/>
      <c r="U35" s="17">
        <v>1</v>
      </c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2:31" ht="12.75" customHeight="1" x14ac:dyDescent="0.2">
      <c r="B36" s="31"/>
      <c r="D36" s="14"/>
      <c r="E36" s="14"/>
      <c r="F36" s="15"/>
      <c r="G36" s="16"/>
      <c r="H36" s="17"/>
      <c r="I36" s="15"/>
      <c r="J36" s="18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2:31" ht="12.75" customHeight="1" x14ac:dyDescent="0.2">
      <c r="B37" s="31"/>
      <c r="D37" s="14" t="s">
        <v>63</v>
      </c>
      <c r="E37" s="14">
        <v>64</v>
      </c>
      <c r="F37" s="15" t="s">
        <v>103</v>
      </c>
      <c r="G37" s="16" t="s">
        <v>60</v>
      </c>
      <c r="H37" s="17" t="s">
        <v>2</v>
      </c>
      <c r="I37" s="15" t="s">
        <v>102</v>
      </c>
      <c r="J37" s="18" t="s">
        <v>60</v>
      </c>
      <c r="K37" s="16"/>
      <c r="L37" s="41"/>
      <c r="M37" s="41"/>
      <c r="N37" s="17"/>
      <c r="O37" s="17"/>
      <c r="P37" s="17">
        <f>(Q37+10)*3</f>
        <v>858</v>
      </c>
      <c r="Q37" s="17">
        <v>276</v>
      </c>
      <c r="R37" s="17"/>
      <c r="S37" s="17">
        <f>Q37</f>
        <v>276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2:31" ht="12.75" customHeight="1" x14ac:dyDescent="0.2">
      <c r="B38" s="31"/>
      <c r="D38" s="14" t="s">
        <v>43</v>
      </c>
      <c r="E38" s="14">
        <v>64</v>
      </c>
      <c r="F38" s="15" t="s">
        <v>103</v>
      </c>
      <c r="G38" s="16" t="s">
        <v>60</v>
      </c>
      <c r="H38" s="17"/>
      <c r="I38" s="15"/>
      <c r="J38" s="18"/>
      <c r="K38" s="17"/>
      <c r="L38" s="17"/>
      <c r="M38" s="17">
        <v>3</v>
      </c>
      <c r="N38" s="17"/>
      <c r="O38" s="17"/>
      <c r="P38" s="17"/>
      <c r="Q38" s="17"/>
      <c r="R38" s="17"/>
      <c r="S38" s="17"/>
      <c r="T38" s="17"/>
      <c r="U38" s="17">
        <v>1</v>
      </c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2:31" ht="12.75" customHeight="1" x14ac:dyDescent="0.2">
      <c r="B39" s="31"/>
      <c r="D39" s="14" t="s">
        <v>64</v>
      </c>
      <c r="E39" s="14">
        <v>62</v>
      </c>
      <c r="F39" s="15" t="s">
        <v>105</v>
      </c>
      <c r="G39" s="16" t="s">
        <v>60</v>
      </c>
      <c r="H39" s="17" t="s">
        <v>2</v>
      </c>
      <c r="I39" s="15" t="s">
        <v>103</v>
      </c>
      <c r="J39" s="18" t="s">
        <v>60</v>
      </c>
      <c r="K39" s="16"/>
      <c r="L39" s="41"/>
      <c r="M39" s="41"/>
      <c r="N39" s="17"/>
      <c r="O39" s="17"/>
      <c r="P39" s="17">
        <f>(Q39+10)*3</f>
        <v>780</v>
      </c>
      <c r="Q39" s="17">
        <v>250</v>
      </c>
      <c r="R39" s="17"/>
      <c r="S39" s="17">
        <f>Q39</f>
        <v>250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2:31" ht="12.75" customHeight="1" x14ac:dyDescent="0.2">
      <c r="B40" s="31"/>
      <c r="D40" s="14" t="s">
        <v>50</v>
      </c>
      <c r="E40" s="14">
        <v>64</v>
      </c>
      <c r="F40" s="15" t="s">
        <v>105</v>
      </c>
      <c r="G40" s="16" t="s">
        <v>60</v>
      </c>
      <c r="H40" s="17"/>
      <c r="I40" s="15"/>
      <c r="J40" s="18"/>
      <c r="K40" s="17"/>
      <c r="L40" s="17"/>
      <c r="M40" s="17">
        <v>3</v>
      </c>
      <c r="N40" s="17"/>
      <c r="O40" s="17"/>
      <c r="P40" s="17"/>
      <c r="Q40" s="17"/>
      <c r="R40" s="17"/>
      <c r="S40" s="17"/>
      <c r="T40" s="17"/>
      <c r="U40" s="17">
        <v>1</v>
      </c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2:31" ht="12.75" customHeight="1" x14ac:dyDescent="0.2">
      <c r="B41" s="31"/>
      <c r="D41" s="14" t="s">
        <v>65</v>
      </c>
      <c r="E41" s="14" t="s">
        <v>128</v>
      </c>
      <c r="F41" s="15" t="s">
        <v>107</v>
      </c>
      <c r="G41" s="16" t="s">
        <v>108</v>
      </c>
      <c r="H41" s="17" t="s">
        <v>2</v>
      </c>
      <c r="I41" s="15" t="s">
        <v>105</v>
      </c>
      <c r="J41" s="18" t="s">
        <v>74</v>
      </c>
      <c r="K41" s="16"/>
      <c r="L41" s="41"/>
      <c r="M41" s="41"/>
      <c r="N41" s="17"/>
      <c r="O41" s="17"/>
      <c r="P41" s="17">
        <f>(Q41+10)*3</f>
        <v>675</v>
      </c>
      <c r="Q41" s="17">
        <v>215</v>
      </c>
      <c r="R41" s="17"/>
      <c r="S41" s="17">
        <f>Q41</f>
        <v>215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2:31" ht="12.75" customHeight="1" x14ac:dyDescent="0.2">
      <c r="B42" s="31"/>
      <c r="D42" s="14"/>
      <c r="E42" s="14"/>
      <c r="F42" s="15"/>
      <c r="G42" s="16"/>
      <c r="H42" s="17"/>
      <c r="I42" s="15"/>
      <c r="J42" s="18"/>
      <c r="K42" s="16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2:31" ht="12.75" customHeight="1" x14ac:dyDescent="0.2">
      <c r="B43" s="31"/>
      <c r="D43" s="14" t="s">
        <v>51</v>
      </c>
      <c r="E43" s="14">
        <v>63</v>
      </c>
      <c r="F43" s="15" t="s">
        <v>107</v>
      </c>
      <c r="G43" s="16" t="s">
        <v>106</v>
      </c>
      <c r="H43" s="17"/>
      <c r="I43" s="15"/>
      <c r="J43" s="18"/>
      <c r="K43" s="17"/>
      <c r="L43" s="17"/>
      <c r="M43" s="17">
        <v>3</v>
      </c>
      <c r="N43" s="17"/>
      <c r="O43" s="17"/>
      <c r="P43" s="17"/>
      <c r="Q43" s="17"/>
      <c r="R43" s="17"/>
      <c r="S43" s="17"/>
      <c r="T43" s="17"/>
      <c r="U43" s="17">
        <v>1</v>
      </c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2:31" ht="12.75" customHeight="1" x14ac:dyDescent="0.2">
      <c r="B44" s="31"/>
      <c r="D44" s="14" t="s">
        <v>66</v>
      </c>
      <c r="E44" s="14">
        <v>63</v>
      </c>
      <c r="F44" s="15" t="s">
        <v>58</v>
      </c>
      <c r="G44" s="16" t="s">
        <v>56</v>
      </c>
      <c r="H44" s="17" t="s">
        <v>2</v>
      </c>
      <c r="I44" s="15" t="s">
        <v>107</v>
      </c>
      <c r="J44" s="18" t="s">
        <v>106</v>
      </c>
      <c r="K44" s="16"/>
      <c r="L44" s="41"/>
      <c r="M44" s="41"/>
      <c r="N44" s="17"/>
      <c r="O44" s="17"/>
      <c r="P44" s="17">
        <f>(Q44+10)*3</f>
        <v>582</v>
      </c>
      <c r="Q44" s="17">
        <v>184</v>
      </c>
      <c r="R44" s="17"/>
      <c r="S44" s="17">
        <v>132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2:31" ht="12.75" customHeight="1" x14ac:dyDescent="0.2">
      <c r="B45" s="31"/>
      <c r="D45" s="14" t="s">
        <v>44</v>
      </c>
      <c r="E45" s="14">
        <v>63</v>
      </c>
      <c r="F45" s="15" t="s">
        <v>58</v>
      </c>
      <c r="G45" s="16" t="s">
        <v>56</v>
      </c>
      <c r="H45" s="17"/>
      <c r="I45" s="15"/>
      <c r="J45" s="18"/>
      <c r="K45" s="17">
        <v>2</v>
      </c>
      <c r="L45" s="17">
        <v>1</v>
      </c>
      <c r="M45" s="17"/>
      <c r="N45" s="17">
        <v>4</v>
      </c>
      <c r="O45" s="17"/>
      <c r="P45" s="17"/>
      <c r="Q45" s="17"/>
      <c r="R45" s="17"/>
      <c r="S45" s="17"/>
      <c r="T45" s="17">
        <v>1</v>
      </c>
      <c r="U45" s="17"/>
      <c r="V45" s="17"/>
      <c r="W45" s="17"/>
      <c r="X45" s="17">
        <v>1</v>
      </c>
      <c r="Y45" s="17"/>
      <c r="Z45" s="17"/>
      <c r="AA45" s="17"/>
      <c r="AB45" s="17"/>
      <c r="AC45" s="17"/>
      <c r="AD45" s="17"/>
      <c r="AE45" s="17"/>
    </row>
    <row r="46" spans="2:31" ht="12.75" customHeight="1" x14ac:dyDescent="0.2">
      <c r="B46" s="31"/>
      <c r="D46" s="14" t="s">
        <v>69</v>
      </c>
      <c r="E46" s="14">
        <v>63</v>
      </c>
      <c r="F46" s="15" t="s">
        <v>59</v>
      </c>
      <c r="G46" s="16" t="s">
        <v>56</v>
      </c>
      <c r="H46" s="17" t="s">
        <v>2</v>
      </c>
      <c r="I46" s="15" t="s">
        <v>58</v>
      </c>
      <c r="J46" s="18" t="s">
        <v>56</v>
      </c>
      <c r="K46" s="43"/>
      <c r="L46" s="17"/>
      <c r="M46" s="17"/>
      <c r="N46" s="17"/>
      <c r="O46" s="17"/>
      <c r="P46" s="17">
        <f>(Q46+10)*3</f>
        <v>870</v>
      </c>
      <c r="Q46" s="17">
        <v>280</v>
      </c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2:31" ht="12.75" customHeight="1" x14ac:dyDescent="0.2">
      <c r="B47" s="31"/>
      <c r="D47" s="14" t="s">
        <v>46</v>
      </c>
      <c r="E47" s="14">
        <v>63</v>
      </c>
      <c r="F47" s="15" t="s">
        <v>59</v>
      </c>
      <c r="G47" s="16" t="s">
        <v>56</v>
      </c>
      <c r="H47" s="17"/>
      <c r="I47" s="15"/>
      <c r="J47" s="18"/>
      <c r="K47" s="17">
        <v>2</v>
      </c>
      <c r="L47" s="17">
        <v>1</v>
      </c>
      <c r="M47" s="17"/>
      <c r="N47" s="17">
        <v>4</v>
      </c>
      <c r="O47" s="17"/>
      <c r="P47" s="17"/>
      <c r="Q47" s="17"/>
      <c r="R47" s="17"/>
      <c r="S47" s="17"/>
      <c r="T47" s="17">
        <v>1</v>
      </c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2:31" ht="12.75" customHeight="1" x14ac:dyDescent="0.2">
      <c r="B48" s="31"/>
      <c r="D48" s="14"/>
      <c r="E48" s="14"/>
      <c r="F48" s="15"/>
      <c r="G48" s="16"/>
      <c r="H48" s="17"/>
      <c r="I48" s="15"/>
      <c r="J48" s="18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2:31" ht="12.75" customHeight="1" x14ac:dyDescent="0.2">
      <c r="B49" s="31"/>
      <c r="D49" s="14" t="s">
        <v>71</v>
      </c>
      <c r="E49" s="14">
        <v>63</v>
      </c>
      <c r="F49" s="15" t="s">
        <v>55</v>
      </c>
      <c r="G49" s="16" t="s">
        <v>56</v>
      </c>
      <c r="H49" s="17" t="s">
        <v>2</v>
      </c>
      <c r="I49" s="15" t="s">
        <v>59</v>
      </c>
      <c r="J49" s="18" t="s">
        <v>56</v>
      </c>
      <c r="K49" s="16"/>
      <c r="L49" s="17"/>
      <c r="M49" s="17"/>
      <c r="N49" s="17"/>
      <c r="O49" s="17"/>
      <c r="P49" s="17">
        <f>(Q49+10)*3</f>
        <v>930</v>
      </c>
      <c r="Q49" s="17">
        <v>300</v>
      </c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2:31" ht="12.75" customHeight="1" x14ac:dyDescent="0.2">
      <c r="B50" s="31"/>
      <c r="D50" s="14" t="s">
        <v>48</v>
      </c>
      <c r="E50" s="14">
        <v>63</v>
      </c>
      <c r="F50" s="15" t="s">
        <v>55</v>
      </c>
      <c r="G50" s="16" t="s">
        <v>56</v>
      </c>
      <c r="H50" s="17"/>
      <c r="I50" s="15"/>
      <c r="J50" s="18"/>
      <c r="K50" s="17">
        <v>2</v>
      </c>
      <c r="L50" s="17">
        <v>1</v>
      </c>
      <c r="M50" s="17"/>
      <c r="N50" s="17">
        <v>4</v>
      </c>
      <c r="O50" s="17"/>
      <c r="P50" s="17"/>
      <c r="Q50" s="17"/>
      <c r="R50" s="17"/>
      <c r="S50" s="17"/>
      <c r="T50" s="17">
        <v>1</v>
      </c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2:31" ht="12.75" customHeight="1" x14ac:dyDescent="0.2">
      <c r="B51" s="31"/>
      <c r="D51" s="14" t="s">
        <v>67</v>
      </c>
      <c r="E51" s="14">
        <v>63</v>
      </c>
      <c r="F51" s="15" t="s">
        <v>109</v>
      </c>
      <c r="G51" s="16" t="s">
        <v>106</v>
      </c>
      <c r="H51" s="17" t="s">
        <v>2</v>
      </c>
      <c r="I51" s="15" t="s">
        <v>107</v>
      </c>
      <c r="J51" s="18" t="s">
        <v>110</v>
      </c>
      <c r="K51" s="16"/>
      <c r="L51" s="41"/>
      <c r="M51" s="41"/>
      <c r="N51" s="42"/>
      <c r="O51" s="42"/>
      <c r="P51" s="17">
        <f>(R51+10)*3</f>
        <v>204</v>
      </c>
      <c r="Q51" s="17"/>
      <c r="R51" s="42">
        <v>58</v>
      </c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2:31" ht="12.75" customHeight="1" x14ac:dyDescent="0.2">
      <c r="B52" s="31"/>
      <c r="D52" s="14" t="s">
        <v>52</v>
      </c>
      <c r="E52" s="14">
        <v>63</v>
      </c>
      <c r="F52" s="15" t="s">
        <v>109</v>
      </c>
      <c r="G52" s="16" t="s">
        <v>110</v>
      </c>
      <c r="H52" s="17"/>
      <c r="I52" s="15"/>
      <c r="J52" s="18"/>
      <c r="K52" s="17"/>
      <c r="L52" s="17"/>
      <c r="M52" s="17">
        <v>3</v>
      </c>
      <c r="N52" s="17"/>
      <c r="O52" s="17"/>
      <c r="P52" s="17"/>
      <c r="Q52" s="17"/>
      <c r="R52" s="17"/>
      <c r="S52" s="17"/>
      <c r="T52" s="17"/>
      <c r="U52" s="17">
        <v>1</v>
      </c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2:31" ht="12.75" customHeight="1" x14ac:dyDescent="0.2">
      <c r="B53" s="30"/>
      <c r="D53" s="14" t="s">
        <v>68</v>
      </c>
      <c r="E53" s="14">
        <v>63</v>
      </c>
      <c r="F53" s="15" t="s">
        <v>112</v>
      </c>
      <c r="G53" s="16" t="s">
        <v>57</v>
      </c>
      <c r="H53" s="17" t="s">
        <v>2</v>
      </c>
      <c r="I53" s="15" t="s">
        <v>107</v>
      </c>
      <c r="J53" s="18" t="s">
        <v>110</v>
      </c>
      <c r="K53" s="16"/>
      <c r="L53" s="17"/>
      <c r="M53" s="17"/>
      <c r="N53" s="17"/>
      <c r="O53" s="17"/>
      <c r="P53" s="17">
        <f>(Q53+10)*3</f>
        <v>1011</v>
      </c>
      <c r="Q53" s="17">
        <v>327</v>
      </c>
      <c r="R53" s="17"/>
      <c r="S53" s="17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2:31" ht="12.75" customHeight="1" x14ac:dyDescent="0.2">
      <c r="B54" s="31"/>
      <c r="D54" s="14"/>
      <c r="E54" s="14"/>
      <c r="F54" s="15"/>
      <c r="G54" s="16"/>
      <c r="H54" s="17"/>
      <c r="I54" s="15"/>
      <c r="J54" s="18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2:31" ht="12.75" customHeight="1" x14ac:dyDescent="0.2">
      <c r="B55" s="31"/>
      <c r="D55" s="14" t="s">
        <v>45</v>
      </c>
      <c r="E55" s="14">
        <v>63</v>
      </c>
      <c r="F55" s="15" t="s">
        <v>112</v>
      </c>
      <c r="G55" s="16" t="s">
        <v>57</v>
      </c>
      <c r="H55" s="17"/>
      <c r="I55" s="15"/>
      <c r="J55" s="18"/>
      <c r="K55" s="17">
        <v>2</v>
      </c>
      <c r="L55" s="17">
        <v>1</v>
      </c>
      <c r="M55" s="17"/>
      <c r="N55" s="17">
        <v>4</v>
      </c>
      <c r="O55" s="42"/>
      <c r="P55" s="42"/>
      <c r="Q55" s="17"/>
      <c r="R55" s="17"/>
      <c r="S55" s="17"/>
      <c r="T55" s="17">
        <v>1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2:31" ht="12.75" customHeight="1" x14ac:dyDescent="0.2">
      <c r="B56" s="31"/>
      <c r="D56" s="14" t="s">
        <v>70</v>
      </c>
      <c r="E56" s="14">
        <v>63</v>
      </c>
      <c r="F56" s="15" t="s">
        <v>111</v>
      </c>
      <c r="G56" s="16" t="s">
        <v>57</v>
      </c>
      <c r="H56" s="17" t="s">
        <v>2</v>
      </c>
      <c r="I56" s="15" t="s">
        <v>112</v>
      </c>
      <c r="J56" s="18" t="s">
        <v>57</v>
      </c>
      <c r="K56" s="16"/>
      <c r="L56" s="17"/>
      <c r="M56" s="17"/>
      <c r="N56" s="17"/>
      <c r="O56" s="17"/>
      <c r="P56" s="17">
        <f>(Q56+10)*3</f>
        <v>894</v>
      </c>
      <c r="Q56" s="17">
        <v>288</v>
      </c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2:31" ht="12.75" customHeight="1" x14ac:dyDescent="0.2">
      <c r="B57" s="31"/>
      <c r="D57" s="14" t="s">
        <v>47</v>
      </c>
      <c r="E57" s="14">
        <v>63</v>
      </c>
      <c r="F57" s="15" t="s">
        <v>111</v>
      </c>
      <c r="G57" s="16" t="s">
        <v>57</v>
      </c>
      <c r="H57" s="17"/>
      <c r="I57" s="15"/>
      <c r="J57" s="18"/>
      <c r="K57" s="17">
        <v>2</v>
      </c>
      <c r="L57" s="17">
        <v>1</v>
      </c>
      <c r="M57" s="17"/>
      <c r="N57" s="17">
        <v>4</v>
      </c>
      <c r="O57" s="17"/>
      <c r="P57" s="17"/>
      <c r="Q57" s="17"/>
      <c r="R57" s="17"/>
      <c r="S57" s="17"/>
      <c r="T57" s="17">
        <v>1</v>
      </c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2:31" ht="12.75" customHeight="1" x14ac:dyDescent="0.2">
      <c r="B58" s="31"/>
      <c r="D58" s="14" t="s">
        <v>49</v>
      </c>
      <c r="E58" s="14">
        <v>63</v>
      </c>
      <c r="F58" s="15" t="s">
        <v>54</v>
      </c>
      <c r="G58" s="16" t="s">
        <v>100</v>
      </c>
      <c r="H58" s="17"/>
      <c r="I58" s="15"/>
      <c r="J58" s="18"/>
      <c r="K58" s="17">
        <v>2</v>
      </c>
      <c r="L58" s="17">
        <v>1</v>
      </c>
      <c r="M58" s="17"/>
      <c r="N58" s="17"/>
      <c r="O58" s="17">
        <v>1</v>
      </c>
      <c r="P58" s="17"/>
      <c r="Q58" s="17"/>
      <c r="R58" s="17"/>
      <c r="S58" s="17"/>
      <c r="T58" s="17"/>
      <c r="U58" s="17"/>
      <c r="V58" s="17">
        <v>1</v>
      </c>
      <c r="W58" s="17">
        <v>1</v>
      </c>
      <c r="X58" s="17"/>
      <c r="Y58" s="17"/>
      <c r="Z58" s="17"/>
      <c r="AA58" s="17"/>
      <c r="AB58" s="17"/>
      <c r="AC58" s="17"/>
      <c r="AD58" s="17"/>
      <c r="AE58" s="17"/>
    </row>
    <row r="59" spans="2:31" ht="12.75" customHeight="1" x14ac:dyDescent="0.2">
      <c r="B59" s="31"/>
      <c r="D59" s="14" t="s">
        <v>72</v>
      </c>
      <c r="E59" s="14">
        <v>63</v>
      </c>
      <c r="F59" s="15" t="s">
        <v>85</v>
      </c>
      <c r="G59" s="16" t="s">
        <v>86</v>
      </c>
      <c r="H59" s="17" t="s">
        <v>2</v>
      </c>
      <c r="I59" s="15" t="s">
        <v>54</v>
      </c>
      <c r="J59" s="18" t="s">
        <v>100</v>
      </c>
      <c r="K59" s="16"/>
      <c r="L59" s="35"/>
      <c r="M59" s="35"/>
      <c r="N59" s="17"/>
      <c r="O59" s="35"/>
      <c r="P59" s="17">
        <f>(Q59+10)*3</f>
        <v>258</v>
      </c>
      <c r="Q59" s="35">
        <v>76</v>
      </c>
      <c r="R59" s="17"/>
      <c r="S59" s="17">
        <f>Q59</f>
        <v>76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2:31" ht="12.75" customHeight="1" x14ac:dyDescent="0.2">
      <c r="B60" s="31"/>
      <c r="D60" s="14"/>
      <c r="E60" s="14"/>
      <c r="F60" s="15"/>
      <c r="G60" s="16"/>
      <c r="H60" s="17"/>
      <c r="I60" s="15"/>
      <c r="J60" s="18"/>
      <c r="K60" s="17"/>
      <c r="L60" s="17"/>
      <c r="M60" s="17"/>
      <c r="N60" s="42"/>
      <c r="O60" s="42"/>
      <c r="P60" s="42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2:31" ht="12.75" customHeight="1" x14ac:dyDescent="0.2">
      <c r="B61" s="31"/>
      <c r="D61" s="14" t="s">
        <v>53</v>
      </c>
      <c r="E61" s="14">
        <v>63</v>
      </c>
      <c r="F61" s="15" t="s">
        <v>117</v>
      </c>
      <c r="G61" s="16" t="s">
        <v>116</v>
      </c>
      <c r="H61" s="17"/>
      <c r="I61" s="15"/>
      <c r="J61" s="18"/>
      <c r="K61" s="17"/>
      <c r="L61" s="17"/>
      <c r="M61" s="17">
        <v>3</v>
      </c>
      <c r="N61" s="42"/>
      <c r="O61" s="42"/>
      <c r="P61" s="42"/>
      <c r="Q61" s="17"/>
      <c r="R61" s="17"/>
      <c r="S61" s="17"/>
      <c r="T61" s="17"/>
      <c r="U61" s="17">
        <v>1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2:31" ht="12.75" customHeight="1" x14ac:dyDescent="0.2">
      <c r="B62" s="31"/>
      <c r="D62" s="14" t="s">
        <v>115</v>
      </c>
      <c r="E62" s="14">
        <v>63</v>
      </c>
      <c r="F62" s="15" t="s">
        <v>118</v>
      </c>
      <c r="G62" s="16" t="s">
        <v>110</v>
      </c>
      <c r="H62" s="17"/>
      <c r="I62" s="15"/>
      <c r="J62" s="18"/>
      <c r="K62" s="16"/>
      <c r="L62" s="35"/>
      <c r="M62" s="35"/>
      <c r="N62" s="17"/>
      <c r="O62" s="35"/>
      <c r="P62" s="17"/>
      <c r="Q62" s="35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2:31" ht="12.75" customHeight="1" x14ac:dyDescent="0.2">
      <c r="B63" s="31"/>
      <c r="D63" s="14" t="s">
        <v>119</v>
      </c>
      <c r="E63" s="14">
        <v>63</v>
      </c>
      <c r="F63" s="15" t="s">
        <v>118</v>
      </c>
      <c r="G63" s="16" t="s">
        <v>110</v>
      </c>
      <c r="H63" s="17" t="s">
        <v>2</v>
      </c>
      <c r="I63" s="15" t="s">
        <v>125</v>
      </c>
      <c r="J63" s="18" t="s">
        <v>57</v>
      </c>
      <c r="K63" s="17"/>
      <c r="L63" s="17"/>
      <c r="M63" s="17"/>
      <c r="N63" s="42"/>
      <c r="O63" s="42"/>
      <c r="P63" s="42"/>
      <c r="Q63" s="17">
        <v>480</v>
      </c>
      <c r="R63" s="17"/>
      <c r="S63" s="17">
        <v>130</v>
      </c>
      <c r="T63" s="17"/>
      <c r="U63" s="17"/>
      <c r="V63" s="17">
        <v>1</v>
      </c>
      <c r="W63" s="17"/>
      <c r="X63" s="17"/>
      <c r="Y63" s="17"/>
      <c r="Z63" s="17"/>
      <c r="AA63" s="17"/>
      <c r="AB63" s="17"/>
      <c r="AC63" s="17"/>
      <c r="AD63" s="17"/>
      <c r="AE63" s="17"/>
    </row>
    <row r="64" spans="2:31" ht="12.75" customHeight="1" x14ac:dyDescent="0.2">
      <c r="B64" s="31"/>
      <c r="D64" s="14" t="s">
        <v>124</v>
      </c>
      <c r="E64" s="14">
        <v>63</v>
      </c>
      <c r="F64" s="15" t="s">
        <v>125</v>
      </c>
      <c r="G64" s="16" t="s">
        <v>57</v>
      </c>
      <c r="H64" s="17"/>
      <c r="I64" s="15"/>
      <c r="J64" s="18"/>
      <c r="K64" s="17"/>
      <c r="L64" s="17"/>
      <c r="M64" s="17"/>
      <c r="N64" s="17"/>
      <c r="O64" s="17"/>
      <c r="P64" s="17"/>
      <c r="Q64" s="17"/>
      <c r="R64" s="17"/>
      <c r="S64" s="17"/>
      <c r="T64" s="17">
        <v>1</v>
      </c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2:31" ht="12.75" customHeight="1" x14ac:dyDescent="0.2">
      <c r="B65" s="31"/>
      <c r="D65" s="14" t="s">
        <v>126</v>
      </c>
      <c r="E65" s="14">
        <v>63</v>
      </c>
      <c r="F65" s="15" t="s">
        <v>125</v>
      </c>
      <c r="G65" s="16" t="s">
        <v>57</v>
      </c>
      <c r="H65" s="17" t="s">
        <v>2</v>
      </c>
      <c r="I65" s="15" t="s">
        <v>123</v>
      </c>
      <c r="J65" s="18" t="s">
        <v>110</v>
      </c>
      <c r="K65" s="17"/>
      <c r="L65" s="17"/>
      <c r="M65" s="17"/>
      <c r="N65" s="42"/>
      <c r="O65" s="42"/>
      <c r="P65" s="42"/>
      <c r="Q65" s="42">
        <v>495</v>
      </c>
      <c r="R65" s="17"/>
      <c r="S65" s="17">
        <v>157</v>
      </c>
      <c r="T65" s="17"/>
      <c r="U65" s="17"/>
      <c r="V65" s="17">
        <v>1</v>
      </c>
      <c r="W65" s="17"/>
      <c r="X65" s="17"/>
      <c r="Y65" s="17"/>
      <c r="Z65" s="17"/>
      <c r="AA65" s="17"/>
      <c r="AB65" s="17"/>
      <c r="AC65" s="17"/>
      <c r="AD65" s="17"/>
      <c r="AE65" s="17"/>
    </row>
    <row r="66" spans="2:31" ht="12.75" customHeight="1" x14ac:dyDescent="0.2">
      <c r="B66" s="31"/>
      <c r="D66" s="14"/>
      <c r="E66" s="14"/>
      <c r="F66" s="15"/>
      <c r="G66" s="16"/>
      <c r="H66" s="17"/>
      <c r="I66" s="15"/>
      <c r="J66" s="18"/>
      <c r="K66" s="16"/>
      <c r="L66" s="41"/>
      <c r="M66" s="41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2:31" ht="12.75" customHeight="1" x14ac:dyDescent="0.2">
      <c r="B67" s="31"/>
      <c r="D67" s="14" t="s">
        <v>122</v>
      </c>
      <c r="E67" s="14">
        <v>63</v>
      </c>
      <c r="F67" s="15" t="s">
        <v>123</v>
      </c>
      <c r="G67" s="16" t="s">
        <v>110</v>
      </c>
      <c r="H67" s="17"/>
      <c r="I67" s="15"/>
      <c r="J67" s="18"/>
      <c r="K67" s="16"/>
      <c r="L67" s="41"/>
      <c r="M67" s="41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</row>
    <row r="68" spans="2:31" ht="12.75" customHeight="1" x14ac:dyDescent="0.2">
      <c r="B68" s="31"/>
      <c r="D68" s="14"/>
      <c r="E68" s="14"/>
      <c r="F68" s="15"/>
      <c r="G68" s="16"/>
      <c r="H68" s="17"/>
      <c r="I68" s="15"/>
      <c r="J68" s="18"/>
      <c r="K68" s="16"/>
      <c r="L68" s="41"/>
      <c r="M68" s="41"/>
      <c r="N68" s="42"/>
      <c r="O68" s="42"/>
      <c r="P68" s="42"/>
      <c r="Q68" s="17"/>
      <c r="R68" s="17"/>
      <c r="S68" s="42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2:31" ht="12.75" customHeight="1" x14ac:dyDescent="0.2">
      <c r="B69" s="31"/>
      <c r="D69" s="14"/>
      <c r="E69" s="14"/>
      <c r="F69" s="15"/>
      <c r="G69" s="16"/>
      <c r="H69" s="17"/>
      <c r="I69" s="15"/>
      <c r="J69" s="18"/>
      <c r="K69" s="16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2:31" ht="12.75" customHeight="1" x14ac:dyDescent="0.2">
      <c r="B70" s="31"/>
      <c r="D70" s="14"/>
      <c r="E70" s="14"/>
      <c r="F70" s="15"/>
      <c r="G70" s="16"/>
      <c r="H70" s="17"/>
      <c r="I70" s="15"/>
      <c r="J70" s="18"/>
      <c r="K70" s="43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</row>
    <row r="71" spans="2:31" ht="12.75" customHeight="1" x14ac:dyDescent="0.2">
      <c r="B71" s="31"/>
      <c r="D71" s="14"/>
      <c r="E71" s="37"/>
      <c r="F71" s="15"/>
      <c r="G71" s="16"/>
      <c r="H71" s="17"/>
      <c r="I71" s="15"/>
      <c r="J71" s="18"/>
      <c r="K71" s="16"/>
      <c r="L71" s="17"/>
      <c r="M71" s="17"/>
      <c r="N71" s="17"/>
      <c r="O71" s="17"/>
      <c r="P71" s="17"/>
      <c r="Q71" s="42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</row>
    <row r="72" spans="2:31" ht="12.75" customHeight="1" x14ac:dyDescent="0.2">
      <c r="B72" s="31"/>
      <c r="D72" s="14"/>
      <c r="E72" s="14"/>
      <c r="F72" s="15"/>
      <c r="G72" s="16"/>
      <c r="H72" s="17"/>
      <c r="I72" s="15"/>
      <c r="J72" s="18"/>
      <c r="K72" s="16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</row>
    <row r="73" spans="2:31" ht="12.75" customHeight="1" x14ac:dyDescent="0.2">
      <c r="B73" s="31"/>
      <c r="D73" s="14"/>
      <c r="E73" s="14"/>
      <c r="F73" s="15"/>
      <c r="G73" s="16"/>
      <c r="H73" s="17"/>
      <c r="I73" s="15"/>
      <c r="J73" s="18"/>
      <c r="K73" s="16"/>
      <c r="L73" s="35"/>
      <c r="M73" s="35"/>
      <c r="N73" s="17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2:31" ht="12.75" customHeight="1" x14ac:dyDescent="0.2">
      <c r="B74" s="31"/>
      <c r="D74" s="14"/>
      <c r="E74" s="37"/>
      <c r="F74" s="15"/>
      <c r="G74" s="16"/>
      <c r="H74" s="17"/>
      <c r="I74" s="15"/>
      <c r="J74" s="18"/>
      <c r="K74" s="16"/>
      <c r="L74" s="17"/>
      <c r="M74" s="17"/>
      <c r="N74" s="17"/>
      <c r="O74" s="17"/>
      <c r="P74" s="17"/>
      <c r="Q74" s="42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</row>
    <row r="75" spans="2:31" ht="12.75" customHeight="1" x14ac:dyDescent="0.2">
      <c r="B75" s="31"/>
      <c r="D75" s="14"/>
      <c r="E75" s="14"/>
      <c r="F75" s="15"/>
      <c r="G75" s="16"/>
      <c r="H75" s="17"/>
      <c r="I75" s="15"/>
      <c r="J75" s="18"/>
      <c r="K75" s="17"/>
      <c r="L75" s="17"/>
      <c r="M75" s="17"/>
      <c r="N75" s="17"/>
      <c r="O75" s="17"/>
      <c r="P75" s="41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</row>
    <row r="76" spans="2:31" ht="12.75" customHeight="1" x14ac:dyDescent="0.2">
      <c r="B76" s="31"/>
      <c r="D76" s="14"/>
      <c r="E76" s="14"/>
      <c r="F76" s="15"/>
      <c r="G76" s="16"/>
      <c r="H76" s="17"/>
      <c r="I76" s="15"/>
      <c r="J76" s="18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2:31" ht="12.75" customHeight="1" x14ac:dyDescent="0.2">
      <c r="B77" s="31"/>
      <c r="D77" s="14"/>
      <c r="E77" s="14"/>
      <c r="F77" s="15"/>
      <c r="G77" s="16"/>
      <c r="H77" s="17"/>
      <c r="I77" s="15"/>
      <c r="J77" s="18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78" spans="2:31" ht="12.75" customHeight="1" x14ac:dyDescent="0.2">
      <c r="B78" s="31"/>
      <c r="D78" s="14"/>
      <c r="E78" s="14"/>
      <c r="F78" s="15"/>
      <c r="G78" s="16"/>
      <c r="H78" s="17"/>
      <c r="I78" s="15"/>
      <c r="J78" s="18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</row>
    <row r="79" spans="2:31" ht="12.75" customHeight="1" x14ac:dyDescent="0.2">
      <c r="B79" s="31"/>
      <c r="D79" s="14"/>
      <c r="E79" s="14"/>
      <c r="F79" s="15"/>
      <c r="G79" s="16"/>
      <c r="H79" s="17"/>
      <c r="I79" s="15"/>
      <c r="J79" s="18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2:31" ht="12.75" customHeight="1" x14ac:dyDescent="0.2">
      <c r="B80" s="31"/>
      <c r="D80" s="14"/>
      <c r="E80" s="14"/>
      <c r="F80" s="15"/>
      <c r="G80" s="16"/>
      <c r="H80" s="17"/>
      <c r="I80" s="15"/>
      <c r="J80" s="18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2:32" ht="12.75" customHeight="1" x14ac:dyDescent="0.2">
      <c r="B81" s="31"/>
      <c r="D81" s="14"/>
      <c r="E81" s="14"/>
      <c r="F81" s="15"/>
      <c r="G81" s="16"/>
      <c r="H81" s="17"/>
      <c r="I81" s="15"/>
      <c r="J81" s="18"/>
      <c r="K81" s="17"/>
      <c r="L81" s="17"/>
      <c r="M81" s="17"/>
      <c r="N81" s="45" t="s">
        <v>114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2:32" ht="12.75" customHeight="1" x14ac:dyDescent="0.2">
      <c r="B82" s="31"/>
      <c r="D82" s="14"/>
      <c r="E82" s="14"/>
      <c r="F82" s="15"/>
      <c r="G82" s="16"/>
      <c r="H82" s="17"/>
      <c r="I82" s="15"/>
      <c r="J82" s="18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2:32" ht="12.75" customHeight="1" thickBot="1" x14ac:dyDescent="0.25">
      <c r="B83" s="40"/>
      <c r="D83" s="14"/>
      <c r="E83" s="14"/>
      <c r="F83" s="15"/>
      <c r="G83" s="16"/>
      <c r="H83" s="17"/>
      <c r="I83" s="15"/>
      <c r="J83" s="18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2:32" ht="12.75" customHeight="1" thickBot="1" x14ac:dyDescent="0.25">
      <c r="B84" s="32"/>
      <c r="D84" s="73"/>
      <c r="E84" s="74"/>
      <c r="F84" s="74"/>
      <c r="G84" s="74"/>
      <c r="H84" s="74"/>
      <c r="I84" s="74"/>
      <c r="J84" s="75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2:32" ht="12.75" customHeight="1" x14ac:dyDescent="0.2">
      <c r="B85" s="5" t="s">
        <v>12</v>
      </c>
      <c r="D85" s="73" t="s">
        <v>22</v>
      </c>
      <c r="E85" s="74"/>
      <c r="F85" s="74"/>
      <c r="G85" s="74"/>
      <c r="H85" s="74"/>
      <c r="I85" s="74"/>
      <c r="J85" s="75"/>
      <c r="K85" s="19">
        <f t="shared" ref="K85:AE85" si="13">IF(K8="","",IF(K24="",IF(SUM(COUNTIF(K25:K84,"LS")+COUNTIF(K25:K84,"LUMP"))&gt;0,"LS",""),IF(SUM(K25:K84)&gt;0,ROUNDUP(SUM(K25:K84),0),"")))</f>
        <v>12</v>
      </c>
      <c r="L85" s="19">
        <f t="shared" si="13"/>
        <v>6</v>
      </c>
      <c r="M85" s="19">
        <f t="shared" si="13"/>
        <v>18</v>
      </c>
      <c r="N85" s="19">
        <f t="shared" si="13"/>
        <v>20</v>
      </c>
      <c r="O85" s="19">
        <f t="shared" si="13"/>
        <v>1</v>
      </c>
      <c r="P85" s="19">
        <f t="shared" si="13"/>
        <v>7206</v>
      </c>
      <c r="Q85" s="19">
        <f t="shared" si="13"/>
        <v>3171</v>
      </c>
      <c r="R85" s="19">
        <f t="shared" si="13"/>
        <v>96</v>
      </c>
      <c r="S85" s="19">
        <f t="shared" si="13"/>
        <v>1330</v>
      </c>
      <c r="T85" s="19">
        <f t="shared" si="13"/>
        <v>6</v>
      </c>
      <c r="U85" s="19">
        <f t="shared" si="13"/>
        <v>6</v>
      </c>
      <c r="V85" s="19">
        <f t="shared" si="13"/>
        <v>3</v>
      </c>
      <c r="W85" s="19">
        <f t="shared" si="13"/>
        <v>1</v>
      </c>
      <c r="X85" s="19">
        <f t="shared" si="13"/>
        <v>1</v>
      </c>
      <c r="Y85" s="19">
        <f t="shared" si="13"/>
        <v>1</v>
      </c>
      <c r="Z85" s="19">
        <f t="shared" ref="Z85:AD85" si="14">IF(Z8="","",IF(Z24="",IF(SUM(COUNTIF(Z25:Z84,"LS")+COUNTIF(Z25:Z84,"LUMP"))&gt;0,"LS",""),IF(SUM(Z25:Z84)&gt;0,ROUNDUP(SUM(Z25:Z84),0),"")))</f>
        <v>1</v>
      </c>
      <c r="AA85" s="19" t="str">
        <f t="shared" ref="AA85:AC85" si="15">IF(AA8="","",IF(AA24="",IF(SUM(COUNTIF(AA25:AA84,"LS")+COUNTIF(AA25:AA84,"LUMP"))&gt;0,"LS",""),IF(SUM(AA25:AA84)&gt;0,ROUNDUP(SUM(AA25:AA84),0),"")))</f>
        <v/>
      </c>
      <c r="AB85" s="19" t="str">
        <f t="shared" ref="AB85" si="16">IF(AB8="","",IF(AB24="",IF(SUM(COUNTIF(AB25:AB84,"LS")+COUNTIF(AB25:AB84,"LUMP"))&gt;0,"LS",""),IF(SUM(AB25:AB84)&gt;0,ROUNDUP(SUM(AB25:AB84),0),"")))</f>
        <v/>
      </c>
      <c r="AC85" s="19" t="str">
        <f t="shared" si="15"/>
        <v/>
      </c>
      <c r="AD85" s="19" t="str">
        <f t="shared" si="14"/>
        <v/>
      </c>
      <c r="AE85" s="19" t="str">
        <f t="shared" si="13"/>
        <v/>
      </c>
    </row>
    <row r="86" spans="2:32" ht="12.75" customHeight="1" thickBot="1" x14ac:dyDescent="0.25"/>
    <row r="87" spans="2:32" ht="12.75" customHeight="1" thickBot="1" x14ac:dyDescent="0.25">
      <c r="B87" s="29" t="s">
        <v>10</v>
      </c>
      <c r="D87" s="50">
        <f>D7+1</f>
        <v>2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</row>
    <row r="88" spans="2:32" ht="12.75" customHeight="1" thickBot="1" x14ac:dyDescent="0.25">
      <c r="B88" s="33"/>
      <c r="D88" s="51" t="s">
        <v>8</v>
      </c>
      <c r="E88" s="51"/>
      <c r="F88" s="51"/>
      <c r="G88" s="51"/>
      <c r="H88" s="51"/>
      <c r="I88" s="51"/>
      <c r="J88" s="51"/>
      <c r="K88" s="46" t="s">
        <v>98</v>
      </c>
      <c r="L88" s="46" t="s">
        <v>132</v>
      </c>
      <c r="M88" s="46" t="s">
        <v>75</v>
      </c>
      <c r="N88" s="46" t="s">
        <v>99</v>
      </c>
      <c r="O88" s="46" t="s">
        <v>76</v>
      </c>
      <c r="P88" s="46" t="s">
        <v>129</v>
      </c>
      <c r="Q88" s="46" t="s">
        <v>36</v>
      </c>
      <c r="R88" s="46" t="s">
        <v>130</v>
      </c>
      <c r="S88" s="46" t="s">
        <v>26</v>
      </c>
      <c r="T88" s="46" t="s">
        <v>28</v>
      </c>
      <c r="U88" s="46" t="s">
        <v>31</v>
      </c>
      <c r="V88" s="46"/>
      <c r="W88" s="46"/>
      <c r="X88" s="46" t="s">
        <v>37</v>
      </c>
      <c r="Y88" s="46" t="s">
        <v>28</v>
      </c>
      <c r="Z88" s="46" t="s">
        <v>40</v>
      </c>
      <c r="AA88" s="46"/>
      <c r="AB88" s="46"/>
      <c r="AC88" s="46"/>
      <c r="AD88" s="46"/>
      <c r="AE88" s="46"/>
      <c r="AF88" s="47"/>
    </row>
    <row r="89" spans="2:32" ht="12.75" customHeight="1" thickBot="1" x14ac:dyDescent="0.25">
      <c r="D89" s="53" t="s">
        <v>9</v>
      </c>
      <c r="E89" s="53"/>
      <c r="F89" s="53"/>
      <c r="G89" s="53"/>
      <c r="H89" s="53"/>
      <c r="I89" s="53"/>
      <c r="J89" s="53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</row>
    <row r="90" spans="2:32" ht="12.75" customHeight="1" x14ac:dyDescent="0.2">
      <c r="B90" s="55" t="s">
        <v>11</v>
      </c>
      <c r="D90" s="58" t="s">
        <v>20</v>
      </c>
      <c r="E90" s="58" t="s">
        <v>0</v>
      </c>
      <c r="F90" s="61" t="s">
        <v>1</v>
      </c>
      <c r="G90" s="62"/>
      <c r="H90" s="62"/>
      <c r="I90" s="62"/>
      <c r="J90" s="63"/>
      <c r="K90" s="7" t="str">
        <f t="shared" ref="K90:AE90" si="17">IF(OR(TRIM(K88)=0,TRIM(K88)=""),"",IF(IFERROR(TRIM(INDEX(QryItemNamed,MATCH(TRIM(K88),ITEM,0),2)),"")="Y","SPECIAL",LEFT(IFERROR(TRIM(INDEX(ITEM,MATCH(TRIM(K88),ITEM,0))),""),3)))</f>
        <v>625</v>
      </c>
      <c r="L90" s="7">
        <v>625</v>
      </c>
      <c r="M90" s="7" t="str">
        <f t="shared" ref="M90:T90" si="18">IF(OR(TRIM(M88)=0,TRIM(M88)=""),"",IF(IFERROR(TRIM(INDEX(QryItemNamed,MATCH(TRIM(M88),ITEM,0),2)),"")="Y","SPECIAL",LEFT(IFERROR(TRIM(INDEX(ITEM,MATCH(TRIM(M88),ITEM,0))),""),3)))</f>
        <v>625</v>
      </c>
      <c r="N90" s="7" t="str">
        <f t="shared" si="18"/>
        <v>625</v>
      </c>
      <c r="O90" s="7" t="str">
        <f t="shared" si="18"/>
        <v>625</v>
      </c>
      <c r="P90" s="7" t="str">
        <f>IF(OR(TRIM(P88)=0,TRIM(P88)=""),"",IF(IFERROR(TRIM(INDEX(QryItemNamed,MATCH(TRIM(P88),ITEM,0),2)),"")="Y","SPECIAL",LEFT(IFERROR(TRIM(INDEX(ITEM,MATCH(TRIM(P88),ITEM,0))),""),3)))</f>
        <v>625</v>
      </c>
      <c r="Q90" s="7" t="str">
        <f>IF(OR(TRIM(Q88)=0,TRIM(Q88)=""),"",IF(IFERROR(TRIM(INDEX(QryItemNamed,MATCH(TRIM(Q88),ITEM,0),2)),"")="Y","SPECIAL",LEFT(IFERROR(TRIM(INDEX(ITEM,MATCH(TRIM(Q88),ITEM,0))),""),3)))</f>
        <v>632</v>
      </c>
      <c r="R90" s="7">
        <v>625</v>
      </c>
      <c r="S90" s="7" t="str">
        <f t="shared" si="18"/>
        <v>625</v>
      </c>
      <c r="T90" s="7" t="str">
        <f t="shared" si="18"/>
        <v>625</v>
      </c>
      <c r="U90" s="7" t="str">
        <f t="shared" si="17"/>
        <v>625</v>
      </c>
      <c r="V90" s="7" t="str">
        <f t="shared" si="17"/>
        <v/>
      </c>
      <c r="W90" s="7" t="str">
        <f t="shared" si="17"/>
        <v/>
      </c>
      <c r="X90" s="7" t="str">
        <f t="shared" si="17"/>
        <v>625</v>
      </c>
      <c r="Y90" s="7" t="str">
        <f t="shared" si="17"/>
        <v>625</v>
      </c>
      <c r="Z90" s="7" t="str">
        <f t="shared" ref="Z90:AD90" si="19">IF(OR(TRIM(Z88)=0,TRIM(Z88)=""),"",IF(IFERROR(TRIM(INDEX(QryItemNamed,MATCH(TRIM(Z88),ITEM,0),2)),"")="Y","SPECIAL",LEFT(IFERROR(TRIM(INDEX(ITEM,MATCH(TRIM(Z88),ITEM,0))),""),3)))</f>
        <v>625</v>
      </c>
      <c r="AA90" s="7" t="str">
        <f t="shared" ref="AA90:AC90" si="20">IF(OR(TRIM(AA88)=0,TRIM(AA88)=""),"",IF(IFERROR(TRIM(INDEX(QryItemNamed,MATCH(TRIM(AA88),ITEM,0),2)),"")="Y","SPECIAL",LEFT(IFERROR(TRIM(INDEX(ITEM,MATCH(TRIM(AA88),ITEM,0))),""),3)))</f>
        <v/>
      </c>
      <c r="AB90" s="7" t="str">
        <f t="shared" ref="AB90" si="21">IF(OR(TRIM(AB88)=0,TRIM(AB88)=""),"",IF(IFERROR(TRIM(INDEX(QryItemNamed,MATCH(TRIM(AB88),ITEM,0),2)),"")="Y","SPECIAL",LEFT(IFERROR(TRIM(INDEX(ITEM,MATCH(TRIM(AB88),ITEM,0))),""),3)))</f>
        <v/>
      </c>
      <c r="AC90" s="7" t="str">
        <f t="shared" si="20"/>
        <v/>
      </c>
      <c r="AD90" s="7" t="str">
        <f t="shared" si="19"/>
        <v/>
      </c>
      <c r="AE90" s="7" t="str">
        <f t="shared" si="17"/>
        <v/>
      </c>
    </row>
    <row r="91" spans="2:32" ht="12.75" customHeight="1" x14ac:dyDescent="0.2">
      <c r="B91" s="56"/>
      <c r="D91" s="59"/>
      <c r="E91" s="59"/>
      <c r="F91" s="64"/>
      <c r="G91" s="65"/>
      <c r="H91" s="65"/>
      <c r="I91" s="65"/>
      <c r="J91" s="66"/>
      <c r="K91" s="54" t="str">
        <f t="shared" ref="K91:AE91" si="22">IF(OR(TRIM(K88)=0,TRIM(K88)=""),IF(K89="","",K89),IF(IFERROR(TRIM(INDEX(QryItemNamed,MATCH(TRIM(K88),ITEM,0),2)),"")="Y",TRIM(RIGHT(IFERROR(TRIM(INDEX(QryItemNamed,MATCH(TRIM(K88),ITEM,0),4)),"123456789012"),LEN(IFERROR(TRIM(INDEX(QryItemNamed,MATCH(TRIM(K88),ITEM,0),4)),"123456789012"))-9))&amp;K89,IFERROR(TRIM(INDEX(QryItemNamed,MATCH(TRIM(K88),ITEM,0),4))&amp;K89,"ITEM CODE DOES NOT EXIST IN ITEM MASTER")))</f>
        <v>REMOVE AND REERECT EXISTING LIGHT POLE, AS PER PLAN</v>
      </c>
      <c r="L91" s="54" t="s">
        <v>131</v>
      </c>
      <c r="M91" s="76" t="str">
        <f t="shared" ref="M91:T91" si="23">IF(OR(TRIM(M88)=0,TRIM(M88)=""),IF(M89="","",M89),IF(IFERROR(TRIM(INDEX(QryItemNamed,MATCH(TRIM(M88),ITEM,0),2)),"")="Y",TRIM(RIGHT(IFERROR(TRIM(INDEX(QryItemNamed,MATCH(TRIM(M88),ITEM,0),4)),"123456789012"),LEN(IFERROR(TRIM(INDEX(QryItemNamed,MATCH(TRIM(M88),ITEM,0),4)),"123456789012"))-9))&amp;M89,IFERROR(TRIM(INDEX(QryItemNamed,MATCH(TRIM(M88),ITEM,0),4))&amp;M89,"ITEM CODE DOES NOT EXIST IN ITEM MASTER")))</f>
        <v>LIGHT POLE REMOVED</v>
      </c>
      <c r="N91" s="76" t="str">
        <f t="shared" si="23"/>
        <v>LUMINAIRE REMOVED FOR STORAGE, AS PER PLAN</v>
      </c>
      <c r="O91" s="76" t="str">
        <f t="shared" si="23"/>
        <v>DISCONNECT CIRCUIT</v>
      </c>
      <c r="P91" s="76" t="str">
        <f>IF(OR(TRIM(P88)=0,TRIM(P88)=""),IF(P89="","",P89),IF(IFERROR(TRIM(INDEX(QryItemNamed,MATCH(TRIM(P88),ITEM,0),2)),"")="Y",TRIM(RIGHT(IFERROR(TRIM(INDEX(QryItemNamed,MATCH(TRIM(P88),ITEM,0),4)),"123456789012"),LEN(IFERROR(TRIM(INDEX(QryItemNamed,MATCH(TRIM(P88),ITEM,0),4)),"123456789012"))-9))&amp;P89,IFERROR(TRIM(INDEX(QryItemNamed,MATCH(TRIM(P88),ITEM,0),4))&amp;P89,"ITEM CODE DOES NOT EXIST IN ITEM MASTER")))</f>
        <v>LIGHT POLE FOUNDATION REMOVED</v>
      </c>
      <c r="Q91" s="76" t="str">
        <f>IF(OR(TRIM(Q88)=0,TRIM(Q88)=""),IF(Q89="","",Q89),IF(IFERROR(TRIM(INDEX(QryItemNamed,MATCH(TRIM(Q88),ITEM,0),2)),"")="Y",TRIM(RIGHT(IFERROR(TRIM(INDEX(QryItemNamed,MATCH(TRIM(Q88),ITEM,0),4)),"123456789012"),LEN(IFERROR(TRIM(INDEX(QryItemNamed,MATCH(TRIM(Q88),ITEM,0),4)),"123456789012"))-9))&amp;Q89,IFERROR(TRIM(INDEX(QryItemNamed,MATCH(TRIM(Q88),ITEM,0),4))&amp;Q89,"ITEM CODE DOES NOT EXIST IN ITEM MASTER")))</f>
        <v>CONDUIT RISER, 1" DIAMETER</v>
      </c>
      <c r="R91" s="77" t="s">
        <v>120</v>
      </c>
      <c r="S91" s="76" t="str">
        <f t="shared" si="23"/>
        <v>LIGHT POLE, CONVENTIONAL</v>
      </c>
      <c r="T91" s="76" t="str">
        <f t="shared" si="23"/>
        <v>NO. 10 AWG POLE AND BRACKET CABLE</v>
      </c>
      <c r="U91" s="76" t="str">
        <f t="shared" si="22"/>
        <v>LUMINAIRE, CONVENTIONAL, SOLID STATE (LED), AS PER PLAN</v>
      </c>
      <c r="V91" s="77" t="str">
        <f t="shared" si="22"/>
        <v/>
      </c>
      <c r="W91" s="76" t="str">
        <f t="shared" si="22"/>
        <v/>
      </c>
      <c r="X91" s="76" t="str">
        <f t="shared" si="22"/>
        <v>LIGHT POLE, DECORATIVE, AS PER PLAN</v>
      </c>
      <c r="Y91" s="76" t="str">
        <f t="shared" si="22"/>
        <v>NO. 10 AWG POLE AND BRACKET CABLE</v>
      </c>
      <c r="Z91" s="76" t="str">
        <f t="shared" ref="Z91:AD91" si="24">IF(OR(TRIM(Z88)=0,TRIM(Z88)=""),IF(Z89="","",Z89),IF(IFERROR(TRIM(INDEX(QryItemNamed,MATCH(TRIM(Z88),ITEM,0),2)),"")="Y",TRIM(RIGHT(IFERROR(TRIM(INDEX(QryItemNamed,MATCH(TRIM(Z88),ITEM,0),4)),"123456789012"),LEN(IFERROR(TRIM(INDEX(QryItemNamed,MATCH(TRIM(Z88),ITEM,0),4)),"123456789012"))-9))&amp;Z89,IFERROR(TRIM(INDEX(QryItemNamed,MATCH(TRIM(Z88),ITEM,0),4))&amp;Z89,"ITEM CODE DOES NOT EXIST IN ITEM MASTER")))</f>
        <v>LUMINAIRE, DECORATIVE, AS PER PLAN</v>
      </c>
      <c r="AA91" s="76" t="str">
        <f t="shared" ref="AA91:AC91" si="25">IF(OR(TRIM(AA88)=0,TRIM(AA88)=""),IF(AA89="","",AA89),IF(IFERROR(TRIM(INDEX(QryItemNamed,MATCH(TRIM(AA88),ITEM,0),2)),"")="Y",TRIM(RIGHT(IFERROR(TRIM(INDEX(QryItemNamed,MATCH(TRIM(AA88),ITEM,0),4)),"123456789012"),LEN(IFERROR(TRIM(INDEX(QryItemNamed,MATCH(TRIM(AA88),ITEM,0),4)),"123456789012"))-9))&amp;AA89,IFERROR(TRIM(INDEX(QryItemNamed,MATCH(TRIM(AA88),ITEM,0),4))&amp;AA89,"ITEM CODE DOES NOT EXIST IN ITEM MASTER")))</f>
        <v/>
      </c>
      <c r="AB91" s="76" t="str">
        <f t="shared" ref="AB91" si="26">IF(OR(TRIM(AB88)=0,TRIM(AB88)=""),IF(AB89="","",AB89),IF(IFERROR(TRIM(INDEX(QryItemNamed,MATCH(TRIM(AB88),ITEM,0),2)),"")="Y",TRIM(RIGHT(IFERROR(TRIM(INDEX(QryItemNamed,MATCH(TRIM(AB88),ITEM,0),4)),"123456789012"),LEN(IFERROR(TRIM(INDEX(QryItemNamed,MATCH(TRIM(AB88),ITEM,0),4)),"123456789012"))-9))&amp;AB89,IFERROR(TRIM(INDEX(QryItemNamed,MATCH(TRIM(AB88),ITEM,0),4))&amp;AB89,"ITEM CODE DOES NOT EXIST IN ITEM MASTER")))</f>
        <v/>
      </c>
      <c r="AC91" s="76" t="str">
        <f t="shared" si="25"/>
        <v/>
      </c>
      <c r="AD91" s="76" t="str">
        <f t="shared" si="24"/>
        <v/>
      </c>
      <c r="AE91" s="76" t="str">
        <f t="shared" si="22"/>
        <v/>
      </c>
    </row>
    <row r="92" spans="2:32" ht="12.75" customHeight="1" x14ac:dyDescent="0.2">
      <c r="B92" s="56"/>
      <c r="D92" s="59"/>
      <c r="E92" s="59"/>
      <c r="F92" s="64"/>
      <c r="G92" s="65"/>
      <c r="H92" s="65"/>
      <c r="I92" s="65"/>
      <c r="J92" s="66"/>
      <c r="K92" s="54"/>
      <c r="L92" s="54"/>
      <c r="M92" s="76"/>
      <c r="N92" s="76"/>
      <c r="O92" s="76"/>
      <c r="P92" s="76"/>
      <c r="Q92" s="76"/>
      <c r="R92" s="78"/>
      <c r="S92" s="76"/>
      <c r="T92" s="76"/>
      <c r="U92" s="76"/>
      <c r="V92" s="78"/>
      <c r="W92" s="76"/>
      <c r="X92" s="76"/>
      <c r="Y92" s="76"/>
      <c r="Z92" s="76"/>
      <c r="AA92" s="76"/>
      <c r="AB92" s="76"/>
      <c r="AC92" s="76"/>
      <c r="AD92" s="76"/>
      <c r="AE92" s="76"/>
    </row>
    <row r="93" spans="2:32" ht="12.75" customHeight="1" x14ac:dyDescent="0.2">
      <c r="B93" s="56"/>
      <c r="D93" s="59"/>
      <c r="E93" s="59"/>
      <c r="F93" s="64"/>
      <c r="G93" s="65"/>
      <c r="H93" s="65"/>
      <c r="I93" s="65"/>
      <c r="J93" s="66"/>
      <c r="K93" s="54"/>
      <c r="L93" s="54"/>
      <c r="M93" s="76"/>
      <c r="N93" s="76"/>
      <c r="O93" s="76"/>
      <c r="P93" s="76"/>
      <c r="Q93" s="76"/>
      <c r="R93" s="78"/>
      <c r="S93" s="76"/>
      <c r="T93" s="76"/>
      <c r="U93" s="76"/>
      <c r="V93" s="78"/>
      <c r="W93" s="76"/>
      <c r="X93" s="76"/>
      <c r="Y93" s="76"/>
      <c r="Z93" s="76"/>
      <c r="AA93" s="76"/>
      <c r="AB93" s="76"/>
      <c r="AC93" s="76"/>
      <c r="AD93" s="76"/>
      <c r="AE93" s="76"/>
    </row>
    <row r="94" spans="2:32" ht="12.75" customHeight="1" x14ac:dyDescent="0.2">
      <c r="B94" s="56"/>
      <c r="D94" s="59"/>
      <c r="E94" s="59"/>
      <c r="F94" s="64"/>
      <c r="G94" s="65"/>
      <c r="H94" s="65"/>
      <c r="I94" s="65"/>
      <c r="J94" s="66"/>
      <c r="K94" s="54"/>
      <c r="L94" s="54"/>
      <c r="M94" s="76"/>
      <c r="N94" s="76"/>
      <c r="O94" s="76"/>
      <c r="P94" s="76"/>
      <c r="Q94" s="76"/>
      <c r="R94" s="78"/>
      <c r="S94" s="76"/>
      <c r="T94" s="76"/>
      <c r="U94" s="76"/>
      <c r="V94" s="78"/>
      <c r="W94" s="76"/>
      <c r="X94" s="76"/>
      <c r="Y94" s="76"/>
      <c r="Z94" s="76"/>
      <c r="AA94" s="76"/>
      <c r="AB94" s="76"/>
      <c r="AC94" s="76"/>
      <c r="AD94" s="76"/>
      <c r="AE94" s="76"/>
    </row>
    <row r="95" spans="2:32" ht="12.75" customHeight="1" x14ac:dyDescent="0.2">
      <c r="B95" s="56"/>
      <c r="D95" s="59"/>
      <c r="E95" s="59"/>
      <c r="F95" s="64"/>
      <c r="G95" s="65"/>
      <c r="H95" s="65"/>
      <c r="I95" s="65"/>
      <c r="J95" s="66"/>
      <c r="K95" s="54"/>
      <c r="L95" s="54"/>
      <c r="M95" s="76"/>
      <c r="N95" s="76"/>
      <c r="O95" s="76"/>
      <c r="P95" s="76"/>
      <c r="Q95" s="76"/>
      <c r="R95" s="78"/>
      <c r="S95" s="76"/>
      <c r="T95" s="76"/>
      <c r="U95" s="76"/>
      <c r="V95" s="78"/>
      <c r="W95" s="76"/>
      <c r="X95" s="76"/>
      <c r="Y95" s="76"/>
      <c r="Z95" s="76"/>
      <c r="AA95" s="76"/>
      <c r="AB95" s="76"/>
      <c r="AC95" s="76"/>
      <c r="AD95" s="76"/>
      <c r="AE95" s="76"/>
    </row>
    <row r="96" spans="2:32" ht="12.75" customHeight="1" x14ac:dyDescent="0.2">
      <c r="B96" s="56"/>
      <c r="D96" s="59"/>
      <c r="E96" s="59"/>
      <c r="F96" s="64"/>
      <c r="G96" s="65"/>
      <c r="H96" s="65"/>
      <c r="I96" s="65"/>
      <c r="J96" s="66"/>
      <c r="K96" s="54"/>
      <c r="L96" s="54"/>
      <c r="M96" s="76"/>
      <c r="N96" s="76"/>
      <c r="O96" s="76"/>
      <c r="P96" s="76"/>
      <c r="Q96" s="76"/>
      <c r="R96" s="78"/>
      <c r="S96" s="76"/>
      <c r="T96" s="76"/>
      <c r="U96" s="76"/>
      <c r="V96" s="78"/>
      <c r="W96" s="76"/>
      <c r="X96" s="76"/>
      <c r="Y96" s="76"/>
      <c r="Z96" s="76"/>
      <c r="AA96" s="76"/>
      <c r="AB96" s="76"/>
      <c r="AC96" s="76"/>
      <c r="AD96" s="76"/>
      <c r="AE96" s="76"/>
    </row>
    <row r="97" spans="2:31" ht="12.75" customHeight="1" x14ac:dyDescent="0.2">
      <c r="B97" s="56"/>
      <c r="D97" s="59"/>
      <c r="E97" s="59"/>
      <c r="F97" s="64"/>
      <c r="G97" s="65"/>
      <c r="H97" s="65"/>
      <c r="I97" s="65"/>
      <c r="J97" s="66"/>
      <c r="K97" s="54"/>
      <c r="L97" s="54"/>
      <c r="M97" s="76"/>
      <c r="N97" s="76"/>
      <c r="O97" s="76"/>
      <c r="P97" s="76"/>
      <c r="Q97" s="76"/>
      <c r="R97" s="78"/>
      <c r="S97" s="76"/>
      <c r="T97" s="76"/>
      <c r="U97" s="76"/>
      <c r="V97" s="78"/>
      <c r="W97" s="76"/>
      <c r="X97" s="76"/>
      <c r="Y97" s="76"/>
      <c r="Z97" s="76"/>
      <c r="AA97" s="76"/>
      <c r="AB97" s="76"/>
      <c r="AC97" s="76"/>
      <c r="AD97" s="76"/>
      <c r="AE97" s="76"/>
    </row>
    <row r="98" spans="2:31" ht="12.75" customHeight="1" x14ac:dyDescent="0.2">
      <c r="B98" s="56"/>
      <c r="D98" s="59"/>
      <c r="E98" s="59"/>
      <c r="F98" s="64"/>
      <c r="G98" s="65"/>
      <c r="H98" s="65"/>
      <c r="I98" s="65"/>
      <c r="J98" s="66"/>
      <c r="K98" s="54"/>
      <c r="L98" s="54"/>
      <c r="M98" s="76"/>
      <c r="N98" s="76"/>
      <c r="O98" s="76"/>
      <c r="P98" s="76"/>
      <c r="Q98" s="76"/>
      <c r="R98" s="78"/>
      <c r="S98" s="76"/>
      <c r="T98" s="76"/>
      <c r="U98" s="76"/>
      <c r="V98" s="78"/>
      <c r="W98" s="76"/>
      <c r="X98" s="76"/>
      <c r="Y98" s="76"/>
      <c r="Z98" s="76"/>
      <c r="AA98" s="76"/>
      <c r="AB98" s="76"/>
      <c r="AC98" s="76"/>
      <c r="AD98" s="76"/>
      <c r="AE98" s="76"/>
    </row>
    <row r="99" spans="2:31" ht="12.75" customHeight="1" x14ac:dyDescent="0.2">
      <c r="B99" s="56"/>
      <c r="D99" s="59"/>
      <c r="E99" s="59"/>
      <c r="F99" s="64"/>
      <c r="G99" s="65"/>
      <c r="H99" s="65"/>
      <c r="I99" s="65"/>
      <c r="J99" s="66"/>
      <c r="K99" s="54"/>
      <c r="L99" s="54"/>
      <c r="M99" s="76"/>
      <c r="N99" s="76"/>
      <c r="O99" s="76"/>
      <c r="P99" s="76"/>
      <c r="Q99" s="76"/>
      <c r="R99" s="78"/>
      <c r="S99" s="76"/>
      <c r="T99" s="76"/>
      <c r="U99" s="76"/>
      <c r="V99" s="78"/>
      <c r="W99" s="76"/>
      <c r="X99" s="76"/>
      <c r="Y99" s="76"/>
      <c r="Z99" s="76"/>
      <c r="AA99" s="76"/>
      <c r="AB99" s="76"/>
      <c r="AC99" s="76"/>
      <c r="AD99" s="76"/>
      <c r="AE99" s="76"/>
    </row>
    <row r="100" spans="2:31" ht="12.75" customHeight="1" x14ac:dyDescent="0.2">
      <c r="B100" s="56"/>
      <c r="D100" s="59"/>
      <c r="E100" s="59"/>
      <c r="F100" s="64"/>
      <c r="G100" s="65"/>
      <c r="H100" s="65"/>
      <c r="I100" s="65"/>
      <c r="J100" s="66"/>
      <c r="K100" s="54"/>
      <c r="L100" s="54"/>
      <c r="M100" s="76"/>
      <c r="N100" s="76"/>
      <c r="O100" s="76"/>
      <c r="P100" s="76"/>
      <c r="Q100" s="76"/>
      <c r="R100" s="78"/>
      <c r="S100" s="76"/>
      <c r="T100" s="76"/>
      <c r="U100" s="76"/>
      <c r="V100" s="78"/>
      <c r="W100" s="76"/>
      <c r="X100" s="76"/>
      <c r="Y100" s="76"/>
      <c r="Z100" s="76"/>
      <c r="AA100" s="76"/>
      <c r="AB100" s="76"/>
      <c r="AC100" s="76"/>
      <c r="AD100" s="76"/>
      <c r="AE100" s="76"/>
    </row>
    <row r="101" spans="2:31" ht="12.75" customHeight="1" x14ac:dyDescent="0.2">
      <c r="B101" s="56"/>
      <c r="D101" s="59"/>
      <c r="E101" s="59"/>
      <c r="F101" s="64"/>
      <c r="G101" s="65"/>
      <c r="H101" s="65"/>
      <c r="I101" s="65"/>
      <c r="J101" s="66"/>
      <c r="K101" s="54"/>
      <c r="L101" s="54"/>
      <c r="M101" s="76"/>
      <c r="N101" s="76"/>
      <c r="O101" s="76"/>
      <c r="P101" s="76"/>
      <c r="Q101" s="76"/>
      <c r="R101" s="78"/>
      <c r="S101" s="76"/>
      <c r="T101" s="76"/>
      <c r="U101" s="76"/>
      <c r="V101" s="78"/>
      <c r="W101" s="76"/>
      <c r="X101" s="76"/>
      <c r="Y101" s="76"/>
      <c r="Z101" s="76"/>
      <c r="AA101" s="76"/>
      <c r="AB101" s="76"/>
      <c r="AC101" s="76"/>
      <c r="AD101" s="76"/>
      <c r="AE101" s="76"/>
    </row>
    <row r="102" spans="2:31" ht="12.75" customHeight="1" x14ac:dyDescent="0.2">
      <c r="B102" s="56"/>
      <c r="D102" s="59"/>
      <c r="E102" s="59"/>
      <c r="F102" s="64"/>
      <c r="G102" s="65"/>
      <c r="H102" s="65"/>
      <c r="I102" s="65"/>
      <c r="J102" s="66"/>
      <c r="K102" s="54"/>
      <c r="L102" s="54"/>
      <c r="M102" s="76"/>
      <c r="N102" s="76"/>
      <c r="O102" s="76"/>
      <c r="P102" s="76"/>
      <c r="Q102" s="76"/>
      <c r="R102" s="79"/>
      <c r="S102" s="76"/>
      <c r="T102" s="76"/>
      <c r="U102" s="76"/>
      <c r="V102" s="79"/>
      <c r="W102" s="76"/>
      <c r="X102" s="76"/>
      <c r="Y102" s="76"/>
      <c r="Z102" s="76"/>
      <c r="AA102" s="76"/>
      <c r="AB102" s="76"/>
      <c r="AC102" s="76"/>
      <c r="AD102" s="76"/>
      <c r="AE102" s="76"/>
    </row>
    <row r="103" spans="2:31" ht="12.75" customHeight="1" thickBot="1" x14ac:dyDescent="0.25">
      <c r="B103" s="57"/>
      <c r="D103" s="60"/>
      <c r="E103" s="60"/>
      <c r="F103" s="67"/>
      <c r="G103" s="68"/>
      <c r="H103" s="68"/>
      <c r="I103" s="68"/>
      <c r="J103" s="69"/>
      <c r="K103" s="8" t="str">
        <f t="shared" ref="K103:AE103" si="27">IF(OR(TRIM(K88)=0,TRIM(K88)=""),"",IF(IFERROR(TRIM(INDEX(QryItemNamed,MATCH(TRIM(K88),ITEM,0),3)),"")="LS","",IFERROR(TRIM(INDEX(QryItemNamed,MATCH(TRIM(K88),ITEM,0),3)),"")))</f>
        <v>EACH</v>
      </c>
      <c r="L103" s="8" t="s">
        <v>127</v>
      </c>
      <c r="M103" s="8" t="str">
        <f t="shared" ref="M103:T103" si="28">IF(OR(TRIM(M88)=0,TRIM(M88)=""),"",IF(IFERROR(TRIM(INDEX(QryItemNamed,MATCH(TRIM(M88),ITEM,0),3)),"")="LS","",IFERROR(TRIM(INDEX(QryItemNamed,MATCH(TRIM(M88),ITEM,0),3)),"")))</f>
        <v>EACH</v>
      </c>
      <c r="N103" s="8" t="str">
        <f t="shared" si="28"/>
        <v>EACH</v>
      </c>
      <c r="O103" s="8" t="str">
        <f t="shared" si="28"/>
        <v>EACH</v>
      </c>
      <c r="P103" s="8" t="str">
        <f>IF(OR(TRIM(P88)=0,TRIM(P88)=""),"",IF(IFERROR(TRIM(INDEX(QryItemNamed,MATCH(TRIM(P88),ITEM,0),3)),"")="LS","",IFERROR(TRIM(INDEX(QryItemNamed,MATCH(TRIM(P88),ITEM,0),3)),"")))</f>
        <v>EACH</v>
      </c>
      <c r="Q103" s="8" t="str">
        <f>IF(OR(TRIM(Q88)=0,TRIM(Q88)=""),"",IF(IFERROR(TRIM(INDEX(QryItemNamed,MATCH(TRIM(Q88),ITEM,0),3)),"")="LS","",IFERROR(TRIM(INDEX(QryItemNamed,MATCH(TRIM(Q88),ITEM,0),3)),"")))</f>
        <v>EACH</v>
      </c>
      <c r="R103" s="8" t="s">
        <v>121</v>
      </c>
      <c r="S103" s="8" t="str">
        <f t="shared" si="28"/>
        <v>EACH</v>
      </c>
      <c r="T103" s="8" t="str">
        <f t="shared" si="28"/>
        <v>FT</v>
      </c>
      <c r="U103" s="8" t="str">
        <f t="shared" si="27"/>
        <v>EACH</v>
      </c>
      <c r="V103" s="8" t="str">
        <f t="shared" si="27"/>
        <v/>
      </c>
      <c r="W103" s="8" t="str">
        <f t="shared" si="27"/>
        <v/>
      </c>
      <c r="X103" s="8" t="str">
        <f t="shared" si="27"/>
        <v>EACH</v>
      </c>
      <c r="Y103" s="8" t="str">
        <f t="shared" si="27"/>
        <v>FT</v>
      </c>
      <c r="Z103" s="8" t="str">
        <f t="shared" ref="Z103:AD103" si="29">IF(OR(TRIM(Z88)=0,TRIM(Z88)=""),"",IF(IFERROR(TRIM(INDEX(QryItemNamed,MATCH(TRIM(Z88),ITEM,0),3)),"")="LS","",IFERROR(TRIM(INDEX(QryItemNamed,MATCH(TRIM(Z88),ITEM,0),3)),"")))</f>
        <v>EACH</v>
      </c>
      <c r="AA103" s="8" t="str">
        <f t="shared" ref="AA103:AC103" si="30">IF(OR(TRIM(AA88)=0,TRIM(AA88)=""),"",IF(IFERROR(TRIM(INDEX(QryItemNamed,MATCH(TRIM(AA88),ITEM,0),3)),"")="LS","",IFERROR(TRIM(INDEX(QryItemNamed,MATCH(TRIM(AA88),ITEM,0),3)),"")))</f>
        <v/>
      </c>
      <c r="AB103" s="8" t="str">
        <f t="shared" ref="AB103" si="31">IF(OR(TRIM(AB88)=0,TRIM(AB88)=""),"",IF(IFERROR(TRIM(INDEX(QryItemNamed,MATCH(TRIM(AB88),ITEM,0),3)),"")="LS","",IFERROR(TRIM(INDEX(QryItemNamed,MATCH(TRIM(AB88),ITEM,0),3)),"")))</f>
        <v/>
      </c>
      <c r="AC103" s="8" t="str">
        <f t="shared" si="30"/>
        <v/>
      </c>
      <c r="AD103" s="8" t="str">
        <f t="shared" si="29"/>
        <v/>
      </c>
      <c r="AE103" s="8" t="str">
        <f t="shared" si="27"/>
        <v/>
      </c>
    </row>
    <row r="104" spans="2:31" ht="12.75" customHeight="1" x14ac:dyDescent="0.2">
      <c r="B104" s="30"/>
      <c r="D104" s="14" t="str">
        <f>D25</f>
        <v>LR-1</v>
      </c>
      <c r="E104" s="14">
        <v>63</v>
      </c>
      <c r="F104" s="14" t="str">
        <f t="shared" ref="F104:G104" si="32">F25</f>
        <v>53+71.10</v>
      </c>
      <c r="G104" s="14" t="str">
        <f t="shared" si="32"/>
        <v>32.0' RT</v>
      </c>
      <c r="H104" s="12"/>
      <c r="I104" s="10"/>
      <c r="J104" s="13"/>
      <c r="K104" s="12"/>
      <c r="L104" s="12"/>
      <c r="M104" s="17">
        <v>1</v>
      </c>
      <c r="N104" s="17"/>
      <c r="O104" s="17">
        <v>1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">
      <c r="B105" s="31"/>
      <c r="D105" s="14" t="str">
        <f t="shared" ref="D105:G105" si="33">D26</f>
        <v>LR-2</v>
      </c>
      <c r="E105" s="14">
        <v>63</v>
      </c>
      <c r="F105" s="14" t="str">
        <f t="shared" si="33"/>
        <v>52+22.00</v>
      </c>
      <c r="G105" s="14" t="str">
        <f t="shared" si="33"/>
        <v>32.6' LT</v>
      </c>
      <c r="H105" s="17"/>
      <c r="I105" s="15"/>
      <c r="J105" s="18"/>
      <c r="K105" s="17"/>
      <c r="L105" s="17"/>
      <c r="M105" s="17">
        <v>1</v>
      </c>
      <c r="N105" s="17"/>
      <c r="O105" s="17">
        <v>1</v>
      </c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6" spans="2:31" ht="12.75" customHeight="1" x14ac:dyDescent="0.2">
      <c r="B106" s="31"/>
      <c r="D106" s="14" t="str">
        <f t="shared" ref="D106:G106" si="34">D27</f>
        <v>LR-3</v>
      </c>
      <c r="E106" s="14">
        <v>63</v>
      </c>
      <c r="F106" s="14" t="str">
        <f t="shared" si="34"/>
        <v>50+72.60</v>
      </c>
      <c r="G106" s="14" t="str">
        <f t="shared" si="34"/>
        <v>32.4' RT</v>
      </c>
      <c r="H106" s="17"/>
      <c r="I106" s="15"/>
      <c r="J106" s="18"/>
      <c r="K106" s="17"/>
      <c r="L106" s="17"/>
      <c r="M106" s="17">
        <v>1</v>
      </c>
      <c r="N106" s="17"/>
      <c r="O106" s="17">
        <v>1</v>
      </c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</row>
    <row r="107" spans="2:31" ht="12.75" customHeight="1" x14ac:dyDescent="0.2">
      <c r="B107" s="31"/>
      <c r="D107" s="14" t="str">
        <f t="shared" ref="D107:G107" si="35">D28</f>
        <v>LR-4</v>
      </c>
      <c r="E107" s="14">
        <v>63</v>
      </c>
      <c r="F107" s="14" t="str">
        <f t="shared" si="35"/>
        <v>49+21.71</v>
      </c>
      <c r="G107" s="14" t="str">
        <f t="shared" si="35"/>
        <v>32.6' LT</v>
      </c>
      <c r="H107" s="17"/>
      <c r="I107" s="15"/>
      <c r="J107" s="18"/>
      <c r="K107" s="17"/>
      <c r="L107" s="17"/>
      <c r="M107" s="17">
        <v>1</v>
      </c>
      <c r="N107" s="17"/>
      <c r="O107" s="17">
        <v>1</v>
      </c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2:31" ht="12.75" customHeight="1" x14ac:dyDescent="0.2">
      <c r="B108" s="31"/>
      <c r="D108" s="14" t="str">
        <f t="shared" ref="D108:G108" si="36">D29</f>
        <v>LR-5</v>
      </c>
      <c r="E108" s="14">
        <v>63</v>
      </c>
      <c r="F108" s="14" t="str">
        <f t="shared" si="36"/>
        <v>47+71.71</v>
      </c>
      <c r="G108" s="14" t="str">
        <f t="shared" si="36"/>
        <v>32.9' RT</v>
      </c>
      <c r="H108" s="17"/>
      <c r="I108" s="15"/>
      <c r="J108" s="18"/>
      <c r="K108" s="17"/>
      <c r="L108" s="17"/>
      <c r="M108" s="17">
        <v>1</v>
      </c>
      <c r="N108" s="17"/>
      <c r="O108" s="17">
        <v>1</v>
      </c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2:31" ht="12.75" customHeight="1" x14ac:dyDescent="0.2">
      <c r="B109" s="31"/>
      <c r="D109" s="14"/>
      <c r="E109" s="14"/>
      <c r="F109" s="14"/>
      <c r="G109" s="14"/>
      <c r="H109" s="17"/>
      <c r="I109" s="15"/>
      <c r="J109" s="18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2:31" ht="12.75" customHeight="1" x14ac:dyDescent="0.2">
      <c r="B110" s="31"/>
      <c r="D110" s="14" t="str">
        <f t="shared" ref="D110:G110" si="37">D31</f>
        <v>LR-6</v>
      </c>
      <c r="E110" s="14">
        <v>63</v>
      </c>
      <c r="F110" s="14" t="str">
        <f t="shared" si="37"/>
        <v>46+35.81</v>
      </c>
      <c r="G110" s="14" t="str">
        <f t="shared" si="37"/>
        <v>29.8' RT</v>
      </c>
      <c r="H110" s="17"/>
      <c r="I110" s="15"/>
      <c r="J110" s="18"/>
      <c r="K110" s="17"/>
      <c r="L110" s="17"/>
      <c r="M110" s="17"/>
      <c r="N110" s="17"/>
      <c r="O110" s="17">
        <v>1</v>
      </c>
      <c r="P110" s="17">
        <v>1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2:31" ht="12.75" customHeight="1" x14ac:dyDescent="0.2">
      <c r="B111" s="31"/>
      <c r="D111" s="14" t="str">
        <f>D32</f>
        <v>C-1</v>
      </c>
      <c r="E111" s="14">
        <v>64</v>
      </c>
      <c r="F111" s="15" t="str">
        <f>F32</f>
        <v>63+25.00</v>
      </c>
      <c r="G111" s="15" t="str">
        <f t="shared" ref="G111:J111" si="38">G32</f>
        <v>30.0' LT</v>
      </c>
      <c r="H111" s="15" t="str">
        <f t="shared" si="38"/>
        <v>TO</v>
      </c>
      <c r="I111" s="15" t="str">
        <f t="shared" si="38"/>
        <v>63+60.00</v>
      </c>
      <c r="J111" s="44" t="str">
        <f t="shared" si="38"/>
        <v>44.0' LT</v>
      </c>
      <c r="K111" s="16"/>
      <c r="L111" s="17" t="s">
        <v>113</v>
      </c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2:31" ht="12.75" customHeight="1" x14ac:dyDescent="0.2">
      <c r="B112" s="31"/>
      <c r="D112" s="14" t="str">
        <f t="shared" ref="D112:D146" si="39">D33</f>
        <v>PS-C</v>
      </c>
      <c r="E112" s="14">
        <v>64</v>
      </c>
      <c r="F112" s="15" t="str">
        <f t="shared" ref="F112:J140" si="40">F33</f>
        <v>63+60.00</v>
      </c>
      <c r="G112" s="15" t="str">
        <f t="shared" si="40"/>
        <v>44.0' LT</v>
      </c>
      <c r="H112" s="15"/>
      <c r="I112" s="15"/>
      <c r="J112" s="44"/>
      <c r="K112" s="16"/>
      <c r="L112" s="17"/>
      <c r="M112" s="17"/>
      <c r="N112" s="17"/>
      <c r="O112" s="17"/>
      <c r="P112" s="17"/>
      <c r="Q112" s="17">
        <v>1</v>
      </c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2:31" ht="12.75" customHeight="1" x14ac:dyDescent="0.2">
      <c r="B113" s="31"/>
      <c r="D113" s="14" t="str">
        <f t="shared" si="39"/>
        <v>C-2</v>
      </c>
      <c r="E113" s="14">
        <v>64</v>
      </c>
      <c r="F113" s="15" t="str">
        <f t="shared" si="40"/>
        <v>63+25.00</v>
      </c>
      <c r="G113" s="15" t="str">
        <f t="shared" si="40"/>
        <v>30.0' LT</v>
      </c>
      <c r="H113" s="15" t="str">
        <f t="shared" si="40"/>
        <v>TO</v>
      </c>
      <c r="I113" s="15" t="str">
        <f t="shared" si="40"/>
        <v>63+60.00</v>
      </c>
      <c r="J113" s="44" t="str">
        <f t="shared" si="40"/>
        <v>44.0' LT</v>
      </c>
      <c r="K113" s="16"/>
      <c r="L113" s="17">
        <f>R34</f>
        <v>38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2:31" ht="12.75" customHeight="1" x14ac:dyDescent="0.2">
      <c r="B114" s="31"/>
      <c r="D114" s="14" t="str">
        <f t="shared" si="39"/>
        <v>PB-1</v>
      </c>
      <c r="E114" s="14">
        <v>64</v>
      </c>
      <c r="F114" s="15" t="str">
        <f t="shared" si="40"/>
        <v>63+25.00</v>
      </c>
      <c r="G114" s="15" t="str">
        <f t="shared" si="40"/>
        <v>30.0' LT</v>
      </c>
      <c r="H114" s="15"/>
      <c r="I114" s="15"/>
      <c r="J114" s="44"/>
      <c r="K114" s="16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2:31" ht="12.75" customHeight="1" x14ac:dyDescent="0.2">
      <c r="B115" s="31"/>
      <c r="D115" s="14"/>
      <c r="E115" s="14"/>
      <c r="F115" s="15"/>
      <c r="G115" s="15"/>
      <c r="H115" s="15"/>
      <c r="I115" s="15"/>
      <c r="J115" s="44"/>
      <c r="K115" s="16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2:31" ht="12.75" customHeight="1" x14ac:dyDescent="0.2">
      <c r="B116" s="31"/>
      <c r="D116" s="14" t="str">
        <f t="shared" si="39"/>
        <v>C-3</v>
      </c>
      <c r="E116" s="14">
        <v>64</v>
      </c>
      <c r="F116" s="15" t="str">
        <f t="shared" si="40"/>
        <v>60+50.00</v>
      </c>
      <c r="G116" s="15" t="str">
        <f t="shared" si="40"/>
        <v>30.0' LT</v>
      </c>
      <c r="H116" s="15" t="str">
        <f t="shared" si="40"/>
        <v>TO</v>
      </c>
      <c r="I116" s="15" t="str">
        <f t="shared" si="40"/>
        <v>63+25.00</v>
      </c>
      <c r="J116" s="44" t="str">
        <f t="shared" si="40"/>
        <v>30.0' LT</v>
      </c>
      <c r="K116" s="16"/>
      <c r="L116" s="17">
        <f>Q37</f>
        <v>276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2:31" ht="12.75" customHeight="1" x14ac:dyDescent="0.2">
      <c r="B117" s="31"/>
      <c r="D117" s="14" t="str">
        <f t="shared" si="39"/>
        <v>PB-2</v>
      </c>
      <c r="E117" s="14">
        <v>64</v>
      </c>
      <c r="F117" s="15" t="str">
        <f t="shared" si="40"/>
        <v>60+50.00</v>
      </c>
      <c r="G117" s="15" t="str">
        <f t="shared" si="40"/>
        <v>30.0' LT</v>
      </c>
      <c r="H117" s="15"/>
      <c r="I117" s="15"/>
      <c r="J117" s="44"/>
      <c r="K117" s="16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2:31" ht="12.75" customHeight="1" x14ac:dyDescent="0.2">
      <c r="B118" s="31"/>
      <c r="D118" s="14" t="str">
        <f t="shared" si="39"/>
        <v>C-4</v>
      </c>
      <c r="E118" s="14">
        <v>64</v>
      </c>
      <c r="F118" s="15" t="str">
        <f t="shared" si="40"/>
        <v>58+00.00</v>
      </c>
      <c r="G118" s="15" t="str">
        <f t="shared" si="40"/>
        <v>30.0' LT</v>
      </c>
      <c r="H118" s="15" t="str">
        <f t="shared" si="40"/>
        <v>TO</v>
      </c>
      <c r="I118" s="15" t="str">
        <f t="shared" si="40"/>
        <v>60+50.00</v>
      </c>
      <c r="J118" s="44" t="str">
        <f t="shared" si="40"/>
        <v>30.0' LT</v>
      </c>
      <c r="K118" s="16"/>
      <c r="L118" s="17">
        <f>Q39</f>
        <v>250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</row>
    <row r="119" spans="2:31" ht="12.75" customHeight="1" x14ac:dyDescent="0.2">
      <c r="B119" s="31"/>
      <c r="D119" s="14" t="str">
        <f t="shared" si="39"/>
        <v>PB-3</v>
      </c>
      <c r="E119" s="14">
        <v>64</v>
      </c>
      <c r="F119" s="15" t="str">
        <f t="shared" si="40"/>
        <v>58+00.00</v>
      </c>
      <c r="G119" s="15" t="str">
        <f t="shared" si="40"/>
        <v>30.0' LT</v>
      </c>
      <c r="H119" s="15"/>
      <c r="I119" s="15"/>
      <c r="J119" s="44"/>
      <c r="K119" s="16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pans="2:31" ht="12.75" customHeight="1" x14ac:dyDescent="0.2">
      <c r="B120" s="31"/>
      <c r="D120" s="14" t="str">
        <f t="shared" si="39"/>
        <v>C-5</v>
      </c>
      <c r="E120" s="14" t="s">
        <v>128</v>
      </c>
      <c r="F120" s="15" t="str">
        <f t="shared" si="40"/>
        <v>55+85.00</v>
      </c>
      <c r="G120" s="15" t="str">
        <f t="shared" si="40"/>
        <v>29.00' LT</v>
      </c>
      <c r="H120" s="15" t="str">
        <f t="shared" si="40"/>
        <v>TO</v>
      </c>
      <c r="I120" s="15" t="str">
        <f t="shared" si="40"/>
        <v>58+00.00</v>
      </c>
      <c r="J120" s="44" t="str">
        <f t="shared" si="40"/>
        <v>30.00' LT</v>
      </c>
      <c r="K120" s="16"/>
      <c r="L120" s="17">
        <f>Q41</f>
        <v>215</v>
      </c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</row>
    <row r="121" spans="2:31" ht="12.75" customHeight="1" x14ac:dyDescent="0.2">
      <c r="B121" s="31"/>
      <c r="D121" s="14"/>
      <c r="E121" s="14"/>
      <c r="F121" s="15"/>
      <c r="G121" s="15"/>
      <c r="H121" s="15"/>
      <c r="I121" s="15"/>
      <c r="J121" s="44"/>
      <c r="K121" s="16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</row>
    <row r="122" spans="2:31" ht="12.75" customHeight="1" x14ac:dyDescent="0.2">
      <c r="B122" s="31"/>
      <c r="D122" s="14" t="str">
        <f t="shared" si="39"/>
        <v>PB-4</v>
      </c>
      <c r="E122" s="14">
        <v>63</v>
      </c>
      <c r="F122" s="15" t="str">
        <f t="shared" si="40"/>
        <v>55+85.00</v>
      </c>
      <c r="G122" s="15" t="str">
        <f t="shared" si="40"/>
        <v>29.0' LT</v>
      </c>
      <c r="H122" s="15"/>
      <c r="I122" s="15"/>
      <c r="J122" s="44"/>
      <c r="K122" s="16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</row>
    <row r="123" spans="2:31" ht="12.75" customHeight="1" x14ac:dyDescent="0.2">
      <c r="B123" s="31"/>
      <c r="D123" s="14" t="str">
        <f t="shared" si="39"/>
        <v>C-6</v>
      </c>
      <c r="E123" s="14">
        <v>63</v>
      </c>
      <c r="F123" s="15" t="str">
        <f t="shared" si="40"/>
        <v>54+00.00</v>
      </c>
      <c r="G123" s="15" t="str">
        <f t="shared" si="40"/>
        <v>32.5' LT</v>
      </c>
      <c r="H123" s="15" t="str">
        <f t="shared" si="40"/>
        <v>TO</v>
      </c>
      <c r="I123" s="15" t="str">
        <f t="shared" si="40"/>
        <v>55+85.00</v>
      </c>
      <c r="J123" s="44" t="str">
        <f t="shared" si="40"/>
        <v>29.0' LT</v>
      </c>
      <c r="K123" s="16"/>
      <c r="L123" s="17">
        <f>Q44</f>
        <v>184</v>
      </c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</row>
    <row r="124" spans="2:31" ht="12.75" customHeight="1" x14ac:dyDescent="0.2">
      <c r="B124" s="31"/>
      <c r="D124" s="14" t="str">
        <f t="shared" si="39"/>
        <v>L-1</v>
      </c>
      <c r="E124" s="14">
        <v>63</v>
      </c>
      <c r="F124" s="15" t="str">
        <f t="shared" si="40"/>
        <v>54+00.00</v>
      </c>
      <c r="G124" s="15" t="str">
        <f t="shared" si="40"/>
        <v>32.5' LT</v>
      </c>
      <c r="H124" s="15"/>
      <c r="I124" s="15"/>
      <c r="J124" s="44"/>
      <c r="K124" s="16"/>
      <c r="L124" s="17"/>
      <c r="M124" s="17"/>
      <c r="N124" s="17"/>
      <c r="O124" s="17"/>
      <c r="P124" s="17"/>
      <c r="Q124" s="17"/>
      <c r="R124" s="17"/>
      <c r="S124" s="17">
        <v>1</v>
      </c>
      <c r="T124" s="42">
        <f>(32.5+8)*3</f>
        <v>121.5</v>
      </c>
      <c r="U124" s="17">
        <v>1</v>
      </c>
      <c r="V124" s="17"/>
      <c r="W124" s="17"/>
      <c r="X124" s="17">
        <v>1</v>
      </c>
      <c r="Y124" s="17">
        <f>(23+8)*3</f>
        <v>93</v>
      </c>
      <c r="Z124" s="17">
        <v>1</v>
      </c>
      <c r="AA124" s="17"/>
      <c r="AB124" s="17"/>
      <c r="AC124" s="17"/>
      <c r="AD124" s="17"/>
      <c r="AE124" s="17"/>
    </row>
    <row r="125" spans="2:31" ht="12.75" customHeight="1" x14ac:dyDescent="0.2">
      <c r="B125" s="31"/>
      <c r="D125" s="14" t="str">
        <f t="shared" si="39"/>
        <v>C-9</v>
      </c>
      <c r="E125" s="14">
        <v>63</v>
      </c>
      <c r="F125" s="15" t="str">
        <f t="shared" si="40"/>
        <v>51+20.00</v>
      </c>
      <c r="G125" s="15" t="str">
        <f t="shared" si="40"/>
        <v>32.5' LT</v>
      </c>
      <c r="H125" s="15" t="str">
        <f t="shared" si="40"/>
        <v>TO</v>
      </c>
      <c r="I125" s="15" t="str">
        <f t="shared" si="40"/>
        <v>54+00.00</v>
      </c>
      <c r="J125" s="44" t="str">
        <f t="shared" si="40"/>
        <v>32.5' LT</v>
      </c>
      <c r="K125" s="16"/>
      <c r="L125" s="42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</row>
    <row r="126" spans="2:31" ht="12.75" customHeight="1" x14ac:dyDescent="0.2">
      <c r="B126" s="31"/>
      <c r="D126" s="14" t="str">
        <f t="shared" si="39"/>
        <v>L-3</v>
      </c>
      <c r="E126" s="14">
        <v>63</v>
      </c>
      <c r="F126" s="15" t="str">
        <f t="shared" si="40"/>
        <v>51+20.00</v>
      </c>
      <c r="G126" s="15" t="str">
        <f t="shared" si="40"/>
        <v>32.5' LT</v>
      </c>
      <c r="H126" s="15"/>
      <c r="I126" s="15"/>
      <c r="J126" s="44"/>
      <c r="K126" s="16"/>
      <c r="L126" s="17"/>
      <c r="M126" s="17"/>
      <c r="N126" s="17"/>
      <c r="O126" s="17"/>
      <c r="P126" s="17"/>
      <c r="Q126" s="17"/>
      <c r="R126" s="17"/>
      <c r="S126" s="17">
        <v>1</v>
      </c>
      <c r="T126" s="42">
        <f>(32.5+8)*3</f>
        <v>121.5</v>
      </c>
      <c r="U126" s="17">
        <v>1</v>
      </c>
      <c r="V126" s="17"/>
      <c r="W126" s="17"/>
      <c r="X126" s="17">
        <v>1</v>
      </c>
      <c r="Y126" s="17">
        <f>(23+8)*3</f>
        <v>93</v>
      </c>
      <c r="Z126" s="17">
        <v>1</v>
      </c>
      <c r="AA126" s="17"/>
      <c r="AB126" s="17"/>
      <c r="AC126" s="17"/>
      <c r="AD126" s="17"/>
      <c r="AE126" s="17"/>
    </row>
    <row r="127" spans="2:31" ht="12.75" customHeight="1" x14ac:dyDescent="0.2">
      <c r="B127" s="31"/>
      <c r="D127" s="14"/>
      <c r="E127" s="14"/>
      <c r="F127" s="15"/>
      <c r="G127" s="15"/>
      <c r="H127" s="15"/>
      <c r="I127" s="15"/>
      <c r="J127" s="44"/>
      <c r="K127" s="16"/>
      <c r="L127" s="17"/>
      <c r="M127" s="17"/>
      <c r="N127" s="17"/>
      <c r="O127" s="17"/>
      <c r="P127" s="17"/>
      <c r="Q127" s="17"/>
      <c r="R127" s="17"/>
      <c r="S127" s="17"/>
      <c r="T127" s="42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</row>
    <row r="128" spans="2:31" ht="12.75" customHeight="1" x14ac:dyDescent="0.2">
      <c r="B128" s="31"/>
      <c r="D128" s="14" t="str">
        <f t="shared" si="39"/>
        <v>C-11</v>
      </c>
      <c r="E128" s="14">
        <v>63</v>
      </c>
      <c r="F128" s="15" t="str">
        <f t="shared" si="40"/>
        <v>48+20.00</v>
      </c>
      <c r="G128" s="15" t="str">
        <f t="shared" si="40"/>
        <v>32.5' LT</v>
      </c>
      <c r="H128" s="15" t="str">
        <f t="shared" si="40"/>
        <v>TO</v>
      </c>
      <c r="I128" s="15" t="str">
        <f t="shared" si="40"/>
        <v>51+20.00</v>
      </c>
      <c r="J128" s="44" t="str">
        <f t="shared" si="40"/>
        <v>32.5' LT</v>
      </c>
      <c r="K128" s="16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</row>
    <row r="129" spans="2:31" ht="12.75" customHeight="1" x14ac:dyDescent="0.2">
      <c r="B129" s="31"/>
      <c r="D129" s="14" t="str">
        <f t="shared" si="39"/>
        <v>L-5</v>
      </c>
      <c r="E129" s="14">
        <v>63</v>
      </c>
      <c r="F129" s="15" t="str">
        <f t="shared" si="40"/>
        <v>48+20.00</v>
      </c>
      <c r="G129" s="15" t="str">
        <f t="shared" si="40"/>
        <v>32.5' LT</v>
      </c>
      <c r="H129" s="15"/>
      <c r="I129" s="15"/>
      <c r="J129" s="44"/>
      <c r="K129" s="16"/>
      <c r="L129" s="17"/>
      <c r="M129" s="17"/>
      <c r="N129" s="17"/>
      <c r="O129" s="17"/>
      <c r="P129" s="17"/>
      <c r="Q129" s="17"/>
      <c r="R129" s="17"/>
      <c r="S129" s="17">
        <v>1</v>
      </c>
      <c r="T129" s="42">
        <f>(32.5+8)*3</f>
        <v>121.5</v>
      </c>
      <c r="U129" s="17">
        <v>1</v>
      </c>
      <c r="V129" s="17"/>
      <c r="W129" s="17"/>
      <c r="X129" s="17">
        <v>1</v>
      </c>
      <c r="Y129" s="17">
        <f>(23+8)*3</f>
        <v>93</v>
      </c>
      <c r="Z129" s="17">
        <v>1</v>
      </c>
      <c r="AA129" s="17"/>
      <c r="AB129" s="17"/>
      <c r="AC129" s="17"/>
      <c r="AD129" s="17"/>
      <c r="AE129" s="17"/>
    </row>
    <row r="130" spans="2:31" ht="12.75" customHeight="1" x14ac:dyDescent="0.2">
      <c r="B130" s="31"/>
      <c r="D130" s="14" t="str">
        <f t="shared" si="39"/>
        <v>C-7</v>
      </c>
      <c r="E130" s="14">
        <v>63</v>
      </c>
      <c r="F130" s="15" t="str">
        <f t="shared" si="40"/>
        <v>55+85+00</v>
      </c>
      <c r="G130" s="15" t="str">
        <f t="shared" si="40"/>
        <v>29.0' LT</v>
      </c>
      <c r="H130" s="15" t="str">
        <f t="shared" si="40"/>
        <v>TO</v>
      </c>
      <c r="I130" s="15" t="str">
        <f t="shared" si="40"/>
        <v>55+85.00</v>
      </c>
      <c r="J130" s="44" t="str">
        <f t="shared" si="40"/>
        <v>29.0' RT</v>
      </c>
      <c r="K130" s="16"/>
      <c r="L130" s="17"/>
      <c r="M130" s="17"/>
      <c r="N130" s="17"/>
      <c r="O130" s="17"/>
      <c r="P130" s="17"/>
      <c r="Q130" s="17"/>
      <c r="R130" s="17"/>
      <c r="S130" s="17"/>
      <c r="T130" s="42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</row>
    <row r="131" spans="2:31" ht="12.75" customHeight="1" x14ac:dyDescent="0.2">
      <c r="B131" s="31"/>
      <c r="D131" s="14" t="str">
        <f t="shared" si="39"/>
        <v>PB-5</v>
      </c>
      <c r="E131" s="14">
        <v>63</v>
      </c>
      <c r="F131" s="15" t="str">
        <f t="shared" si="40"/>
        <v>55+85+00</v>
      </c>
      <c r="G131" s="15" t="str">
        <f t="shared" si="40"/>
        <v>29.0' RT</v>
      </c>
      <c r="H131" s="15"/>
      <c r="I131" s="15"/>
      <c r="J131" s="44"/>
      <c r="K131" s="1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</row>
    <row r="132" spans="2:31" ht="12.75" customHeight="1" x14ac:dyDescent="0.2">
      <c r="B132" s="31"/>
      <c r="D132" s="14" t="str">
        <f t="shared" si="39"/>
        <v>C-8</v>
      </c>
      <c r="E132" s="14">
        <v>63</v>
      </c>
      <c r="F132" s="15" t="str">
        <f t="shared" si="40"/>
        <v>52+58.00</v>
      </c>
      <c r="G132" s="15" t="str">
        <f t="shared" si="40"/>
        <v>32.5' RT</v>
      </c>
      <c r="H132" s="15" t="str">
        <f t="shared" si="40"/>
        <v>TO</v>
      </c>
      <c r="I132" s="15" t="str">
        <f t="shared" si="40"/>
        <v>55+85.00</v>
      </c>
      <c r="J132" s="44" t="str">
        <f t="shared" si="40"/>
        <v>29.0' RT</v>
      </c>
      <c r="K132" s="16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</row>
    <row r="133" spans="2:31" ht="12.75" customHeight="1" x14ac:dyDescent="0.2">
      <c r="B133" s="31"/>
      <c r="D133" s="14"/>
      <c r="E133" s="14"/>
      <c r="F133" s="15"/>
      <c r="G133" s="15"/>
      <c r="H133" s="15"/>
      <c r="I133" s="15"/>
      <c r="J133" s="44"/>
      <c r="K133" s="16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</row>
    <row r="134" spans="2:31" ht="12.75" customHeight="1" x14ac:dyDescent="0.2">
      <c r="B134" s="31"/>
      <c r="D134" s="14" t="str">
        <f t="shared" si="39"/>
        <v>L-2</v>
      </c>
      <c r="E134" s="14">
        <v>63</v>
      </c>
      <c r="F134" s="15" t="str">
        <f t="shared" si="40"/>
        <v>52+58.00</v>
      </c>
      <c r="G134" s="15" t="str">
        <f t="shared" si="40"/>
        <v>32.5' RT</v>
      </c>
      <c r="H134" s="15"/>
      <c r="I134" s="15"/>
      <c r="J134" s="44"/>
      <c r="K134" s="16"/>
      <c r="L134" s="17"/>
      <c r="M134" s="17"/>
      <c r="N134" s="17"/>
      <c r="O134" s="17"/>
      <c r="P134" s="17"/>
      <c r="Q134" s="17"/>
      <c r="R134" s="17"/>
      <c r="S134" s="17">
        <v>1</v>
      </c>
      <c r="T134" s="42">
        <f>(32.5+8)*3</f>
        <v>121.5</v>
      </c>
      <c r="U134" s="17">
        <v>1</v>
      </c>
      <c r="V134" s="17"/>
      <c r="W134" s="17"/>
      <c r="X134" s="17">
        <v>1</v>
      </c>
      <c r="Y134" s="17">
        <f>(23+8)*3</f>
        <v>93</v>
      </c>
      <c r="Z134" s="17">
        <v>1</v>
      </c>
      <c r="AA134" s="17"/>
      <c r="AB134" s="17"/>
      <c r="AC134" s="17"/>
      <c r="AD134" s="17"/>
      <c r="AE134" s="17"/>
    </row>
    <row r="135" spans="2:31" ht="12.75" customHeight="1" x14ac:dyDescent="0.2">
      <c r="B135" s="31"/>
      <c r="D135" s="14" t="str">
        <f t="shared" si="39"/>
        <v>C-10</v>
      </c>
      <c r="E135" s="14">
        <v>63</v>
      </c>
      <c r="F135" s="15" t="str">
        <f t="shared" si="40"/>
        <v>49+70.00</v>
      </c>
      <c r="G135" s="15" t="str">
        <f t="shared" si="40"/>
        <v>32.5' RT</v>
      </c>
      <c r="H135" s="15" t="str">
        <f t="shared" si="40"/>
        <v>TO</v>
      </c>
      <c r="I135" s="15" t="str">
        <f t="shared" si="40"/>
        <v>52+58.00</v>
      </c>
      <c r="J135" s="44" t="str">
        <f t="shared" si="40"/>
        <v>32.5' RT</v>
      </c>
      <c r="K135" s="16"/>
      <c r="L135" s="17"/>
      <c r="M135" s="17"/>
      <c r="N135" s="17"/>
      <c r="O135" s="17"/>
      <c r="P135" s="17"/>
      <c r="Q135" s="17"/>
      <c r="R135" s="17"/>
      <c r="S135" s="17"/>
      <c r="T135" s="42"/>
      <c r="U135" s="17"/>
      <c r="V135" s="17"/>
      <c r="W135" s="17"/>
      <c r="X135" s="17"/>
      <c r="Y135" s="42"/>
      <c r="Z135" s="17"/>
      <c r="AA135" s="17"/>
      <c r="AB135" s="17"/>
      <c r="AC135" s="17"/>
      <c r="AD135" s="17"/>
      <c r="AE135" s="17"/>
    </row>
    <row r="136" spans="2:31" ht="12.75" customHeight="1" x14ac:dyDescent="0.2">
      <c r="B136" s="31"/>
      <c r="D136" s="14" t="str">
        <f t="shared" si="39"/>
        <v>L-4</v>
      </c>
      <c r="E136" s="14">
        <v>63</v>
      </c>
      <c r="F136" s="15" t="str">
        <f t="shared" si="40"/>
        <v>49+70.00</v>
      </c>
      <c r="G136" s="15" t="str">
        <f t="shared" si="40"/>
        <v>32.5' RT</v>
      </c>
      <c r="H136" s="15"/>
      <c r="I136" s="15"/>
      <c r="J136" s="44"/>
      <c r="K136" s="16"/>
      <c r="L136" s="17"/>
      <c r="M136" s="17"/>
      <c r="N136" s="17"/>
      <c r="O136" s="17"/>
      <c r="P136" s="17"/>
      <c r="Q136" s="17"/>
      <c r="R136" s="17"/>
      <c r="S136" s="17">
        <v>1</v>
      </c>
      <c r="T136" s="42">
        <f>(32.5+8)*3</f>
        <v>121.5</v>
      </c>
      <c r="U136" s="17">
        <v>1</v>
      </c>
      <c r="V136" s="17"/>
      <c r="W136" s="17"/>
      <c r="X136" s="17">
        <v>1</v>
      </c>
      <c r="Y136" s="17">
        <f>(23+8)*3</f>
        <v>93</v>
      </c>
      <c r="Z136" s="17">
        <v>1</v>
      </c>
      <c r="AA136" s="17"/>
      <c r="AB136" s="17"/>
      <c r="AC136" s="17"/>
      <c r="AD136" s="17"/>
      <c r="AE136" s="17"/>
    </row>
    <row r="137" spans="2:31" ht="12.75" customHeight="1" x14ac:dyDescent="0.2">
      <c r="B137" s="31"/>
      <c r="D137" s="14" t="str">
        <f t="shared" si="39"/>
        <v>L-6</v>
      </c>
      <c r="E137" s="14">
        <v>63</v>
      </c>
      <c r="F137" s="15" t="str">
        <f t="shared" si="40"/>
        <v>46+80.00</v>
      </c>
      <c r="G137" s="15" t="str">
        <f t="shared" si="40"/>
        <v>37.2' RT</v>
      </c>
      <c r="H137" s="15"/>
      <c r="I137" s="15"/>
      <c r="J137" s="44"/>
      <c r="K137" s="16">
        <v>1</v>
      </c>
      <c r="L137" s="17"/>
      <c r="M137" s="17"/>
      <c r="N137" s="17">
        <v>1</v>
      </c>
      <c r="O137" s="17">
        <v>1</v>
      </c>
      <c r="P137" s="17">
        <v>1</v>
      </c>
      <c r="Q137" s="17"/>
      <c r="R137" s="17"/>
      <c r="S137" s="17"/>
      <c r="T137" s="42">
        <f>(32.5+8)*3</f>
        <v>121.5</v>
      </c>
      <c r="U137" s="17">
        <v>1</v>
      </c>
      <c r="V137" s="17"/>
      <c r="W137" s="17"/>
      <c r="X137" s="17"/>
      <c r="Y137" s="17">
        <f>(23+8)*3</f>
        <v>93</v>
      </c>
      <c r="Z137" s="17">
        <v>1</v>
      </c>
      <c r="AA137" s="17"/>
      <c r="AB137" s="17"/>
      <c r="AC137" s="17"/>
      <c r="AD137" s="17"/>
      <c r="AE137" s="17"/>
    </row>
    <row r="138" spans="2:31" ht="12.75" customHeight="1" x14ac:dyDescent="0.2">
      <c r="B138" s="31"/>
      <c r="D138" s="14" t="str">
        <f t="shared" si="39"/>
        <v>C-12</v>
      </c>
      <c r="E138" s="14">
        <v>63</v>
      </c>
      <c r="F138" s="15" t="str">
        <f t="shared" si="40"/>
        <v>46+09.02</v>
      </c>
      <c r="G138" s="15" t="str">
        <f t="shared" si="40"/>
        <v>29.4' RT</v>
      </c>
      <c r="H138" s="15" t="str">
        <f t="shared" si="40"/>
        <v>TO</v>
      </c>
      <c r="I138" s="15" t="str">
        <f t="shared" si="40"/>
        <v>46+80.00</v>
      </c>
      <c r="J138" s="44" t="str">
        <f t="shared" si="40"/>
        <v>37.2' RT</v>
      </c>
      <c r="K138" s="16"/>
      <c r="L138" s="17">
        <f>Q59</f>
        <v>76</v>
      </c>
      <c r="M138" s="17"/>
      <c r="N138" s="17"/>
      <c r="O138" s="17"/>
      <c r="P138" s="17"/>
      <c r="Q138" s="17"/>
      <c r="R138" s="17"/>
      <c r="S138" s="17"/>
      <c r="T138" s="42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</row>
    <row r="139" spans="2:31" ht="12.75" customHeight="1" x14ac:dyDescent="0.2">
      <c r="B139" s="31"/>
      <c r="D139" s="14"/>
      <c r="E139" s="14"/>
      <c r="F139" s="15"/>
      <c r="G139" s="15"/>
      <c r="H139" s="15"/>
      <c r="I139" s="15"/>
      <c r="J139" s="44"/>
      <c r="K139" s="16"/>
      <c r="L139" s="17"/>
      <c r="M139" s="17"/>
      <c r="N139" s="17"/>
      <c r="O139" s="17"/>
      <c r="P139" s="17"/>
      <c r="Q139" s="17"/>
      <c r="R139" s="17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pans="2:31" ht="12.75" customHeight="1" x14ac:dyDescent="0.2">
      <c r="B140" s="31"/>
      <c r="D140" s="14" t="str">
        <f t="shared" si="39"/>
        <v>PB-6</v>
      </c>
      <c r="E140" s="14">
        <v>63</v>
      </c>
      <c r="F140" s="15" t="str">
        <f t="shared" si="40"/>
        <v>46+09.00</v>
      </c>
      <c r="G140" s="15" t="str">
        <f t="shared" si="40"/>
        <v>27.0' RT</v>
      </c>
      <c r="H140" s="15"/>
      <c r="I140" s="15"/>
      <c r="J140" s="44"/>
      <c r="K140" s="16"/>
      <c r="L140" s="17"/>
      <c r="M140" s="17"/>
      <c r="N140" s="17"/>
      <c r="O140" s="17"/>
      <c r="P140" s="17"/>
      <c r="Q140" s="17"/>
      <c r="R140" s="17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pans="2:31" ht="12.75" customHeight="1" x14ac:dyDescent="0.2">
      <c r="B141" s="31"/>
      <c r="D141" s="14" t="str">
        <f t="shared" si="39"/>
        <v>PB-7</v>
      </c>
      <c r="E141" s="14">
        <v>63</v>
      </c>
      <c r="F141" s="15" t="str">
        <f t="shared" ref="F141:G141" si="41">F62</f>
        <v>46+20.00</v>
      </c>
      <c r="G141" s="15" t="str">
        <f t="shared" si="41"/>
        <v>29.0' RT</v>
      </c>
      <c r="H141" s="15"/>
      <c r="I141" s="15"/>
      <c r="J141" s="44"/>
      <c r="K141" s="16"/>
      <c r="L141" s="17"/>
      <c r="M141" s="17"/>
      <c r="N141" s="17"/>
      <c r="O141" s="17"/>
      <c r="P141" s="17"/>
      <c r="Q141" s="17"/>
      <c r="R141" s="17">
        <v>1</v>
      </c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</row>
    <row r="142" spans="2:31" ht="12.75" customHeight="1" x14ac:dyDescent="0.2">
      <c r="B142" s="31"/>
      <c r="D142" s="14" t="str">
        <f t="shared" si="39"/>
        <v>C-13</v>
      </c>
      <c r="E142" s="14">
        <v>63</v>
      </c>
      <c r="F142" s="15" t="str">
        <f t="shared" ref="F142:J142" si="42">F63</f>
        <v>46+20.00</v>
      </c>
      <c r="G142" s="15" t="str">
        <f t="shared" si="42"/>
        <v>29.0' RT</v>
      </c>
      <c r="H142" s="15" t="str">
        <f t="shared" si="42"/>
        <v>TO</v>
      </c>
      <c r="I142" s="15" t="str">
        <f t="shared" si="42"/>
        <v>51+00.00</v>
      </c>
      <c r="J142" s="44" t="str">
        <f t="shared" si="42"/>
        <v>32.5' RT</v>
      </c>
      <c r="K142" s="17"/>
      <c r="L142" s="17">
        <f>S63</f>
        <v>130</v>
      </c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</row>
    <row r="143" spans="2:31" ht="12.75" customHeight="1" x14ac:dyDescent="0.2">
      <c r="B143" s="31"/>
      <c r="D143" s="14" t="str">
        <f t="shared" si="39"/>
        <v>J-1</v>
      </c>
      <c r="E143" s="14">
        <v>63</v>
      </c>
      <c r="F143" s="15" t="str">
        <f t="shared" ref="F143:G143" si="43">F64</f>
        <v>51+00.00</v>
      </c>
      <c r="G143" s="15" t="str">
        <f t="shared" si="43"/>
        <v>32.5' RT</v>
      </c>
      <c r="H143" s="15"/>
      <c r="I143" s="15"/>
      <c r="J143" s="44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</row>
    <row r="144" spans="2:31" ht="12.75" customHeight="1" x14ac:dyDescent="0.2">
      <c r="B144" s="31"/>
      <c r="D144" s="14" t="str">
        <f t="shared" si="39"/>
        <v>C-14</v>
      </c>
      <c r="E144" s="14">
        <v>63</v>
      </c>
      <c r="F144" s="15" t="str">
        <f t="shared" ref="F144:J144" si="44">F65</f>
        <v>51+00.00</v>
      </c>
      <c r="G144" s="15" t="str">
        <f t="shared" si="44"/>
        <v>32.5' RT</v>
      </c>
      <c r="H144" s="15" t="str">
        <f t="shared" si="44"/>
        <v>TO</v>
      </c>
      <c r="I144" s="15" t="str">
        <f t="shared" si="44"/>
        <v>55+95.00</v>
      </c>
      <c r="J144" s="44" t="str">
        <f t="shared" si="44"/>
        <v>29.0' RT</v>
      </c>
      <c r="K144" s="17"/>
      <c r="L144" s="17">
        <f>S65</f>
        <v>157</v>
      </c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</row>
    <row r="145" spans="2:31" ht="12.75" customHeight="1" x14ac:dyDescent="0.2">
      <c r="B145" s="31"/>
      <c r="D145" s="14"/>
      <c r="E145" s="14"/>
      <c r="F145" s="15"/>
      <c r="G145" s="15"/>
      <c r="H145" s="15"/>
      <c r="I145" s="15"/>
      <c r="J145" s="44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</row>
    <row r="146" spans="2:31" ht="12.75" customHeight="1" x14ac:dyDescent="0.2">
      <c r="B146" s="31"/>
      <c r="D146" s="14" t="str">
        <f t="shared" si="39"/>
        <v>PB-8</v>
      </c>
      <c r="E146" s="14">
        <v>63</v>
      </c>
      <c r="F146" s="15" t="str">
        <f t="shared" ref="F146:G146" si="45">F67</f>
        <v>55+95.00</v>
      </c>
      <c r="G146" s="15" t="str">
        <f t="shared" si="45"/>
        <v>29.0' RT</v>
      </c>
      <c r="H146" s="15"/>
      <c r="I146" s="15"/>
      <c r="J146" s="44"/>
      <c r="K146" s="17"/>
      <c r="L146" s="17"/>
      <c r="M146" s="17"/>
      <c r="N146" s="17"/>
      <c r="O146" s="17"/>
      <c r="P146" s="17"/>
      <c r="Q146" s="17"/>
      <c r="R146" s="17">
        <v>1</v>
      </c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</row>
    <row r="147" spans="2:31" ht="12.75" customHeight="1" x14ac:dyDescent="0.2">
      <c r="B147" s="31"/>
      <c r="D147" s="14"/>
      <c r="E147" s="14"/>
      <c r="F147" s="15"/>
      <c r="G147" s="16"/>
      <c r="H147" s="17"/>
      <c r="I147" s="15"/>
      <c r="J147" s="18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</row>
    <row r="148" spans="2:31" ht="12.75" customHeight="1" x14ac:dyDescent="0.2">
      <c r="B148" s="31"/>
      <c r="D148" s="14"/>
      <c r="E148" s="14"/>
      <c r="F148" s="15"/>
      <c r="G148" s="16"/>
      <c r="H148" s="17"/>
      <c r="I148" s="15"/>
      <c r="J148" s="18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</row>
    <row r="149" spans="2:31" ht="12.75" customHeight="1" x14ac:dyDescent="0.2">
      <c r="B149" s="31"/>
      <c r="D149" s="14"/>
      <c r="E149" s="14"/>
      <c r="F149" s="15"/>
      <c r="G149" s="16"/>
      <c r="H149" s="17"/>
      <c r="I149" s="15"/>
      <c r="J149" s="18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</row>
    <row r="150" spans="2:31" ht="12.75" customHeight="1" x14ac:dyDescent="0.2">
      <c r="B150" s="31"/>
      <c r="D150" s="14"/>
      <c r="E150" s="37"/>
      <c r="F150" s="15"/>
      <c r="G150" s="16"/>
      <c r="H150" s="17"/>
      <c r="I150" s="15"/>
      <c r="J150" s="18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</row>
    <row r="151" spans="2:31" ht="12.75" customHeight="1" x14ac:dyDescent="0.2">
      <c r="B151" s="31"/>
      <c r="D151" s="14"/>
      <c r="E151" s="14"/>
      <c r="F151" s="15"/>
      <c r="G151" s="16"/>
      <c r="H151" s="17"/>
      <c r="I151" s="15"/>
      <c r="J151" s="18"/>
      <c r="K151" s="16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</row>
    <row r="152" spans="2:31" ht="12.75" customHeight="1" x14ac:dyDescent="0.2">
      <c r="B152" s="31"/>
      <c r="D152" s="14"/>
      <c r="E152" s="14"/>
      <c r="F152" s="15"/>
      <c r="G152" s="16"/>
      <c r="H152" s="17"/>
      <c r="I152" s="15"/>
      <c r="J152" s="18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</row>
    <row r="153" spans="2:31" ht="12.75" customHeight="1" x14ac:dyDescent="0.2">
      <c r="B153" s="31"/>
      <c r="D153" s="14"/>
      <c r="E153" s="14"/>
      <c r="F153" s="15"/>
      <c r="G153" s="16"/>
      <c r="H153" s="17"/>
      <c r="I153" s="15"/>
      <c r="J153" s="18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</row>
    <row r="154" spans="2:31" ht="12.75" customHeight="1" x14ac:dyDescent="0.2">
      <c r="B154" s="31"/>
      <c r="D154" s="14"/>
      <c r="E154" s="14"/>
      <c r="F154" s="15"/>
      <c r="G154" s="16"/>
      <c r="H154" s="17"/>
      <c r="I154" s="15"/>
      <c r="J154" s="18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</row>
    <row r="155" spans="2:31" ht="12.75" customHeight="1" x14ac:dyDescent="0.2">
      <c r="B155" s="31"/>
      <c r="D155" s="14"/>
      <c r="E155" s="37"/>
      <c r="F155" s="15"/>
      <c r="G155" s="16"/>
      <c r="H155" s="17"/>
      <c r="I155" s="15"/>
      <c r="J155" s="18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</row>
    <row r="156" spans="2:31" ht="12.75" customHeight="1" x14ac:dyDescent="0.2">
      <c r="B156" s="31"/>
      <c r="D156" s="14"/>
      <c r="E156" s="14"/>
      <c r="F156" s="15"/>
      <c r="G156" s="16"/>
      <c r="H156" s="17"/>
      <c r="I156" s="15"/>
      <c r="J156" s="18"/>
      <c r="K156" s="16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</row>
    <row r="157" spans="2:31" ht="12.75" customHeight="1" x14ac:dyDescent="0.2">
      <c r="B157" s="31"/>
      <c r="D157" s="14"/>
      <c r="E157" s="14"/>
      <c r="F157" s="15"/>
      <c r="G157" s="16"/>
      <c r="H157" s="17"/>
      <c r="I157" s="15"/>
      <c r="J157" s="18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</row>
    <row r="158" spans="2:31" ht="12.75" customHeight="1" x14ac:dyDescent="0.2">
      <c r="B158" s="31"/>
      <c r="D158" s="14"/>
      <c r="E158" s="14"/>
      <c r="F158" s="15"/>
      <c r="G158" s="16"/>
      <c r="H158" s="17"/>
      <c r="I158" s="15"/>
      <c r="J158" s="18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</row>
    <row r="159" spans="2:31" ht="12.75" customHeight="1" x14ac:dyDescent="0.2">
      <c r="B159" s="31"/>
      <c r="D159" s="14"/>
      <c r="E159" s="14"/>
      <c r="F159" s="15"/>
      <c r="G159" s="16"/>
      <c r="H159" s="17"/>
      <c r="I159" s="15"/>
      <c r="J159" s="18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</row>
    <row r="160" spans="2:31" ht="12.75" customHeight="1" x14ac:dyDescent="0.2">
      <c r="B160" s="31"/>
      <c r="D160" s="14"/>
      <c r="E160" s="14"/>
      <c r="F160" s="15"/>
      <c r="G160" s="16"/>
      <c r="H160" s="17"/>
      <c r="I160" s="15"/>
      <c r="J160" s="18"/>
      <c r="K160" s="17"/>
      <c r="L160" s="17"/>
      <c r="M160" s="17"/>
      <c r="N160" s="45" t="s">
        <v>114</v>
      </c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</row>
    <row r="161" spans="2:31" ht="12.75" customHeight="1" x14ac:dyDescent="0.2">
      <c r="B161" s="31"/>
      <c r="D161" s="14"/>
      <c r="E161" s="14"/>
      <c r="F161" s="15"/>
      <c r="G161" s="16"/>
      <c r="H161" s="17"/>
      <c r="I161" s="15"/>
      <c r="J161" s="18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</row>
    <row r="162" spans="2:31" ht="12.75" customHeight="1" x14ac:dyDescent="0.2">
      <c r="B162" s="31"/>
      <c r="D162" s="14"/>
      <c r="E162" s="14"/>
      <c r="F162" s="15"/>
      <c r="G162" s="16"/>
      <c r="H162" s="17"/>
      <c r="I162" s="15"/>
      <c r="J162" s="18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</row>
    <row r="163" spans="2:31" ht="12.75" customHeight="1" thickBot="1" x14ac:dyDescent="0.25">
      <c r="B163" s="32"/>
      <c r="D163" s="14"/>
      <c r="E163" s="14"/>
      <c r="F163" s="15"/>
      <c r="G163" s="16"/>
      <c r="H163" s="17"/>
      <c r="I163" s="15"/>
      <c r="J163" s="18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</row>
    <row r="164" spans="2:31" ht="12.75" customHeight="1" x14ac:dyDescent="0.2">
      <c r="B164" s="5" t="s">
        <v>12</v>
      </c>
      <c r="D164" s="80" t="s">
        <v>3</v>
      </c>
      <c r="E164" s="81"/>
      <c r="F164" s="81"/>
      <c r="G164" s="81"/>
      <c r="H164" s="81"/>
      <c r="I164" s="81"/>
      <c r="J164" s="82"/>
      <c r="K164" s="19">
        <f t="shared" ref="K164:L164" si="46">IF(K88="","",IF(K103="",IF(SUM(COUNTIF(K104:K163,"LS")+COUNTIF(K104:K163,"LUMP"))&gt;0,"LS",""),IF(SUM(K104:K163)&gt;0,ROUNDUP(SUM(K104:K163),0),"")))</f>
        <v>1</v>
      </c>
      <c r="L164" s="19">
        <f t="shared" si="46"/>
        <v>1326</v>
      </c>
      <c r="M164" s="19">
        <f>IF(M88="","",IF(M103="",IF(SUM(COUNTIF(M104:M163,"LS")+COUNTIF(M104:M163,"LUMP"))&gt;0,"LS",""),IF(SUM(M104:M163)&gt;0,ROUNDUP(SUM(M104:M163),0),"")))</f>
        <v>5</v>
      </c>
      <c r="N164" s="19">
        <f t="shared" ref="N164" si="47">IF(N88="","",IF(N103="",IF(SUM(COUNTIF(N104:N163,"LS")+COUNTIF(N104:N163,"LUMP"))&gt;0,"LS",""),IF(SUM(N104:N163)&gt;0,ROUNDUP(SUM(N104:N163),0),"")))</f>
        <v>1</v>
      </c>
      <c r="O164" s="19">
        <f>IF(O88="","",IF(O103="",IF(SUM(COUNTIF(O104:O163,"LS")+COUNTIF(O104:O163,"LUMP"))&gt;0,"LS",""),IF(SUM(O104:O163)&gt;0,ROUNDUP(SUM(O104:O163),0),"")))</f>
        <v>7</v>
      </c>
      <c r="P164" s="19">
        <f>IF(P88="","",IF(P103="",IF(SUM(COUNTIF(P104:P163,"LS")+COUNTIF(P104:P163,"LUMP"))&gt;0,"LS",""),IF(SUM(P104:P163)&gt;0,ROUNDUP(SUM(P104:P163),0),"")))</f>
        <v>2</v>
      </c>
      <c r="Q164" s="19">
        <f>SUM(Q104:Q163)</f>
        <v>1</v>
      </c>
      <c r="R164" s="19">
        <f>SUM(R104:R163)</f>
        <v>2</v>
      </c>
      <c r="S164" s="19">
        <f t="shared" ref="S164:AE164" si="48">IF(S88="","",IF(S103="",IF(SUM(COUNTIF(S104:S163,"LS")+COUNTIF(S104:S163,"LUMP"))&gt;0,"LS",""),IF(SUM(S104:S163)&gt;0,ROUNDUP(SUM(S104:S163),0),"")))</f>
        <v>5</v>
      </c>
      <c r="T164" s="19">
        <f t="shared" si="48"/>
        <v>729</v>
      </c>
      <c r="U164" s="19">
        <f t="shared" si="48"/>
        <v>6</v>
      </c>
      <c r="V164" s="19" t="str">
        <f t="shared" si="48"/>
        <v/>
      </c>
      <c r="W164" s="19" t="str">
        <f t="shared" si="48"/>
        <v/>
      </c>
      <c r="X164" s="19">
        <f t="shared" si="48"/>
        <v>5</v>
      </c>
      <c r="Y164" s="19">
        <f t="shared" si="48"/>
        <v>558</v>
      </c>
      <c r="Z164" s="19">
        <f t="shared" ref="Z164:AD164" si="49">IF(Z88="","",IF(Z103="",IF(SUM(COUNTIF(Z104:Z163,"LS")+COUNTIF(Z104:Z163,"LUMP"))&gt;0,"LS",""),IF(SUM(Z104:Z163)&gt;0,ROUNDUP(SUM(Z104:Z163),0),"")))</f>
        <v>6</v>
      </c>
      <c r="AA164" s="19" t="str">
        <f t="shared" ref="AA164:AC164" si="50">IF(AA88="","",IF(AA103="",IF(SUM(COUNTIF(AA104:AA163,"LS")+COUNTIF(AA104:AA163,"LUMP"))&gt;0,"LS",""),IF(SUM(AA104:AA163)&gt;0,ROUNDUP(SUM(AA104:AA163),0),"")))</f>
        <v/>
      </c>
      <c r="AB164" s="19" t="str">
        <f t="shared" ref="AB164" si="51">IF(AB88="","",IF(AB103="",IF(SUM(COUNTIF(AB104:AB163,"LS")+COUNTIF(AB104:AB163,"LUMP"))&gt;0,"LS",""),IF(SUM(AB104:AB163)&gt;0,ROUNDUP(SUM(AB104:AB163),0),"")))</f>
        <v/>
      </c>
      <c r="AC164" s="19" t="str">
        <f t="shared" si="50"/>
        <v/>
      </c>
      <c r="AD164" s="19" t="str">
        <f t="shared" si="49"/>
        <v/>
      </c>
      <c r="AE164" s="19" t="str">
        <f t="shared" si="48"/>
        <v/>
      </c>
    </row>
    <row r="165" spans="2:31" ht="12.75" customHeight="1" thickBot="1" x14ac:dyDescent="0.25"/>
    <row r="166" spans="2:31" ht="12.75" customHeight="1" thickBot="1" x14ac:dyDescent="0.25">
      <c r="B166" s="29" t="s">
        <v>10</v>
      </c>
      <c r="D166" s="50">
        <f>D87+1</f>
        <v>3</v>
      </c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</row>
    <row r="167" spans="2:31" ht="12.75" customHeight="1" thickBot="1" x14ac:dyDescent="0.25">
      <c r="B167" s="33"/>
      <c r="D167" s="83" t="s">
        <v>8</v>
      </c>
      <c r="E167" s="83"/>
      <c r="F167" s="83"/>
      <c r="G167" s="83"/>
      <c r="H167" s="83"/>
      <c r="I167" s="83"/>
      <c r="J167" s="83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</row>
    <row r="168" spans="2:31" ht="12.75" customHeight="1" thickBot="1" x14ac:dyDescent="0.25">
      <c r="D168" s="53" t="s">
        <v>9</v>
      </c>
      <c r="E168" s="53"/>
      <c r="F168" s="53"/>
      <c r="G168" s="53"/>
      <c r="H168" s="53"/>
      <c r="I168" s="53"/>
      <c r="J168" s="53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</row>
    <row r="169" spans="2:31" ht="12.75" customHeight="1" x14ac:dyDescent="0.2">
      <c r="B169" s="55" t="s">
        <v>11</v>
      </c>
      <c r="D169" s="58" t="s">
        <v>20</v>
      </c>
      <c r="E169" s="58" t="s">
        <v>0</v>
      </c>
      <c r="F169" s="61" t="s">
        <v>1</v>
      </c>
      <c r="G169" s="62"/>
      <c r="H169" s="62"/>
      <c r="I169" s="62"/>
      <c r="J169" s="63"/>
      <c r="K169" s="7" t="str">
        <f t="shared" ref="K169:AE169" si="52">IF(OR(TRIM(K167)=0,TRIM(K167)=""),"",IF(IFERROR(TRIM(INDEX(QryItemNamed,MATCH(TRIM(K167),ITEM,0),2)),"")="Y","SPECIAL",LEFT(IFERROR(TRIM(INDEX(ITEM,MATCH(TRIM(K167),ITEM,0))),""),3)))</f>
        <v/>
      </c>
      <c r="L169" s="7" t="str">
        <f t="shared" si="52"/>
        <v/>
      </c>
      <c r="M169" s="7" t="str">
        <f t="shared" si="52"/>
        <v/>
      </c>
      <c r="N169" s="7" t="str">
        <f t="shared" si="52"/>
        <v/>
      </c>
      <c r="O169" s="7" t="str">
        <f t="shared" si="52"/>
        <v/>
      </c>
      <c r="P169" s="7" t="str">
        <f t="shared" si="52"/>
        <v/>
      </c>
      <c r="Q169" s="7" t="str">
        <f t="shared" si="52"/>
        <v/>
      </c>
      <c r="R169" s="7" t="str">
        <f t="shared" si="52"/>
        <v/>
      </c>
      <c r="S169" s="7"/>
      <c r="T169" s="7"/>
      <c r="U169" s="7" t="str">
        <f t="shared" si="52"/>
        <v/>
      </c>
      <c r="V169" s="7" t="str">
        <f t="shared" si="52"/>
        <v/>
      </c>
      <c r="W169" s="7" t="str">
        <f t="shared" si="52"/>
        <v/>
      </c>
      <c r="X169" s="7" t="str">
        <f t="shared" si="52"/>
        <v/>
      </c>
      <c r="Y169" s="7" t="str">
        <f t="shared" si="52"/>
        <v/>
      </c>
      <c r="Z169" s="7" t="str">
        <f t="shared" ref="Z169:AD169" si="53">IF(OR(TRIM(Z167)=0,TRIM(Z167)=""),"",IF(IFERROR(TRIM(INDEX(QryItemNamed,MATCH(TRIM(Z167),ITEM,0),2)),"")="Y","SPECIAL",LEFT(IFERROR(TRIM(INDEX(ITEM,MATCH(TRIM(Z167),ITEM,0))),""),3)))</f>
        <v/>
      </c>
      <c r="AA169" s="7" t="str">
        <f t="shared" ref="AA169:AC169" si="54">IF(OR(TRIM(AA167)=0,TRIM(AA167)=""),"",IF(IFERROR(TRIM(INDEX(QryItemNamed,MATCH(TRIM(AA167),ITEM,0),2)),"")="Y","SPECIAL",LEFT(IFERROR(TRIM(INDEX(ITEM,MATCH(TRIM(AA167),ITEM,0))),""),3)))</f>
        <v/>
      </c>
      <c r="AB169" s="7" t="str">
        <f t="shared" ref="AB169" si="55">IF(OR(TRIM(AB167)=0,TRIM(AB167)=""),"",IF(IFERROR(TRIM(INDEX(QryItemNamed,MATCH(TRIM(AB167),ITEM,0),2)),"")="Y","SPECIAL",LEFT(IFERROR(TRIM(INDEX(ITEM,MATCH(TRIM(AB167),ITEM,0))),""),3)))</f>
        <v/>
      </c>
      <c r="AC169" s="7" t="str">
        <f t="shared" si="54"/>
        <v/>
      </c>
      <c r="AD169" s="7" t="str">
        <f t="shared" si="53"/>
        <v/>
      </c>
      <c r="AE169" s="7" t="str">
        <f t="shared" si="52"/>
        <v/>
      </c>
    </row>
    <row r="170" spans="2:31" ht="12.75" customHeight="1" x14ac:dyDescent="0.2">
      <c r="B170" s="56"/>
      <c r="D170" s="59"/>
      <c r="E170" s="59"/>
      <c r="F170" s="64"/>
      <c r="G170" s="65"/>
      <c r="H170" s="65"/>
      <c r="I170" s="65"/>
      <c r="J170" s="66"/>
      <c r="K170" s="54" t="str">
        <f t="shared" ref="K170:AE170" si="56">IF(OR(TRIM(K167)=0,TRIM(K167)=""),IF(K168="","",K168),IF(IFERROR(TRIM(INDEX(QryItemNamed,MATCH(TRIM(K167),ITEM,0),2)),"")="Y",TRIM(RIGHT(IFERROR(TRIM(INDEX(QryItemNamed,MATCH(TRIM(K167),ITEM,0),4)),"123456789012"),LEN(IFERROR(TRIM(INDEX(QryItemNamed,MATCH(TRIM(K167),ITEM,0),4)),"123456789012"))-9))&amp;K168,IFERROR(TRIM(INDEX(QryItemNamed,MATCH(TRIM(K167),ITEM,0),4))&amp;K168,"ITEM CODE DOES NOT EXIST IN ITEM MASTER")))</f>
        <v/>
      </c>
      <c r="L170" s="54" t="str">
        <f t="shared" si="56"/>
        <v/>
      </c>
      <c r="M170" s="76" t="str">
        <f t="shared" si="56"/>
        <v/>
      </c>
      <c r="N170" s="76" t="str">
        <f t="shared" si="56"/>
        <v/>
      </c>
      <c r="O170" s="76" t="str">
        <f t="shared" si="56"/>
        <v/>
      </c>
      <c r="P170" s="76" t="str">
        <f t="shared" si="56"/>
        <v/>
      </c>
      <c r="Q170" s="76" t="str">
        <f t="shared" si="56"/>
        <v/>
      </c>
      <c r="R170" s="76" t="str">
        <f t="shared" si="56"/>
        <v/>
      </c>
      <c r="S170" s="76"/>
      <c r="T170" s="76"/>
      <c r="U170" s="76" t="str">
        <f t="shared" si="56"/>
        <v/>
      </c>
      <c r="V170" s="77" t="str">
        <f t="shared" si="56"/>
        <v/>
      </c>
      <c r="W170" s="76" t="str">
        <f t="shared" si="56"/>
        <v/>
      </c>
      <c r="X170" s="76" t="str">
        <f t="shared" si="56"/>
        <v/>
      </c>
      <c r="Y170" s="76" t="str">
        <f t="shared" si="56"/>
        <v/>
      </c>
      <c r="Z170" s="76" t="str">
        <f t="shared" ref="Z170:AD170" si="57">IF(OR(TRIM(Z167)=0,TRIM(Z167)=""),IF(Z168="","",Z168),IF(IFERROR(TRIM(INDEX(QryItemNamed,MATCH(TRIM(Z167),ITEM,0),2)),"")="Y",TRIM(RIGHT(IFERROR(TRIM(INDEX(QryItemNamed,MATCH(TRIM(Z167),ITEM,0),4)),"123456789012"),LEN(IFERROR(TRIM(INDEX(QryItemNamed,MATCH(TRIM(Z167),ITEM,0),4)),"123456789012"))-9))&amp;Z168,IFERROR(TRIM(INDEX(QryItemNamed,MATCH(TRIM(Z167),ITEM,0),4))&amp;Z168,"ITEM CODE DOES NOT EXIST IN ITEM MASTER")))</f>
        <v/>
      </c>
      <c r="AA170" s="76" t="str">
        <f t="shared" ref="AA170:AC170" si="58">IF(OR(TRIM(AA167)=0,TRIM(AA167)=""),IF(AA168="","",AA168),IF(IFERROR(TRIM(INDEX(QryItemNamed,MATCH(TRIM(AA167),ITEM,0),2)),"")="Y",TRIM(RIGHT(IFERROR(TRIM(INDEX(QryItemNamed,MATCH(TRIM(AA167),ITEM,0),4)),"123456789012"),LEN(IFERROR(TRIM(INDEX(QryItemNamed,MATCH(TRIM(AA167),ITEM,0),4)),"123456789012"))-9))&amp;AA168,IFERROR(TRIM(INDEX(QryItemNamed,MATCH(TRIM(AA167),ITEM,0),4))&amp;AA168,"ITEM CODE DOES NOT EXIST IN ITEM MASTER")))</f>
        <v/>
      </c>
      <c r="AB170" s="76" t="str">
        <f t="shared" ref="AB170" si="59">IF(OR(TRIM(AB167)=0,TRIM(AB167)=""),IF(AB168="","",AB168),IF(IFERROR(TRIM(INDEX(QryItemNamed,MATCH(TRIM(AB167),ITEM,0),2)),"")="Y",TRIM(RIGHT(IFERROR(TRIM(INDEX(QryItemNamed,MATCH(TRIM(AB167),ITEM,0),4)),"123456789012"),LEN(IFERROR(TRIM(INDEX(QryItemNamed,MATCH(TRIM(AB167),ITEM,0),4)),"123456789012"))-9))&amp;AB168,IFERROR(TRIM(INDEX(QryItemNamed,MATCH(TRIM(AB167),ITEM,0),4))&amp;AB168,"ITEM CODE DOES NOT EXIST IN ITEM MASTER")))</f>
        <v/>
      </c>
      <c r="AC170" s="76" t="str">
        <f t="shared" si="58"/>
        <v/>
      </c>
      <c r="AD170" s="76" t="str">
        <f t="shared" si="57"/>
        <v/>
      </c>
      <c r="AE170" s="76" t="str">
        <f t="shared" si="56"/>
        <v/>
      </c>
    </row>
    <row r="171" spans="2:31" ht="12.75" customHeight="1" x14ac:dyDescent="0.2">
      <c r="B171" s="56"/>
      <c r="D171" s="59"/>
      <c r="E171" s="59"/>
      <c r="F171" s="64"/>
      <c r="G171" s="65"/>
      <c r="H171" s="65"/>
      <c r="I171" s="65"/>
      <c r="J171" s="66"/>
      <c r="K171" s="54"/>
      <c r="L171" s="54"/>
      <c r="M171" s="76"/>
      <c r="N171" s="76"/>
      <c r="O171" s="76"/>
      <c r="P171" s="76"/>
      <c r="Q171" s="76"/>
      <c r="R171" s="76"/>
      <c r="S171" s="76"/>
      <c r="T171" s="76"/>
      <c r="U171" s="76"/>
      <c r="V171" s="78"/>
      <c r="W171" s="76"/>
      <c r="X171" s="76"/>
      <c r="Y171" s="76"/>
      <c r="Z171" s="76"/>
      <c r="AA171" s="76"/>
      <c r="AB171" s="76"/>
      <c r="AC171" s="76"/>
      <c r="AD171" s="76"/>
      <c r="AE171" s="76"/>
    </row>
    <row r="172" spans="2:31" ht="12.75" customHeight="1" x14ac:dyDescent="0.2">
      <c r="B172" s="56"/>
      <c r="D172" s="59"/>
      <c r="E172" s="59"/>
      <c r="F172" s="64"/>
      <c r="G172" s="65"/>
      <c r="H172" s="65"/>
      <c r="I172" s="65"/>
      <c r="J172" s="66"/>
      <c r="K172" s="54"/>
      <c r="L172" s="54"/>
      <c r="M172" s="76"/>
      <c r="N172" s="76"/>
      <c r="O172" s="76"/>
      <c r="P172" s="76"/>
      <c r="Q172" s="76"/>
      <c r="R172" s="76"/>
      <c r="S172" s="76"/>
      <c r="T172" s="76"/>
      <c r="U172" s="76"/>
      <c r="V172" s="78"/>
      <c r="W172" s="76"/>
      <c r="X172" s="76"/>
      <c r="Y172" s="76"/>
      <c r="Z172" s="76"/>
      <c r="AA172" s="76"/>
      <c r="AB172" s="76"/>
      <c r="AC172" s="76"/>
      <c r="AD172" s="76"/>
      <c r="AE172" s="76"/>
    </row>
    <row r="173" spans="2:31" ht="12.75" customHeight="1" x14ac:dyDescent="0.2">
      <c r="B173" s="56"/>
      <c r="D173" s="59"/>
      <c r="E173" s="59"/>
      <c r="F173" s="64"/>
      <c r="G173" s="65"/>
      <c r="H173" s="65"/>
      <c r="I173" s="65"/>
      <c r="J173" s="66"/>
      <c r="K173" s="54"/>
      <c r="L173" s="54"/>
      <c r="M173" s="76"/>
      <c r="N173" s="76"/>
      <c r="O173" s="76"/>
      <c r="P173" s="76"/>
      <c r="Q173" s="76"/>
      <c r="R173" s="76"/>
      <c r="S173" s="76"/>
      <c r="T173" s="76"/>
      <c r="U173" s="76"/>
      <c r="V173" s="78"/>
      <c r="W173" s="76"/>
      <c r="X173" s="76"/>
      <c r="Y173" s="76"/>
      <c r="Z173" s="76"/>
      <c r="AA173" s="76"/>
      <c r="AB173" s="76"/>
      <c r="AC173" s="76"/>
      <c r="AD173" s="76"/>
      <c r="AE173" s="76"/>
    </row>
    <row r="174" spans="2:31" ht="12.75" customHeight="1" x14ac:dyDescent="0.2">
      <c r="B174" s="56"/>
      <c r="D174" s="59"/>
      <c r="E174" s="59"/>
      <c r="F174" s="64"/>
      <c r="G174" s="65"/>
      <c r="H174" s="65"/>
      <c r="I174" s="65"/>
      <c r="J174" s="66"/>
      <c r="K174" s="54"/>
      <c r="L174" s="54"/>
      <c r="M174" s="76"/>
      <c r="N174" s="76"/>
      <c r="O174" s="76"/>
      <c r="P174" s="76"/>
      <c r="Q174" s="76"/>
      <c r="R174" s="76"/>
      <c r="S174" s="76"/>
      <c r="T174" s="76"/>
      <c r="U174" s="76"/>
      <c r="V174" s="78"/>
      <c r="W174" s="76"/>
      <c r="X174" s="76"/>
      <c r="Y174" s="76"/>
      <c r="Z174" s="76"/>
      <c r="AA174" s="76"/>
      <c r="AB174" s="76"/>
      <c r="AC174" s="76"/>
      <c r="AD174" s="76"/>
      <c r="AE174" s="76"/>
    </row>
    <row r="175" spans="2:31" ht="12.75" customHeight="1" x14ac:dyDescent="0.2">
      <c r="B175" s="56"/>
      <c r="D175" s="59"/>
      <c r="E175" s="59"/>
      <c r="F175" s="64"/>
      <c r="G175" s="65"/>
      <c r="H175" s="65"/>
      <c r="I175" s="65"/>
      <c r="J175" s="66"/>
      <c r="K175" s="54"/>
      <c r="L175" s="54"/>
      <c r="M175" s="76"/>
      <c r="N175" s="76"/>
      <c r="O175" s="76"/>
      <c r="P175" s="76"/>
      <c r="Q175" s="76"/>
      <c r="R175" s="76"/>
      <c r="S175" s="76"/>
      <c r="T175" s="76"/>
      <c r="U175" s="76"/>
      <c r="V175" s="78"/>
      <c r="W175" s="76"/>
      <c r="X175" s="76"/>
      <c r="Y175" s="76"/>
      <c r="Z175" s="76"/>
      <c r="AA175" s="76"/>
      <c r="AB175" s="76"/>
      <c r="AC175" s="76"/>
      <c r="AD175" s="76"/>
      <c r="AE175" s="76"/>
    </row>
    <row r="176" spans="2:31" ht="12.75" customHeight="1" x14ac:dyDescent="0.2">
      <c r="B176" s="56"/>
      <c r="D176" s="59"/>
      <c r="E176" s="59"/>
      <c r="F176" s="64"/>
      <c r="G176" s="65"/>
      <c r="H176" s="65"/>
      <c r="I176" s="65"/>
      <c r="J176" s="66"/>
      <c r="K176" s="54"/>
      <c r="L176" s="54"/>
      <c r="M176" s="76"/>
      <c r="N176" s="76"/>
      <c r="O176" s="76"/>
      <c r="P176" s="76"/>
      <c r="Q176" s="76"/>
      <c r="R176" s="76"/>
      <c r="S176" s="76"/>
      <c r="T176" s="76"/>
      <c r="U176" s="76"/>
      <c r="V176" s="78"/>
      <c r="W176" s="76"/>
      <c r="X176" s="76"/>
      <c r="Y176" s="76"/>
      <c r="Z176" s="76"/>
      <c r="AA176" s="76"/>
      <c r="AB176" s="76"/>
      <c r="AC176" s="76"/>
      <c r="AD176" s="76"/>
      <c r="AE176" s="76"/>
    </row>
    <row r="177" spans="2:31" ht="12.75" customHeight="1" x14ac:dyDescent="0.2">
      <c r="B177" s="56"/>
      <c r="D177" s="59"/>
      <c r="E177" s="59"/>
      <c r="F177" s="64"/>
      <c r="G177" s="65"/>
      <c r="H177" s="65"/>
      <c r="I177" s="65"/>
      <c r="J177" s="66"/>
      <c r="K177" s="54"/>
      <c r="L177" s="54"/>
      <c r="M177" s="76"/>
      <c r="N177" s="76"/>
      <c r="O177" s="76"/>
      <c r="P177" s="76"/>
      <c r="Q177" s="76"/>
      <c r="R177" s="76"/>
      <c r="S177" s="76"/>
      <c r="T177" s="76"/>
      <c r="U177" s="76"/>
      <c r="V177" s="78"/>
      <c r="W177" s="76"/>
      <c r="X177" s="76"/>
      <c r="Y177" s="76"/>
      <c r="Z177" s="76"/>
      <c r="AA177" s="76"/>
      <c r="AB177" s="76"/>
      <c r="AC177" s="76"/>
      <c r="AD177" s="76"/>
      <c r="AE177" s="76"/>
    </row>
    <row r="178" spans="2:31" ht="12.75" customHeight="1" x14ac:dyDescent="0.2">
      <c r="B178" s="56"/>
      <c r="D178" s="59"/>
      <c r="E178" s="59"/>
      <c r="F178" s="64"/>
      <c r="G178" s="65"/>
      <c r="H178" s="65"/>
      <c r="I178" s="65"/>
      <c r="J178" s="66"/>
      <c r="K178" s="54"/>
      <c r="L178" s="54"/>
      <c r="M178" s="76"/>
      <c r="N178" s="76"/>
      <c r="O178" s="76"/>
      <c r="P178" s="76"/>
      <c r="Q178" s="76"/>
      <c r="R178" s="76"/>
      <c r="S178" s="76"/>
      <c r="T178" s="76"/>
      <c r="U178" s="76"/>
      <c r="V178" s="78"/>
      <c r="W178" s="76"/>
      <c r="X178" s="76"/>
      <c r="Y178" s="76"/>
      <c r="Z178" s="76"/>
      <c r="AA178" s="76"/>
      <c r="AB178" s="76"/>
      <c r="AC178" s="76"/>
      <c r="AD178" s="76"/>
      <c r="AE178" s="76"/>
    </row>
    <row r="179" spans="2:31" ht="12.75" customHeight="1" x14ac:dyDescent="0.2">
      <c r="B179" s="56"/>
      <c r="D179" s="59"/>
      <c r="E179" s="59"/>
      <c r="F179" s="64"/>
      <c r="G179" s="65"/>
      <c r="H179" s="65"/>
      <c r="I179" s="65"/>
      <c r="J179" s="66"/>
      <c r="K179" s="54"/>
      <c r="L179" s="54"/>
      <c r="M179" s="76"/>
      <c r="N179" s="76"/>
      <c r="O179" s="76"/>
      <c r="P179" s="76"/>
      <c r="Q179" s="76"/>
      <c r="R179" s="76"/>
      <c r="S179" s="76"/>
      <c r="T179" s="76"/>
      <c r="U179" s="76"/>
      <c r="V179" s="78"/>
      <c r="W179" s="76"/>
      <c r="X179" s="76"/>
      <c r="Y179" s="76"/>
      <c r="Z179" s="76"/>
      <c r="AA179" s="76"/>
      <c r="AB179" s="76"/>
      <c r="AC179" s="76"/>
      <c r="AD179" s="76"/>
      <c r="AE179" s="76"/>
    </row>
    <row r="180" spans="2:31" ht="12.75" customHeight="1" x14ac:dyDescent="0.2">
      <c r="B180" s="56"/>
      <c r="D180" s="59"/>
      <c r="E180" s="59"/>
      <c r="F180" s="64"/>
      <c r="G180" s="65"/>
      <c r="H180" s="65"/>
      <c r="I180" s="65"/>
      <c r="J180" s="66"/>
      <c r="K180" s="54"/>
      <c r="L180" s="54"/>
      <c r="M180" s="76"/>
      <c r="N180" s="76"/>
      <c r="O180" s="76"/>
      <c r="P180" s="76"/>
      <c r="Q180" s="76"/>
      <c r="R180" s="76"/>
      <c r="S180" s="76"/>
      <c r="T180" s="76"/>
      <c r="U180" s="76"/>
      <c r="V180" s="78"/>
      <c r="W180" s="76"/>
      <c r="X180" s="76"/>
      <c r="Y180" s="76"/>
      <c r="Z180" s="76"/>
      <c r="AA180" s="76"/>
      <c r="AB180" s="76"/>
      <c r="AC180" s="76"/>
      <c r="AD180" s="76"/>
      <c r="AE180" s="76"/>
    </row>
    <row r="181" spans="2:31" ht="12.75" customHeight="1" x14ac:dyDescent="0.2">
      <c r="B181" s="56"/>
      <c r="D181" s="59"/>
      <c r="E181" s="59"/>
      <c r="F181" s="64"/>
      <c r="G181" s="65"/>
      <c r="H181" s="65"/>
      <c r="I181" s="65"/>
      <c r="J181" s="66"/>
      <c r="K181" s="54"/>
      <c r="L181" s="54"/>
      <c r="M181" s="76"/>
      <c r="N181" s="76"/>
      <c r="O181" s="76"/>
      <c r="P181" s="76"/>
      <c r="Q181" s="76"/>
      <c r="R181" s="76"/>
      <c r="S181" s="76"/>
      <c r="T181" s="76"/>
      <c r="U181" s="76"/>
      <c r="V181" s="79"/>
      <c r="W181" s="76"/>
      <c r="X181" s="76"/>
      <c r="Y181" s="76"/>
      <c r="Z181" s="76"/>
      <c r="AA181" s="76"/>
      <c r="AB181" s="76"/>
      <c r="AC181" s="76"/>
      <c r="AD181" s="76"/>
      <c r="AE181" s="76"/>
    </row>
    <row r="182" spans="2:31" ht="12.75" customHeight="1" thickBot="1" x14ac:dyDescent="0.25">
      <c r="B182" s="57"/>
      <c r="D182" s="60"/>
      <c r="E182" s="60"/>
      <c r="F182" s="67"/>
      <c r="G182" s="68"/>
      <c r="H182" s="68"/>
      <c r="I182" s="68"/>
      <c r="J182" s="69"/>
      <c r="K182" s="8" t="str">
        <f t="shared" ref="K182:AE182" si="60">IF(OR(TRIM(K167)=0,TRIM(K167)=""),"",IF(IFERROR(TRIM(INDEX(QryItemNamed,MATCH(TRIM(K167),ITEM,0),3)),"")="LS","",IFERROR(TRIM(INDEX(QryItemNamed,MATCH(TRIM(K167),ITEM,0),3)),"")))</f>
        <v/>
      </c>
      <c r="L182" s="8" t="str">
        <f t="shared" si="60"/>
        <v/>
      </c>
      <c r="M182" s="8" t="str">
        <f t="shared" si="60"/>
        <v/>
      </c>
      <c r="N182" s="8" t="str">
        <f t="shared" si="60"/>
        <v/>
      </c>
      <c r="O182" s="8" t="str">
        <f t="shared" si="60"/>
        <v/>
      </c>
      <c r="P182" s="8" t="str">
        <f t="shared" si="60"/>
        <v/>
      </c>
      <c r="Q182" s="8" t="str">
        <f t="shared" si="60"/>
        <v/>
      </c>
      <c r="R182" s="8" t="str">
        <f t="shared" si="60"/>
        <v/>
      </c>
      <c r="S182" s="8"/>
      <c r="T182" s="8"/>
      <c r="U182" s="8" t="str">
        <f t="shared" si="60"/>
        <v/>
      </c>
      <c r="V182" s="8" t="str">
        <f t="shared" si="60"/>
        <v/>
      </c>
      <c r="W182" s="8" t="str">
        <f t="shared" si="60"/>
        <v/>
      </c>
      <c r="X182" s="8" t="str">
        <f t="shared" si="60"/>
        <v/>
      </c>
      <c r="Y182" s="8" t="str">
        <f t="shared" si="60"/>
        <v/>
      </c>
      <c r="Z182" s="8" t="str">
        <f t="shared" ref="Z182:AD182" si="61">IF(OR(TRIM(Z167)=0,TRIM(Z167)=""),"",IF(IFERROR(TRIM(INDEX(QryItemNamed,MATCH(TRIM(Z167),ITEM,0),3)),"")="LS","",IFERROR(TRIM(INDEX(QryItemNamed,MATCH(TRIM(Z167),ITEM,0),3)),"")))</f>
        <v/>
      </c>
      <c r="AA182" s="8" t="str">
        <f t="shared" ref="AA182:AC182" si="62">IF(OR(TRIM(AA167)=0,TRIM(AA167)=""),"",IF(IFERROR(TRIM(INDEX(QryItemNamed,MATCH(TRIM(AA167),ITEM,0),3)),"")="LS","",IFERROR(TRIM(INDEX(QryItemNamed,MATCH(TRIM(AA167),ITEM,0),3)),"")))</f>
        <v/>
      </c>
      <c r="AB182" s="8" t="str">
        <f t="shared" ref="AB182" si="63">IF(OR(TRIM(AB167)=0,TRIM(AB167)=""),"",IF(IFERROR(TRIM(INDEX(QryItemNamed,MATCH(TRIM(AB167),ITEM,0),3)),"")="LS","",IFERROR(TRIM(INDEX(QryItemNamed,MATCH(TRIM(AB167),ITEM,0),3)),"")))</f>
        <v/>
      </c>
      <c r="AC182" s="8" t="str">
        <f t="shared" si="62"/>
        <v/>
      </c>
      <c r="AD182" s="8" t="str">
        <f t="shared" si="61"/>
        <v/>
      </c>
      <c r="AE182" s="8" t="str">
        <f t="shared" si="60"/>
        <v/>
      </c>
    </row>
    <row r="183" spans="2:31" ht="12.75" customHeight="1" x14ac:dyDescent="0.2">
      <c r="B183" s="30"/>
      <c r="D183" s="9"/>
      <c r="E183" s="9"/>
      <c r="F183" s="10"/>
      <c r="G183" s="11"/>
      <c r="H183" s="12" t="s">
        <v>2</v>
      </c>
      <c r="I183" s="10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2.75" customHeight="1" x14ac:dyDescent="0.2">
      <c r="B184" s="31"/>
      <c r="D184" s="14"/>
      <c r="E184" s="14"/>
      <c r="F184" s="15"/>
      <c r="G184" s="16"/>
      <c r="H184" s="17"/>
      <c r="I184" s="15"/>
      <c r="J184" s="18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</row>
    <row r="185" spans="2:31" ht="12.75" customHeight="1" x14ac:dyDescent="0.2">
      <c r="B185" s="31"/>
      <c r="D185" s="14"/>
      <c r="E185" s="14"/>
      <c r="F185" s="15"/>
      <c r="G185" s="16"/>
      <c r="H185" s="17"/>
      <c r="I185" s="15"/>
      <c r="J185" s="18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</row>
    <row r="186" spans="2:31" ht="12.75" customHeight="1" x14ac:dyDescent="0.2">
      <c r="B186" s="31"/>
      <c r="D186" s="14"/>
      <c r="E186" s="14"/>
      <c r="F186" s="15"/>
      <c r="G186" s="16"/>
      <c r="H186" s="17"/>
      <c r="I186" s="15"/>
      <c r="J186" s="18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</row>
    <row r="187" spans="2:31" ht="12.75" customHeight="1" x14ac:dyDescent="0.2">
      <c r="B187" s="31"/>
      <c r="D187" s="14"/>
      <c r="E187" s="14"/>
      <c r="F187" s="15"/>
      <c r="G187" s="16"/>
      <c r="H187" s="17"/>
      <c r="I187" s="15"/>
      <c r="J187" s="18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</row>
    <row r="188" spans="2:31" ht="12.75" customHeight="1" x14ac:dyDescent="0.2">
      <c r="B188" s="31"/>
      <c r="D188" s="14"/>
      <c r="E188" s="14"/>
      <c r="F188" s="15"/>
      <c r="G188" s="16"/>
      <c r="H188" s="17"/>
      <c r="I188" s="15"/>
      <c r="J188" s="18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</row>
    <row r="189" spans="2:31" ht="12.75" customHeight="1" x14ac:dyDescent="0.2">
      <c r="B189" s="31"/>
      <c r="D189" s="14"/>
      <c r="E189" s="14"/>
      <c r="F189" s="15"/>
      <c r="G189" s="16"/>
      <c r="H189" s="17"/>
      <c r="I189" s="15"/>
      <c r="J189" s="18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</row>
    <row r="190" spans="2:31" ht="12.75" customHeight="1" x14ac:dyDescent="0.2">
      <c r="B190" s="31"/>
      <c r="D190" s="14"/>
      <c r="E190" s="14"/>
      <c r="F190" s="15"/>
      <c r="G190" s="16"/>
      <c r="H190" s="17"/>
      <c r="I190" s="15"/>
      <c r="J190" s="18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</row>
    <row r="191" spans="2:31" ht="12.75" customHeight="1" x14ac:dyDescent="0.2">
      <c r="B191" s="31"/>
      <c r="D191" s="14"/>
      <c r="E191" s="14"/>
      <c r="F191" s="15"/>
      <c r="G191" s="16"/>
      <c r="H191" s="17"/>
      <c r="I191" s="15"/>
      <c r="J191" s="18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</row>
    <row r="192" spans="2:31" ht="12.75" customHeight="1" x14ac:dyDescent="0.2">
      <c r="B192" s="31"/>
      <c r="D192" s="14"/>
      <c r="E192" s="14"/>
      <c r="F192" s="15"/>
      <c r="G192" s="16"/>
      <c r="H192" s="17"/>
      <c r="I192" s="15"/>
      <c r="J192" s="18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</row>
    <row r="193" spans="2:31" ht="12.75" customHeight="1" x14ac:dyDescent="0.2">
      <c r="B193" s="31"/>
      <c r="D193" s="14"/>
      <c r="E193" s="14"/>
      <c r="F193" s="15"/>
      <c r="G193" s="16"/>
      <c r="H193" s="17"/>
      <c r="I193" s="15"/>
      <c r="J193" s="18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</row>
    <row r="194" spans="2:31" ht="12.75" customHeight="1" x14ac:dyDescent="0.2">
      <c r="B194" s="31"/>
      <c r="D194" s="14"/>
      <c r="E194" s="14"/>
      <c r="F194" s="15"/>
      <c r="G194" s="16"/>
      <c r="H194" s="17"/>
      <c r="I194" s="15"/>
      <c r="J194" s="18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</row>
    <row r="195" spans="2:31" ht="12.75" customHeight="1" x14ac:dyDescent="0.2">
      <c r="B195" s="31"/>
      <c r="D195" s="14"/>
      <c r="E195" s="14"/>
      <c r="F195" s="15"/>
      <c r="G195" s="16"/>
      <c r="H195" s="17"/>
      <c r="I195" s="15"/>
      <c r="J195" s="18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</row>
    <row r="196" spans="2:31" ht="12.75" customHeight="1" x14ac:dyDescent="0.2">
      <c r="B196" s="31"/>
      <c r="D196" s="14"/>
      <c r="E196" s="14"/>
      <c r="F196" s="15"/>
      <c r="G196" s="16"/>
      <c r="H196" s="17"/>
      <c r="I196" s="15"/>
      <c r="J196" s="18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</row>
    <row r="197" spans="2:31" ht="12.75" customHeight="1" x14ac:dyDescent="0.2">
      <c r="B197" s="31"/>
      <c r="D197" s="14"/>
      <c r="E197" s="14"/>
      <c r="F197" s="15"/>
      <c r="G197" s="16"/>
      <c r="H197" s="17"/>
      <c r="I197" s="15"/>
      <c r="J197" s="18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</row>
    <row r="198" spans="2:31" ht="12.75" customHeight="1" x14ac:dyDescent="0.2">
      <c r="B198" s="31"/>
      <c r="D198" s="14"/>
      <c r="E198" s="14"/>
      <c r="F198" s="15"/>
      <c r="G198" s="16"/>
      <c r="H198" s="17"/>
      <c r="I198" s="15"/>
      <c r="J198" s="18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</row>
    <row r="199" spans="2:31" ht="12.75" customHeight="1" x14ac:dyDescent="0.2">
      <c r="B199" s="31"/>
      <c r="D199" s="14"/>
      <c r="E199" s="14"/>
      <c r="F199" s="15"/>
      <c r="G199" s="16"/>
      <c r="H199" s="17"/>
      <c r="I199" s="15"/>
      <c r="J199" s="18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</row>
    <row r="200" spans="2:31" ht="12.75" customHeight="1" x14ac:dyDescent="0.2">
      <c r="B200" s="31"/>
      <c r="D200" s="14"/>
      <c r="E200" s="14"/>
      <c r="F200" s="15"/>
      <c r="G200" s="16"/>
      <c r="H200" s="17"/>
      <c r="I200" s="15"/>
      <c r="J200" s="18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</row>
    <row r="201" spans="2:31" ht="12.75" customHeight="1" x14ac:dyDescent="0.2">
      <c r="B201" s="31"/>
      <c r="D201" s="14"/>
      <c r="E201" s="14"/>
      <c r="F201" s="15"/>
      <c r="G201" s="16"/>
      <c r="H201" s="17"/>
      <c r="I201" s="15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</row>
    <row r="202" spans="2:31" ht="12.75" customHeight="1" x14ac:dyDescent="0.2">
      <c r="B202" s="31"/>
      <c r="D202" s="14"/>
      <c r="E202" s="14"/>
      <c r="F202" s="15"/>
      <c r="G202" s="16"/>
      <c r="H202" s="17"/>
      <c r="I202" s="15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</row>
    <row r="203" spans="2:31" ht="12.75" customHeight="1" x14ac:dyDescent="0.2">
      <c r="B203" s="31"/>
      <c r="D203" s="14"/>
      <c r="E203" s="14"/>
      <c r="F203" s="15"/>
      <c r="G203" s="16"/>
      <c r="H203" s="17"/>
      <c r="I203" s="15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</row>
    <row r="204" spans="2:31" ht="12.75" customHeight="1" x14ac:dyDescent="0.2">
      <c r="B204" s="31"/>
      <c r="D204" s="14"/>
      <c r="E204" s="14"/>
      <c r="F204" s="15"/>
      <c r="G204" s="16"/>
      <c r="H204" s="17"/>
      <c r="I204" s="15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</row>
    <row r="205" spans="2:31" ht="12.75" customHeight="1" x14ac:dyDescent="0.2">
      <c r="B205" s="31"/>
      <c r="D205" s="14"/>
      <c r="E205" s="14"/>
      <c r="F205" s="15"/>
      <c r="G205" s="16"/>
      <c r="H205" s="17"/>
      <c r="I205" s="15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</row>
    <row r="206" spans="2:31" ht="12.75" customHeight="1" x14ac:dyDescent="0.2">
      <c r="B206" s="31"/>
      <c r="D206" s="14"/>
      <c r="E206" s="14"/>
      <c r="F206" s="15"/>
      <c r="G206" s="16"/>
      <c r="H206" s="17"/>
      <c r="I206" s="15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</row>
    <row r="207" spans="2:31" ht="12.75" customHeight="1" x14ac:dyDescent="0.2">
      <c r="B207" s="31"/>
      <c r="D207" s="14"/>
      <c r="E207" s="14"/>
      <c r="F207" s="15"/>
      <c r="G207" s="16"/>
      <c r="H207" s="17"/>
      <c r="I207" s="15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</row>
    <row r="208" spans="2:31" ht="12.75" customHeight="1" x14ac:dyDescent="0.2">
      <c r="B208" s="31"/>
      <c r="D208" s="14"/>
      <c r="E208" s="14"/>
      <c r="F208" s="15"/>
      <c r="G208" s="16"/>
      <c r="H208" s="17"/>
      <c r="I208" s="15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</row>
    <row r="209" spans="2:31" ht="12.75" customHeight="1" x14ac:dyDescent="0.2">
      <c r="B209" s="31"/>
      <c r="D209" s="14"/>
      <c r="E209" s="14"/>
      <c r="F209" s="15"/>
      <c r="G209" s="16"/>
      <c r="H209" s="17"/>
      <c r="I209" s="15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</row>
    <row r="210" spans="2:31" ht="12.75" customHeight="1" x14ac:dyDescent="0.2">
      <c r="B210" s="31"/>
      <c r="D210" s="14"/>
      <c r="E210" s="14"/>
      <c r="F210" s="15"/>
      <c r="G210" s="16"/>
      <c r="H210" s="17"/>
      <c r="I210" s="15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</row>
    <row r="211" spans="2:31" ht="12.75" customHeight="1" x14ac:dyDescent="0.2">
      <c r="B211" s="31"/>
      <c r="D211" s="14"/>
      <c r="E211" s="14"/>
      <c r="F211" s="15"/>
      <c r="G211" s="16"/>
      <c r="H211" s="17"/>
      <c r="I211" s="15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</row>
    <row r="212" spans="2:31" ht="12.75" customHeight="1" x14ac:dyDescent="0.2">
      <c r="B212" s="31"/>
      <c r="D212" s="14"/>
      <c r="E212" s="14"/>
      <c r="F212" s="15"/>
      <c r="G212" s="16"/>
      <c r="H212" s="17"/>
      <c r="I212" s="15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</row>
    <row r="213" spans="2:31" ht="12.75" customHeight="1" x14ac:dyDescent="0.2">
      <c r="B213" s="31"/>
      <c r="D213" s="14"/>
      <c r="E213" s="14"/>
      <c r="F213" s="15"/>
      <c r="G213" s="16"/>
      <c r="H213" s="17"/>
      <c r="I213" s="15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</row>
    <row r="214" spans="2:31" ht="12.75" customHeight="1" x14ac:dyDescent="0.2">
      <c r="B214" s="31"/>
      <c r="D214" s="14"/>
      <c r="E214" s="14"/>
      <c r="F214" s="15"/>
      <c r="G214" s="16"/>
      <c r="H214" s="17"/>
      <c r="I214" s="15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</row>
    <row r="215" spans="2:31" ht="12.75" customHeight="1" x14ac:dyDescent="0.2">
      <c r="B215" s="31"/>
      <c r="D215" s="14"/>
      <c r="E215" s="14"/>
      <c r="F215" s="15"/>
      <c r="G215" s="16"/>
      <c r="H215" s="17"/>
      <c r="I215" s="15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</row>
    <row r="216" spans="2:31" ht="12.75" customHeight="1" x14ac:dyDescent="0.2">
      <c r="B216" s="31"/>
      <c r="D216" s="14"/>
      <c r="E216" s="14"/>
      <c r="F216" s="15"/>
      <c r="G216" s="16"/>
      <c r="H216" s="17"/>
      <c r="I216" s="15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</row>
    <row r="217" spans="2:31" ht="12.75" customHeight="1" x14ac:dyDescent="0.2">
      <c r="B217" s="31"/>
      <c r="D217" s="14"/>
      <c r="E217" s="14"/>
      <c r="F217" s="15"/>
      <c r="G217" s="16"/>
      <c r="H217" s="17"/>
      <c r="I217" s="15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</row>
    <row r="218" spans="2:31" ht="12.75" customHeight="1" x14ac:dyDescent="0.2">
      <c r="B218" s="31"/>
      <c r="D218" s="14"/>
      <c r="E218" s="14"/>
      <c r="F218" s="15"/>
      <c r="G218" s="16"/>
      <c r="H218" s="17"/>
      <c r="I218" s="15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</row>
    <row r="219" spans="2:31" ht="12.75" customHeight="1" x14ac:dyDescent="0.2">
      <c r="B219" s="31"/>
      <c r="D219" s="14"/>
      <c r="E219" s="14"/>
      <c r="F219" s="15"/>
      <c r="G219" s="16"/>
      <c r="H219" s="17"/>
      <c r="I219" s="15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</row>
    <row r="220" spans="2:31" ht="12.75" customHeight="1" x14ac:dyDescent="0.2">
      <c r="B220" s="31"/>
      <c r="D220" s="14"/>
      <c r="E220" s="14"/>
      <c r="F220" s="15"/>
      <c r="G220" s="16"/>
      <c r="H220" s="17"/>
      <c r="I220" s="15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</row>
    <row r="221" spans="2:31" ht="12.75" customHeight="1" x14ac:dyDescent="0.2">
      <c r="B221" s="31"/>
      <c r="D221" s="14"/>
      <c r="E221" s="14"/>
      <c r="F221" s="15"/>
      <c r="G221" s="16"/>
      <c r="H221" s="17"/>
      <c r="I221" s="15"/>
      <c r="J221" s="18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</row>
    <row r="222" spans="2:31" ht="12.75" customHeight="1" x14ac:dyDescent="0.2">
      <c r="B222" s="31"/>
      <c r="D222" s="14"/>
      <c r="E222" s="14"/>
      <c r="F222" s="15"/>
      <c r="G222" s="16"/>
      <c r="H222" s="17"/>
      <c r="I222" s="15"/>
      <c r="J222" s="18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</row>
    <row r="223" spans="2:31" ht="12.75" customHeight="1" x14ac:dyDescent="0.2">
      <c r="B223" s="31"/>
      <c r="D223" s="14"/>
      <c r="E223" s="14"/>
      <c r="F223" s="15"/>
      <c r="G223" s="16"/>
      <c r="H223" s="17"/>
      <c r="I223" s="15"/>
      <c r="J223" s="18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</row>
    <row r="224" spans="2:31" ht="12.75" customHeight="1" x14ac:dyDescent="0.2">
      <c r="B224" s="31"/>
      <c r="D224" s="14"/>
      <c r="E224" s="14"/>
      <c r="F224" s="15"/>
      <c r="G224" s="16"/>
      <c r="H224" s="17"/>
      <c r="I224" s="15"/>
      <c r="J224" s="18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</row>
    <row r="225" spans="2:31" ht="12.75" customHeight="1" x14ac:dyDescent="0.2">
      <c r="B225" s="31"/>
      <c r="D225" s="14"/>
      <c r="E225" s="14"/>
      <c r="F225" s="15"/>
      <c r="G225" s="16"/>
      <c r="H225" s="17"/>
      <c r="I225" s="15"/>
      <c r="J225" s="18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</row>
    <row r="226" spans="2:31" ht="12.75" customHeight="1" x14ac:dyDescent="0.2">
      <c r="B226" s="31"/>
      <c r="D226" s="14"/>
      <c r="E226" s="14"/>
      <c r="F226" s="15"/>
      <c r="G226" s="16"/>
      <c r="H226" s="17"/>
      <c r="I226" s="15"/>
      <c r="J226" s="18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</row>
    <row r="227" spans="2:31" ht="12.75" customHeight="1" x14ac:dyDescent="0.2">
      <c r="B227" s="31"/>
      <c r="D227" s="14"/>
      <c r="E227" s="14"/>
      <c r="F227" s="15"/>
      <c r="G227" s="16"/>
      <c r="H227" s="17"/>
      <c r="I227" s="15"/>
      <c r="J227" s="18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</row>
    <row r="228" spans="2:31" ht="12.75" customHeight="1" x14ac:dyDescent="0.2">
      <c r="B228" s="31"/>
      <c r="D228" s="14"/>
      <c r="E228" s="14"/>
      <c r="F228" s="15"/>
      <c r="G228" s="16"/>
      <c r="H228" s="17"/>
      <c r="I228" s="15"/>
      <c r="J228" s="18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</row>
    <row r="229" spans="2:31" ht="12.75" customHeight="1" x14ac:dyDescent="0.2">
      <c r="B229" s="31"/>
      <c r="D229" s="14"/>
      <c r="E229" s="14"/>
      <c r="F229" s="15"/>
      <c r="G229" s="16"/>
      <c r="H229" s="17"/>
      <c r="I229" s="15"/>
      <c r="J229" s="18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</row>
    <row r="230" spans="2:31" ht="12.75" customHeight="1" x14ac:dyDescent="0.2">
      <c r="B230" s="31"/>
      <c r="D230" s="14"/>
      <c r="E230" s="14"/>
      <c r="F230" s="15"/>
      <c r="G230" s="16"/>
      <c r="H230" s="17"/>
      <c r="I230" s="15"/>
      <c r="J230" s="18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</row>
    <row r="231" spans="2:31" ht="12.75" customHeight="1" x14ac:dyDescent="0.2">
      <c r="B231" s="31"/>
      <c r="D231" s="14"/>
      <c r="E231" s="14"/>
      <c r="F231" s="15"/>
      <c r="G231" s="16"/>
      <c r="H231" s="17"/>
      <c r="I231" s="15"/>
      <c r="J231" s="18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</row>
    <row r="232" spans="2:31" ht="12.75" customHeight="1" x14ac:dyDescent="0.2">
      <c r="B232" s="31"/>
      <c r="D232" s="14"/>
      <c r="E232" s="14"/>
      <c r="F232" s="15"/>
      <c r="G232" s="16"/>
      <c r="H232" s="17"/>
      <c r="I232" s="15"/>
      <c r="J232" s="18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</row>
    <row r="233" spans="2:31" ht="12.75" customHeight="1" x14ac:dyDescent="0.2">
      <c r="B233" s="31"/>
      <c r="D233" s="14"/>
      <c r="E233" s="14"/>
      <c r="F233" s="15"/>
      <c r="G233" s="16"/>
      <c r="H233" s="17"/>
      <c r="I233" s="15"/>
      <c r="J233" s="18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</row>
    <row r="234" spans="2:31" ht="12.75" customHeight="1" x14ac:dyDescent="0.2">
      <c r="B234" s="31"/>
      <c r="D234" s="14"/>
      <c r="E234" s="14"/>
      <c r="F234" s="15"/>
      <c r="G234" s="16"/>
      <c r="H234" s="17"/>
      <c r="I234" s="15"/>
      <c r="J234" s="18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</row>
    <row r="235" spans="2:31" ht="12.75" customHeight="1" x14ac:dyDescent="0.2">
      <c r="B235" s="31"/>
      <c r="D235" s="14"/>
      <c r="E235" s="14"/>
      <c r="F235" s="15"/>
      <c r="G235" s="16"/>
      <c r="H235" s="17"/>
      <c r="I235" s="15"/>
      <c r="J235" s="18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</row>
    <row r="236" spans="2:31" ht="12.75" customHeight="1" x14ac:dyDescent="0.2">
      <c r="B236" s="31"/>
      <c r="D236" s="14"/>
      <c r="E236" s="14"/>
      <c r="F236" s="15"/>
      <c r="G236" s="16"/>
      <c r="H236" s="17"/>
      <c r="I236" s="15"/>
      <c r="J236" s="18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</row>
    <row r="237" spans="2:31" ht="12.75" customHeight="1" x14ac:dyDescent="0.2">
      <c r="B237" s="31"/>
      <c r="D237" s="14"/>
      <c r="E237" s="14"/>
      <c r="F237" s="15"/>
      <c r="G237" s="16"/>
      <c r="H237" s="17"/>
      <c r="I237" s="15"/>
      <c r="J237" s="18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</row>
    <row r="238" spans="2:31" ht="12.75" customHeight="1" x14ac:dyDescent="0.2">
      <c r="B238" s="31"/>
      <c r="D238" s="14"/>
      <c r="E238" s="14"/>
      <c r="F238" s="15"/>
      <c r="G238" s="16"/>
      <c r="H238" s="17"/>
      <c r="I238" s="15"/>
      <c r="J238" s="18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</row>
    <row r="239" spans="2:31" ht="12.75" customHeight="1" x14ac:dyDescent="0.2">
      <c r="B239" s="31"/>
      <c r="D239" s="14"/>
      <c r="E239" s="14"/>
      <c r="F239" s="15"/>
      <c r="G239" s="16"/>
      <c r="H239" s="17"/>
      <c r="I239" s="15"/>
      <c r="J239" s="18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</row>
    <row r="240" spans="2:31" ht="12.75" customHeight="1" x14ac:dyDescent="0.2">
      <c r="B240" s="31"/>
      <c r="D240" s="14"/>
      <c r="E240" s="14"/>
      <c r="F240" s="15"/>
      <c r="G240" s="16"/>
      <c r="H240" s="17"/>
      <c r="I240" s="15"/>
      <c r="J240" s="18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</row>
    <row r="241" spans="2:31" ht="12.75" customHeight="1" x14ac:dyDescent="0.2">
      <c r="B241" s="31"/>
      <c r="D241" s="14"/>
      <c r="E241" s="14"/>
      <c r="F241" s="15"/>
      <c r="G241" s="16"/>
      <c r="H241" s="17"/>
      <c r="I241" s="15"/>
      <c r="J241" s="18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</row>
    <row r="242" spans="2:31" ht="12.75" customHeight="1" thickBot="1" x14ac:dyDescent="0.25">
      <c r="B242" s="32"/>
      <c r="D242" s="14"/>
      <c r="E242" s="14"/>
      <c r="F242" s="15"/>
      <c r="G242" s="16"/>
      <c r="H242" s="17"/>
      <c r="I242" s="15"/>
      <c r="J242" s="18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</row>
    <row r="243" spans="2:31" ht="12.75" customHeight="1" x14ac:dyDescent="0.2">
      <c r="B243" s="5" t="s">
        <v>12</v>
      </c>
      <c r="D243" s="80" t="s">
        <v>3</v>
      </c>
      <c r="E243" s="81"/>
      <c r="F243" s="81"/>
      <c r="G243" s="81"/>
      <c r="H243" s="81"/>
      <c r="I243" s="81"/>
      <c r="J243" s="82"/>
      <c r="K243" s="19" t="str">
        <f t="shared" ref="K243:AE243" si="64">IF(K167="","",IF(K182="",IF(SUM(COUNTIF(K183:K242,"LS")+COUNTIF(K183:K242,"LUMP"))&gt;0,"LS",""),IF(SUM(K183:K242)&gt;0,ROUNDUP(SUM(K183:K242),0),"")))</f>
        <v/>
      </c>
      <c r="L243" s="19" t="str">
        <f t="shared" si="64"/>
        <v/>
      </c>
      <c r="M243" s="19" t="str">
        <f t="shared" si="64"/>
        <v/>
      </c>
      <c r="N243" s="19" t="str">
        <f t="shared" si="64"/>
        <v/>
      </c>
      <c r="O243" s="19" t="str">
        <f t="shared" si="64"/>
        <v/>
      </c>
      <c r="P243" s="19" t="str">
        <f t="shared" si="64"/>
        <v/>
      </c>
      <c r="Q243" s="19" t="str">
        <f t="shared" si="64"/>
        <v/>
      </c>
      <c r="R243" s="19" t="str">
        <f t="shared" si="64"/>
        <v/>
      </c>
      <c r="S243" s="19" t="str">
        <f t="shared" si="64"/>
        <v/>
      </c>
      <c r="T243" s="19" t="str">
        <f t="shared" si="64"/>
        <v/>
      </c>
      <c r="U243" s="19" t="str">
        <f t="shared" si="64"/>
        <v/>
      </c>
      <c r="V243" s="19" t="str">
        <f t="shared" si="64"/>
        <v/>
      </c>
      <c r="W243" s="19" t="str">
        <f t="shared" si="64"/>
        <v/>
      </c>
      <c r="X243" s="19" t="str">
        <f t="shared" si="64"/>
        <v/>
      </c>
      <c r="Y243" s="19" t="str">
        <f t="shared" si="64"/>
        <v/>
      </c>
      <c r="Z243" s="19" t="str">
        <f t="shared" ref="Z243:AD243" si="65">IF(Z167="","",IF(Z182="",IF(SUM(COUNTIF(Z183:Z242,"LS")+COUNTIF(Z183:Z242,"LUMP"))&gt;0,"LS",""),IF(SUM(Z183:Z242)&gt;0,ROUNDUP(SUM(Z183:Z242),0),"")))</f>
        <v/>
      </c>
      <c r="AA243" s="19" t="str">
        <f t="shared" ref="AA243:AC243" si="66">IF(AA167="","",IF(AA182="",IF(SUM(COUNTIF(AA183:AA242,"LS")+COUNTIF(AA183:AA242,"LUMP"))&gt;0,"LS",""),IF(SUM(AA183:AA242)&gt;0,ROUNDUP(SUM(AA183:AA242),0),"")))</f>
        <v/>
      </c>
      <c r="AB243" s="19" t="str">
        <f t="shared" ref="AB243" si="67">IF(AB167="","",IF(AB182="",IF(SUM(COUNTIF(AB183:AB242,"LS")+COUNTIF(AB183:AB242,"LUMP"))&gt;0,"LS",""),IF(SUM(AB183:AB242)&gt;0,ROUNDUP(SUM(AB183:AB242),0),"")))</f>
        <v/>
      </c>
      <c r="AC243" s="19" t="str">
        <f t="shared" si="66"/>
        <v/>
      </c>
      <c r="AD243" s="19" t="str">
        <f t="shared" si="65"/>
        <v/>
      </c>
      <c r="AE243" s="19" t="str">
        <f t="shared" si="64"/>
        <v/>
      </c>
    </row>
    <row r="244" spans="2:31" ht="12.75" customHeight="1" thickBot="1" x14ac:dyDescent="0.25"/>
    <row r="245" spans="2:31" ht="12.75" customHeight="1" thickBot="1" x14ac:dyDescent="0.25">
      <c r="B245" s="29" t="s">
        <v>10</v>
      </c>
      <c r="D245" s="50">
        <f>D166+1</f>
        <v>4</v>
      </c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</row>
    <row r="246" spans="2:31" ht="12.75" customHeight="1" thickBot="1" x14ac:dyDescent="0.25">
      <c r="B246" s="33"/>
      <c r="D246" s="83" t="s">
        <v>8</v>
      </c>
      <c r="E246" s="83"/>
      <c r="F246" s="83"/>
      <c r="G246" s="83"/>
      <c r="H246" s="83"/>
      <c r="I246" s="83"/>
      <c r="J246" s="83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</row>
    <row r="247" spans="2:31" ht="12.75" customHeight="1" thickBot="1" x14ac:dyDescent="0.25">
      <c r="D247" s="53" t="s">
        <v>9</v>
      </c>
      <c r="E247" s="53"/>
      <c r="F247" s="53"/>
      <c r="G247" s="53"/>
      <c r="H247" s="53"/>
      <c r="I247" s="53"/>
      <c r="J247" s="53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</row>
    <row r="248" spans="2:31" ht="12.75" customHeight="1" x14ac:dyDescent="0.2">
      <c r="B248" s="55" t="s">
        <v>11</v>
      </c>
      <c r="D248" s="58" t="s">
        <v>20</v>
      </c>
      <c r="E248" s="58" t="s">
        <v>0</v>
      </c>
      <c r="F248" s="61" t="s">
        <v>1</v>
      </c>
      <c r="G248" s="62"/>
      <c r="H248" s="62"/>
      <c r="I248" s="62"/>
      <c r="J248" s="63"/>
      <c r="K248" s="7" t="str">
        <f t="shared" ref="K248:AE248" si="68">IF(OR(TRIM(K246)=0,TRIM(K246)=""),"",IF(IFERROR(TRIM(INDEX(QryItemNamed,MATCH(TRIM(K246),ITEM,0),2)),"")="Y","SPECIAL",LEFT(IFERROR(TRIM(INDEX(ITEM,MATCH(TRIM(K246),ITEM,0))),""),3)))</f>
        <v/>
      </c>
      <c r="L248" s="7" t="str">
        <f t="shared" si="68"/>
        <v/>
      </c>
      <c r="M248" s="7" t="str">
        <f t="shared" si="68"/>
        <v/>
      </c>
      <c r="N248" s="7" t="str">
        <f t="shared" si="68"/>
        <v/>
      </c>
      <c r="O248" s="7" t="str">
        <f t="shared" si="68"/>
        <v/>
      </c>
      <c r="P248" s="7" t="str">
        <f t="shared" si="68"/>
        <v/>
      </c>
      <c r="Q248" s="7" t="str">
        <f t="shared" si="68"/>
        <v/>
      </c>
      <c r="R248" s="7" t="str">
        <f t="shared" si="68"/>
        <v/>
      </c>
      <c r="S248" s="7" t="str">
        <f t="shared" si="68"/>
        <v/>
      </c>
      <c r="T248" s="7" t="str">
        <f t="shared" si="68"/>
        <v/>
      </c>
      <c r="U248" s="7" t="str">
        <f t="shared" si="68"/>
        <v/>
      </c>
      <c r="V248" s="7" t="str">
        <f t="shared" si="68"/>
        <v/>
      </c>
      <c r="W248" s="7" t="str">
        <f t="shared" si="68"/>
        <v/>
      </c>
      <c r="X248" s="7" t="str">
        <f t="shared" si="68"/>
        <v/>
      </c>
      <c r="Y248" s="7" t="str">
        <f t="shared" si="68"/>
        <v/>
      </c>
      <c r="Z248" s="7" t="str">
        <f t="shared" ref="Z248:AD248" si="69">IF(OR(TRIM(Z246)=0,TRIM(Z246)=""),"",IF(IFERROR(TRIM(INDEX(QryItemNamed,MATCH(TRIM(Z246),ITEM,0),2)),"")="Y","SPECIAL",LEFT(IFERROR(TRIM(INDEX(ITEM,MATCH(TRIM(Z246),ITEM,0))),""),3)))</f>
        <v/>
      </c>
      <c r="AA248" s="7" t="str">
        <f t="shared" ref="AA248:AC248" si="70">IF(OR(TRIM(AA246)=0,TRIM(AA246)=""),"",IF(IFERROR(TRIM(INDEX(QryItemNamed,MATCH(TRIM(AA246),ITEM,0),2)),"")="Y","SPECIAL",LEFT(IFERROR(TRIM(INDEX(ITEM,MATCH(TRIM(AA246),ITEM,0))),""),3)))</f>
        <v/>
      </c>
      <c r="AB248" s="7" t="str">
        <f t="shared" ref="AB248" si="71">IF(OR(TRIM(AB246)=0,TRIM(AB246)=""),"",IF(IFERROR(TRIM(INDEX(QryItemNamed,MATCH(TRIM(AB246),ITEM,0),2)),"")="Y","SPECIAL",LEFT(IFERROR(TRIM(INDEX(ITEM,MATCH(TRIM(AB246),ITEM,0))),""),3)))</f>
        <v/>
      </c>
      <c r="AC248" s="7" t="str">
        <f t="shared" si="70"/>
        <v/>
      </c>
      <c r="AD248" s="7" t="str">
        <f t="shared" si="69"/>
        <v/>
      </c>
      <c r="AE248" s="7" t="str">
        <f t="shared" si="68"/>
        <v/>
      </c>
    </row>
    <row r="249" spans="2:31" ht="12.75" customHeight="1" x14ac:dyDescent="0.2">
      <c r="B249" s="56"/>
      <c r="D249" s="59"/>
      <c r="E249" s="59"/>
      <c r="F249" s="64"/>
      <c r="G249" s="65"/>
      <c r="H249" s="65"/>
      <c r="I249" s="65"/>
      <c r="J249" s="66"/>
      <c r="K249" s="54" t="str">
        <f t="shared" ref="K249:AE249" si="72">IF(OR(TRIM(K246)=0,TRIM(K246)=""),IF(K247="","",K247),IF(IFERROR(TRIM(INDEX(QryItemNamed,MATCH(TRIM(K246),ITEM,0),2)),"")="Y",TRIM(RIGHT(IFERROR(TRIM(INDEX(QryItemNamed,MATCH(TRIM(K246),ITEM,0),4)),"123456789012"),LEN(IFERROR(TRIM(INDEX(QryItemNamed,MATCH(TRIM(K246),ITEM,0),4)),"123456789012"))-9))&amp;K247,IFERROR(TRIM(INDEX(QryItemNamed,MATCH(TRIM(K246),ITEM,0),4))&amp;K247,"ITEM CODE DOES NOT EXIST IN ITEM MASTER")))</f>
        <v/>
      </c>
      <c r="L249" s="54" t="str">
        <f t="shared" si="72"/>
        <v/>
      </c>
      <c r="M249" s="76" t="str">
        <f t="shared" si="72"/>
        <v/>
      </c>
      <c r="N249" s="76" t="str">
        <f t="shared" si="72"/>
        <v/>
      </c>
      <c r="O249" s="76" t="str">
        <f t="shared" si="72"/>
        <v/>
      </c>
      <c r="P249" s="76" t="str">
        <f t="shared" si="72"/>
        <v/>
      </c>
      <c r="Q249" s="76" t="str">
        <f t="shared" si="72"/>
        <v/>
      </c>
      <c r="R249" s="76" t="str">
        <f t="shared" si="72"/>
        <v/>
      </c>
      <c r="S249" s="76" t="str">
        <f t="shared" si="72"/>
        <v/>
      </c>
      <c r="T249" s="76" t="str">
        <f t="shared" si="72"/>
        <v/>
      </c>
      <c r="U249" s="76" t="str">
        <f t="shared" si="72"/>
        <v/>
      </c>
      <c r="V249" s="77" t="str">
        <f t="shared" si="72"/>
        <v/>
      </c>
      <c r="W249" s="76" t="str">
        <f t="shared" si="72"/>
        <v/>
      </c>
      <c r="X249" s="76" t="str">
        <f t="shared" si="72"/>
        <v/>
      </c>
      <c r="Y249" s="76" t="str">
        <f t="shared" si="72"/>
        <v/>
      </c>
      <c r="Z249" s="76" t="str">
        <f t="shared" ref="Z249:AD249" si="73">IF(OR(TRIM(Z246)=0,TRIM(Z246)=""),IF(Z247="","",Z247),IF(IFERROR(TRIM(INDEX(QryItemNamed,MATCH(TRIM(Z246),ITEM,0),2)),"")="Y",TRIM(RIGHT(IFERROR(TRIM(INDEX(QryItemNamed,MATCH(TRIM(Z246),ITEM,0),4)),"123456789012"),LEN(IFERROR(TRIM(INDEX(QryItemNamed,MATCH(TRIM(Z246),ITEM,0),4)),"123456789012"))-9))&amp;Z247,IFERROR(TRIM(INDEX(QryItemNamed,MATCH(TRIM(Z246),ITEM,0),4))&amp;Z247,"ITEM CODE DOES NOT EXIST IN ITEM MASTER")))</f>
        <v/>
      </c>
      <c r="AA249" s="76" t="str">
        <f t="shared" ref="AA249:AC249" si="74">IF(OR(TRIM(AA246)=0,TRIM(AA246)=""),IF(AA247="","",AA247),IF(IFERROR(TRIM(INDEX(QryItemNamed,MATCH(TRIM(AA246),ITEM,0),2)),"")="Y",TRIM(RIGHT(IFERROR(TRIM(INDEX(QryItemNamed,MATCH(TRIM(AA246),ITEM,0),4)),"123456789012"),LEN(IFERROR(TRIM(INDEX(QryItemNamed,MATCH(TRIM(AA246),ITEM,0),4)),"123456789012"))-9))&amp;AA247,IFERROR(TRIM(INDEX(QryItemNamed,MATCH(TRIM(AA246),ITEM,0),4))&amp;AA247,"ITEM CODE DOES NOT EXIST IN ITEM MASTER")))</f>
        <v/>
      </c>
      <c r="AB249" s="76" t="str">
        <f t="shared" ref="AB249" si="75">IF(OR(TRIM(AB246)=0,TRIM(AB246)=""),IF(AB247="","",AB247),IF(IFERROR(TRIM(INDEX(QryItemNamed,MATCH(TRIM(AB246),ITEM,0),2)),"")="Y",TRIM(RIGHT(IFERROR(TRIM(INDEX(QryItemNamed,MATCH(TRIM(AB246),ITEM,0),4)),"123456789012"),LEN(IFERROR(TRIM(INDEX(QryItemNamed,MATCH(TRIM(AB246),ITEM,0),4)),"123456789012"))-9))&amp;AB247,IFERROR(TRIM(INDEX(QryItemNamed,MATCH(TRIM(AB246),ITEM,0),4))&amp;AB247,"ITEM CODE DOES NOT EXIST IN ITEM MASTER")))</f>
        <v/>
      </c>
      <c r="AC249" s="76" t="str">
        <f t="shared" si="74"/>
        <v/>
      </c>
      <c r="AD249" s="76" t="str">
        <f t="shared" si="73"/>
        <v/>
      </c>
      <c r="AE249" s="76" t="str">
        <f t="shared" si="72"/>
        <v/>
      </c>
    </row>
    <row r="250" spans="2:31" ht="12.75" customHeight="1" x14ac:dyDescent="0.2">
      <c r="B250" s="56"/>
      <c r="D250" s="59"/>
      <c r="E250" s="59"/>
      <c r="F250" s="64"/>
      <c r="G250" s="65"/>
      <c r="H250" s="65"/>
      <c r="I250" s="65"/>
      <c r="J250" s="66"/>
      <c r="K250" s="54"/>
      <c r="L250" s="54"/>
      <c r="M250" s="76"/>
      <c r="N250" s="76"/>
      <c r="O250" s="76"/>
      <c r="P250" s="76"/>
      <c r="Q250" s="76"/>
      <c r="R250" s="76"/>
      <c r="S250" s="76"/>
      <c r="T250" s="76"/>
      <c r="U250" s="76"/>
      <c r="V250" s="78"/>
      <c r="W250" s="76"/>
      <c r="X250" s="76"/>
      <c r="Y250" s="76"/>
      <c r="Z250" s="76"/>
      <c r="AA250" s="76"/>
      <c r="AB250" s="76"/>
      <c r="AC250" s="76"/>
      <c r="AD250" s="76"/>
      <c r="AE250" s="76"/>
    </row>
    <row r="251" spans="2:31" ht="12.75" customHeight="1" x14ac:dyDescent="0.2">
      <c r="B251" s="56"/>
      <c r="D251" s="59"/>
      <c r="E251" s="59"/>
      <c r="F251" s="64"/>
      <c r="G251" s="65"/>
      <c r="H251" s="65"/>
      <c r="I251" s="65"/>
      <c r="J251" s="66"/>
      <c r="K251" s="54"/>
      <c r="L251" s="54"/>
      <c r="M251" s="76"/>
      <c r="N251" s="76"/>
      <c r="O251" s="76"/>
      <c r="P251" s="76"/>
      <c r="Q251" s="76"/>
      <c r="R251" s="76"/>
      <c r="S251" s="76"/>
      <c r="T251" s="76"/>
      <c r="U251" s="76"/>
      <c r="V251" s="78"/>
      <c r="W251" s="76"/>
      <c r="X251" s="76"/>
      <c r="Y251" s="76"/>
      <c r="Z251" s="76"/>
      <c r="AA251" s="76"/>
      <c r="AB251" s="76"/>
      <c r="AC251" s="76"/>
      <c r="AD251" s="76"/>
      <c r="AE251" s="76"/>
    </row>
    <row r="252" spans="2:31" ht="12.75" customHeight="1" x14ac:dyDescent="0.2">
      <c r="B252" s="56"/>
      <c r="D252" s="59"/>
      <c r="E252" s="59"/>
      <c r="F252" s="64"/>
      <c r="G252" s="65"/>
      <c r="H252" s="65"/>
      <c r="I252" s="65"/>
      <c r="J252" s="66"/>
      <c r="K252" s="54"/>
      <c r="L252" s="54"/>
      <c r="M252" s="76"/>
      <c r="N252" s="76"/>
      <c r="O252" s="76"/>
      <c r="P252" s="76"/>
      <c r="Q252" s="76"/>
      <c r="R252" s="76"/>
      <c r="S252" s="76"/>
      <c r="T252" s="76"/>
      <c r="U252" s="76"/>
      <c r="V252" s="78"/>
      <c r="W252" s="76"/>
      <c r="X252" s="76"/>
      <c r="Y252" s="76"/>
      <c r="Z252" s="76"/>
      <c r="AA252" s="76"/>
      <c r="AB252" s="76"/>
      <c r="AC252" s="76"/>
      <c r="AD252" s="76"/>
      <c r="AE252" s="76"/>
    </row>
    <row r="253" spans="2:31" ht="12.75" customHeight="1" x14ac:dyDescent="0.2">
      <c r="B253" s="56"/>
      <c r="D253" s="59"/>
      <c r="E253" s="59"/>
      <c r="F253" s="64"/>
      <c r="G253" s="65"/>
      <c r="H253" s="65"/>
      <c r="I253" s="65"/>
      <c r="J253" s="66"/>
      <c r="K253" s="54"/>
      <c r="L253" s="54"/>
      <c r="M253" s="76"/>
      <c r="N253" s="76"/>
      <c r="O253" s="76"/>
      <c r="P253" s="76"/>
      <c r="Q253" s="76"/>
      <c r="R253" s="76"/>
      <c r="S253" s="76"/>
      <c r="T253" s="76"/>
      <c r="U253" s="76"/>
      <c r="V253" s="78"/>
      <c r="W253" s="76"/>
      <c r="X253" s="76"/>
      <c r="Y253" s="76"/>
      <c r="Z253" s="76"/>
      <c r="AA253" s="76"/>
      <c r="AB253" s="76"/>
      <c r="AC253" s="76"/>
      <c r="AD253" s="76"/>
      <c r="AE253" s="76"/>
    </row>
    <row r="254" spans="2:31" ht="12.75" customHeight="1" x14ac:dyDescent="0.2">
      <c r="B254" s="56"/>
      <c r="D254" s="59"/>
      <c r="E254" s="59"/>
      <c r="F254" s="64"/>
      <c r="G254" s="65"/>
      <c r="H254" s="65"/>
      <c r="I254" s="65"/>
      <c r="J254" s="66"/>
      <c r="K254" s="54"/>
      <c r="L254" s="54"/>
      <c r="M254" s="76"/>
      <c r="N254" s="76"/>
      <c r="O254" s="76"/>
      <c r="P254" s="76"/>
      <c r="Q254" s="76"/>
      <c r="R254" s="76"/>
      <c r="S254" s="76"/>
      <c r="T254" s="76"/>
      <c r="U254" s="76"/>
      <c r="V254" s="78"/>
      <c r="W254" s="76"/>
      <c r="X254" s="76"/>
      <c r="Y254" s="76"/>
      <c r="Z254" s="76"/>
      <c r="AA254" s="76"/>
      <c r="AB254" s="76"/>
      <c r="AC254" s="76"/>
      <c r="AD254" s="76"/>
      <c r="AE254" s="76"/>
    </row>
    <row r="255" spans="2:31" ht="12.75" customHeight="1" x14ac:dyDescent="0.2">
      <c r="B255" s="56"/>
      <c r="D255" s="59"/>
      <c r="E255" s="59"/>
      <c r="F255" s="64"/>
      <c r="G255" s="65"/>
      <c r="H255" s="65"/>
      <c r="I255" s="65"/>
      <c r="J255" s="66"/>
      <c r="K255" s="54"/>
      <c r="L255" s="54"/>
      <c r="M255" s="76"/>
      <c r="N255" s="76"/>
      <c r="O255" s="76"/>
      <c r="P255" s="76"/>
      <c r="Q255" s="76"/>
      <c r="R255" s="76"/>
      <c r="S255" s="76"/>
      <c r="T255" s="76"/>
      <c r="U255" s="76"/>
      <c r="V255" s="78"/>
      <c r="W255" s="76"/>
      <c r="X255" s="76"/>
      <c r="Y255" s="76"/>
      <c r="Z255" s="76"/>
      <c r="AA255" s="76"/>
      <c r="AB255" s="76"/>
      <c r="AC255" s="76"/>
      <c r="AD255" s="76"/>
      <c r="AE255" s="76"/>
    </row>
    <row r="256" spans="2:31" ht="12.75" customHeight="1" x14ac:dyDescent="0.2">
      <c r="B256" s="56"/>
      <c r="D256" s="59"/>
      <c r="E256" s="59"/>
      <c r="F256" s="64"/>
      <c r="G256" s="65"/>
      <c r="H256" s="65"/>
      <c r="I256" s="65"/>
      <c r="J256" s="66"/>
      <c r="K256" s="54"/>
      <c r="L256" s="54"/>
      <c r="M256" s="76"/>
      <c r="N256" s="76"/>
      <c r="O256" s="76"/>
      <c r="P256" s="76"/>
      <c r="Q256" s="76"/>
      <c r="R256" s="76"/>
      <c r="S256" s="76"/>
      <c r="T256" s="76"/>
      <c r="U256" s="76"/>
      <c r="V256" s="78"/>
      <c r="W256" s="76"/>
      <c r="X256" s="76"/>
      <c r="Y256" s="76"/>
      <c r="Z256" s="76"/>
      <c r="AA256" s="76"/>
      <c r="AB256" s="76"/>
      <c r="AC256" s="76"/>
      <c r="AD256" s="76"/>
      <c r="AE256" s="76"/>
    </row>
    <row r="257" spans="2:31" ht="12.75" customHeight="1" x14ac:dyDescent="0.2">
      <c r="B257" s="56"/>
      <c r="D257" s="59"/>
      <c r="E257" s="59"/>
      <c r="F257" s="64"/>
      <c r="G257" s="65"/>
      <c r="H257" s="65"/>
      <c r="I257" s="65"/>
      <c r="J257" s="66"/>
      <c r="K257" s="54"/>
      <c r="L257" s="54"/>
      <c r="M257" s="76"/>
      <c r="N257" s="76"/>
      <c r="O257" s="76"/>
      <c r="P257" s="76"/>
      <c r="Q257" s="76"/>
      <c r="R257" s="76"/>
      <c r="S257" s="76"/>
      <c r="T257" s="76"/>
      <c r="U257" s="76"/>
      <c r="V257" s="78"/>
      <c r="W257" s="76"/>
      <c r="X257" s="76"/>
      <c r="Y257" s="76"/>
      <c r="Z257" s="76"/>
      <c r="AA257" s="76"/>
      <c r="AB257" s="76"/>
      <c r="AC257" s="76"/>
      <c r="AD257" s="76"/>
      <c r="AE257" s="76"/>
    </row>
    <row r="258" spans="2:31" ht="12.75" customHeight="1" x14ac:dyDescent="0.2">
      <c r="B258" s="56"/>
      <c r="D258" s="59"/>
      <c r="E258" s="59"/>
      <c r="F258" s="64"/>
      <c r="G258" s="65"/>
      <c r="H258" s="65"/>
      <c r="I258" s="65"/>
      <c r="J258" s="66"/>
      <c r="K258" s="54"/>
      <c r="L258" s="54"/>
      <c r="M258" s="76"/>
      <c r="N258" s="76"/>
      <c r="O258" s="76"/>
      <c r="P258" s="76"/>
      <c r="Q258" s="76"/>
      <c r="R258" s="76"/>
      <c r="S258" s="76"/>
      <c r="T258" s="76"/>
      <c r="U258" s="76"/>
      <c r="V258" s="78"/>
      <c r="W258" s="76"/>
      <c r="X258" s="76"/>
      <c r="Y258" s="76"/>
      <c r="Z258" s="76"/>
      <c r="AA258" s="76"/>
      <c r="AB258" s="76"/>
      <c r="AC258" s="76"/>
      <c r="AD258" s="76"/>
      <c r="AE258" s="76"/>
    </row>
    <row r="259" spans="2:31" ht="12.75" customHeight="1" x14ac:dyDescent="0.2">
      <c r="B259" s="56"/>
      <c r="D259" s="59"/>
      <c r="E259" s="59"/>
      <c r="F259" s="64"/>
      <c r="G259" s="65"/>
      <c r="H259" s="65"/>
      <c r="I259" s="65"/>
      <c r="J259" s="66"/>
      <c r="K259" s="54"/>
      <c r="L259" s="54"/>
      <c r="M259" s="76"/>
      <c r="N259" s="76"/>
      <c r="O259" s="76"/>
      <c r="P259" s="76"/>
      <c r="Q259" s="76"/>
      <c r="R259" s="76"/>
      <c r="S259" s="76"/>
      <c r="T259" s="76"/>
      <c r="U259" s="76"/>
      <c r="V259" s="78"/>
      <c r="W259" s="76"/>
      <c r="X259" s="76"/>
      <c r="Y259" s="76"/>
      <c r="Z259" s="76"/>
      <c r="AA259" s="76"/>
      <c r="AB259" s="76"/>
      <c r="AC259" s="76"/>
      <c r="AD259" s="76"/>
      <c r="AE259" s="76"/>
    </row>
    <row r="260" spans="2:31" ht="12.75" customHeight="1" x14ac:dyDescent="0.2">
      <c r="B260" s="56"/>
      <c r="D260" s="59"/>
      <c r="E260" s="59"/>
      <c r="F260" s="64"/>
      <c r="G260" s="65"/>
      <c r="H260" s="65"/>
      <c r="I260" s="65"/>
      <c r="J260" s="66"/>
      <c r="K260" s="54"/>
      <c r="L260" s="54"/>
      <c r="M260" s="76"/>
      <c r="N260" s="76"/>
      <c r="O260" s="76"/>
      <c r="P260" s="76"/>
      <c r="Q260" s="76"/>
      <c r="R260" s="76"/>
      <c r="S260" s="76"/>
      <c r="T260" s="76"/>
      <c r="U260" s="76"/>
      <c r="V260" s="79"/>
      <c r="W260" s="76"/>
      <c r="X260" s="76"/>
      <c r="Y260" s="76"/>
      <c r="Z260" s="76"/>
      <c r="AA260" s="76"/>
      <c r="AB260" s="76"/>
      <c r="AC260" s="76"/>
      <c r="AD260" s="76"/>
      <c r="AE260" s="76"/>
    </row>
    <row r="261" spans="2:31" ht="12.75" customHeight="1" thickBot="1" x14ac:dyDescent="0.25">
      <c r="B261" s="57"/>
      <c r="D261" s="60"/>
      <c r="E261" s="60"/>
      <c r="F261" s="67"/>
      <c r="G261" s="68"/>
      <c r="H261" s="68"/>
      <c r="I261" s="68"/>
      <c r="J261" s="69"/>
      <c r="K261" s="8" t="str">
        <f t="shared" ref="K261:AE261" si="76">IF(OR(TRIM(K246)=0,TRIM(K246)=""),"",IF(IFERROR(TRIM(INDEX(QryItemNamed,MATCH(TRIM(K246),ITEM,0),3)),"")="LS","",IFERROR(TRIM(INDEX(QryItemNamed,MATCH(TRIM(K246),ITEM,0),3)),"")))</f>
        <v/>
      </c>
      <c r="L261" s="8" t="str">
        <f t="shared" si="76"/>
        <v/>
      </c>
      <c r="M261" s="8" t="str">
        <f t="shared" si="76"/>
        <v/>
      </c>
      <c r="N261" s="8" t="str">
        <f t="shared" si="76"/>
        <v/>
      </c>
      <c r="O261" s="8" t="str">
        <f t="shared" si="76"/>
        <v/>
      </c>
      <c r="P261" s="8" t="str">
        <f t="shared" si="76"/>
        <v/>
      </c>
      <c r="Q261" s="8" t="str">
        <f t="shared" si="76"/>
        <v/>
      </c>
      <c r="R261" s="8" t="str">
        <f t="shared" si="76"/>
        <v/>
      </c>
      <c r="S261" s="8" t="str">
        <f t="shared" si="76"/>
        <v/>
      </c>
      <c r="T261" s="8" t="str">
        <f t="shared" si="76"/>
        <v/>
      </c>
      <c r="U261" s="8" t="str">
        <f t="shared" si="76"/>
        <v/>
      </c>
      <c r="V261" s="8" t="str">
        <f t="shared" si="76"/>
        <v/>
      </c>
      <c r="W261" s="8" t="str">
        <f t="shared" si="76"/>
        <v/>
      </c>
      <c r="X261" s="8" t="str">
        <f t="shared" si="76"/>
        <v/>
      </c>
      <c r="Y261" s="8" t="str">
        <f t="shared" si="76"/>
        <v/>
      </c>
      <c r="Z261" s="8" t="str">
        <f t="shared" ref="Z261:AD261" si="77">IF(OR(TRIM(Z246)=0,TRIM(Z246)=""),"",IF(IFERROR(TRIM(INDEX(QryItemNamed,MATCH(TRIM(Z246),ITEM,0),3)),"")="LS","",IFERROR(TRIM(INDEX(QryItemNamed,MATCH(TRIM(Z246),ITEM,0),3)),"")))</f>
        <v/>
      </c>
      <c r="AA261" s="8" t="str">
        <f t="shared" ref="AA261:AC261" si="78">IF(OR(TRIM(AA246)=0,TRIM(AA246)=""),"",IF(IFERROR(TRIM(INDEX(QryItemNamed,MATCH(TRIM(AA246),ITEM,0),3)),"")="LS","",IFERROR(TRIM(INDEX(QryItemNamed,MATCH(TRIM(AA246),ITEM,0),3)),"")))</f>
        <v/>
      </c>
      <c r="AB261" s="8" t="str">
        <f t="shared" ref="AB261" si="79">IF(OR(TRIM(AB246)=0,TRIM(AB246)=""),"",IF(IFERROR(TRIM(INDEX(QryItemNamed,MATCH(TRIM(AB246),ITEM,0),3)),"")="LS","",IFERROR(TRIM(INDEX(QryItemNamed,MATCH(TRIM(AB246),ITEM,0),3)),"")))</f>
        <v/>
      </c>
      <c r="AC261" s="8" t="str">
        <f t="shared" si="78"/>
        <v/>
      </c>
      <c r="AD261" s="8" t="str">
        <f t="shared" si="77"/>
        <v/>
      </c>
      <c r="AE261" s="8" t="str">
        <f t="shared" si="76"/>
        <v/>
      </c>
    </row>
    <row r="262" spans="2:31" ht="12.75" customHeight="1" x14ac:dyDescent="0.2">
      <c r="B262" s="30"/>
      <c r="D262" s="9"/>
      <c r="E262" s="9"/>
      <c r="F262" s="10"/>
      <c r="G262" s="11"/>
      <c r="H262" s="12" t="s">
        <v>2</v>
      </c>
      <c r="I262" s="10"/>
      <c r="J262" s="13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2.75" customHeight="1" x14ac:dyDescent="0.2">
      <c r="B263" s="31"/>
      <c r="D263" s="14"/>
      <c r="E263" s="14"/>
      <c r="F263" s="15"/>
      <c r="G263" s="16"/>
      <c r="H263" s="17"/>
      <c r="I263" s="15"/>
      <c r="J263" s="18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</row>
    <row r="264" spans="2:31" ht="12.75" customHeight="1" x14ac:dyDescent="0.2">
      <c r="B264" s="31"/>
      <c r="D264" s="14"/>
      <c r="E264" s="14"/>
      <c r="F264" s="15"/>
      <c r="G264" s="16"/>
      <c r="H264" s="17"/>
      <c r="I264" s="15"/>
      <c r="J264" s="18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</row>
    <row r="265" spans="2:31" ht="12.75" customHeight="1" x14ac:dyDescent="0.2">
      <c r="B265" s="31"/>
      <c r="D265" s="14"/>
      <c r="E265" s="14"/>
      <c r="F265" s="15"/>
      <c r="G265" s="16"/>
      <c r="H265" s="17"/>
      <c r="I265" s="15"/>
      <c r="J265" s="18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</row>
    <row r="266" spans="2:31" ht="12.75" customHeight="1" x14ac:dyDescent="0.2">
      <c r="B266" s="31"/>
      <c r="D266" s="14"/>
      <c r="E266" s="14"/>
      <c r="F266" s="15"/>
      <c r="G266" s="16"/>
      <c r="H266" s="17"/>
      <c r="I266" s="15"/>
      <c r="J266" s="18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</row>
    <row r="267" spans="2:31" ht="12.75" customHeight="1" x14ac:dyDescent="0.2">
      <c r="B267" s="31"/>
      <c r="D267" s="14"/>
      <c r="E267" s="14"/>
      <c r="F267" s="15"/>
      <c r="G267" s="16"/>
      <c r="H267" s="17"/>
      <c r="I267" s="15"/>
      <c r="J267" s="18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</row>
    <row r="268" spans="2:31" ht="12.75" customHeight="1" x14ac:dyDescent="0.2">
      <c r="B268" s="31"/>
      <c r="D268" s="14"/>
      <c r="E268" s="14"/>
      <c r="F268" s="15"/>
      <c r="G268" s="16"/>
      <c r="H268" s="17"/>
      <c r="I268" s="15"/>
      <c r="J268" s="18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</row>
    <row r="269" spans="2:31" ht="12.75" customHeight="1" x14ac:dyDescent="0.2">
      <c r="B269" s="31"/>
      <c r="D269" s="14"/>
      <c r="E269" s="14"/>
      <c r="F269" s="15"/>
      <c r="G269" s="16"/>
      <c r="H269" s="17"/>
      <c r="I269" s="15"/>
      <c r="J269" s="18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</row>
    <row r="270" spans="2:31" ht="12.75" customHeight="1" x14ac:dyDescent="0.2">
      <c r="B270" s="31"/>
      <c r="D270" s="14"/>
      <c r="E270" s="14"/>
      <c r="F270" s="15"/>
      <c r="G270" s="16"/>
      <c r="H270" s="17"/>
      <c r="I270" s="15"/>
      <c r="J270" s="18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</row>
    <row r="271" spans="2:31" ht="12.75" customHeight="1" x14ac:dyDescent="0.2">
      <c r="B271" s="31"/>
      <c r="D271" s="14"/>
      <c r="E271" s="14"/>
      <c r="F271" s="15"/>
      <c r="G271" s="16"/>
      <c r="H271" s="17"/>
      <c r="I271" s="15"/>
      <c r="J271" s="18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</row>
    <row r="272" spans="2:31" ht="12.75" customHeight="1" x14ac:dyDescent="0.2">
      <c r="B272" s="31"/>
      <c r="D272" s="14"/>
      <c r="E272" s="14"/>
      <c r="F272" s="15"/>
      <c r="G272" s="16"/>
      <c r="H272" s="17"/>
      <c r="I272" s="15"/>
      <c r="J272" s="18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</row>
    <row r="273" spans="2:31" ht="12.75" customHeight="1" x14ac:dyDescent="0.2">
      <c r="B273" s="31"/>
      <c r="D273" s="14"/>
      <c r="E273" s="14"/>
      <c r="F273" s="15"/>
      <c r="G273" s="16"/>
      <c r="H273" s="17"/>
      <c r="I273" s="15"/>
      <c r="J273" s="18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</row>
    <row r="274" spans="2:31" ht="12.75" customHeight="1" x14ac:dyDescent="0.2">
      <c r="B274" s="31"/>
      <c r="D274" s="14"/>
      <c r="E274" s="14"/>
      <c r="F274" s="15"/>
      <c r="G274" s="16"/>
      <c r="H274" s="17"/>
      <c r="I274" s="15"/>
      <c r="J274" s="18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</row>
    <row r="275" spans="2:31" ht="12.75" customHeight="1" x14ac:dyDescent="0.2">
      <c r="B275" s="31"/>
      <c r="D275" s="14"/>
      <c r="E275" s="14"/>
      <c r="F275" s="15"/>
      <c r="G275" s="16"/>
      <c r="H275" s="17"/>
      <c r="I275" s="15"/>
      <c r="J275" s="18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</row>
    <row r="276" spans="2:31" ht="12.75" customHeight="1" x14ac:dyDescent="0.2">
      <c r="B276" s="31"/>
      <c r="D276" s="14"/>
      <c r="E276" s="14"/>
      <c r="F276" s="15"/>
      <c r="G276" s="16"/>
      <c r="H276" s="17"/>
      <c r="I276" s="15"/>
      <c r="J276" s="18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</row>
    <row r="277" spans="2:31" ht="12.75" customHeight="1" x14ac:dyDescent="0.2">
      <c r="B277" s="31"/>
      <c r="D277" s="14"/>
      <c r="E277" s="14"/>
      <c r="F277" s="15"/>
      <c r="G277" s="16"/>
      <c r="H277" s="17"/>
      <c r="I277" s="15"/>
      <c r="J277" s="18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</row>
    <row r="278" spans="2:31" ht="12.75" customHeight="1" x14ac:dyDescent="0.2">
      <c r="B278" s="31"/>
      <c r="D278" s="14"/>
      <c r="E278" s="14"/>
      <c r="F278" s="15"/>
      <c r="G278" s="16"/>
      <c r="H278" s="17"/>
      <c r="I278" s="15"/>
      <c r="J278" s="18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</row>
    <row r="279" spans="2:31" ht="12.75" customHeight="1" x14ac:dyDescent="0.2">
      <c r="B279" s="31"/>
      <c r="D279" s="14"/>
      <c r="E279" s="14"/>
      <c r="F279" s="15"/>
      <c r="G279" s="16"/>
      <c r="H279" s="17"/>
      <c r="I279" s="15"/>
      <c r="J279" s="18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</row>
    <row r="280" spans="2:31" ht="12.75" customHeight="1" x14ac:dyDescent="0.2">
      <c r="B280" s="31"/>
      <c r="D280" s="14"/>
      <c r="E280" s="14"/>
      <c r="F280" s="15"/>
      <c r="G280" s="16"/>
      <c r="H280" s="17"/>
      <c r="I280" s="15"/>
      <c r="J280" s="18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</row>
    <row r="281" spans="2:31" ht="12.75" customHeight="1" x14ac:dyDescent="0.2">
      <c r="B281" s="31"/>
      <c r="D281" s="14"/>
      <c r="E281" s="14"/>
      <c r="F281" s="15"/>
      <c r="G281" s="16"/>
      <c r="H281" s="17"/>
      <c r="I281" s="15"/>
      <c r="J281" s="18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</row>
    <row r="282" spans="2:31" ht="12.75" customHeight="1" x14ac:dyDescent="0.2">
      <c r="B282" s="31"/>
      <c r="D282" s="14"/>
      <c r="E282" s="14"/>
      <c r="F282" s="15"/>
      <c r="G282" s="16"/>
      <c r="H282" s="17"/>
      <c r="I282" s="15"/>
      <c r="J282" s="18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</row>
    <row r="283" spans="2:31" ht="12.75" customHeight="1" x14ac:dyDescent="0.2">
      <c r="B283" s="31"/>
      <c r="D283" s="14"/>
      <c r="E283" s="14"/>
      <c r="F283" s="15"/>
      <c r="G283" s="16"/>
      <c r="H283" s="17"/>
      <c r="I283" s="15"/>
      <c r="J283" s="18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</row>
    <row r="284" spans="2:31" ht="12.75" customHeight="1" x14ac:dyDescent="0.2">
      <c r="B284" s="31"/>
      <c r="D284" s="14"/>
      <c r="E284" s="14"/>
      <c r="F284" s="15"/>
      <c r="G284" s="16"/>
      <c r="H284" s="17"/>
      <c r="I284" s="15"/>
      <c r="J284" s="18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</row>
    <row r="285" spans="2:31" ht="12.75" customHeight="1" x14ac:dyDescent="0.2">
      <c r="B285" s="31"/>
      <c r="D285" s="14"/>
      <c r="E285" s="14"/>
      <c r="F285" s="15"/>
      <c r="G285" s="16"/>
      <c r="H285" s="17"/>
      <c r="I285" s="15"/>
      <c r="J285" s="18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</row>
    <row r="286" spans="2:31" ht="12.75" customHeight="1" x14ac:dyDescent="0.2">
      <c r="B286" s="31"/>
      <c r="D286" s="14"/>
      <c r="E286" s="14"/>
      <c r="F286" s="15"/>
      <c r="G286" s="16"/>
      <c r="H286" s="17"/>
      <c r="I286" s="15"/>
      <c r="J286" s="18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</row>
    <row r="287" spans="2:31" ht="12.75" customHeight="1" x14ac:dyDescent="0.2">
      <c r="B287" s="31"/>
      <c r="D287" s="14"/>
      <c r="E287" s="14"/>
      <c r="F287" s="15"/>
      <c r="G287" s="16"/>
      <c r="H287" s="17"/>
      <c r="I287" s="15"/>
      <c r="J287" s="18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</row>
    <row r="288" spans="2:31" ht="12.75" customHeight="1" x14ac:dyDescent="0.2">
      <c r="B288" s="31"/>
      <c r="D288" s="14"/>
      <c r="E288" s="14"/>
      <c r="F288" s="15"/>
      <c r="G288" s="16"/>
      <c r="H288" s="17"/>
      <c r="I288" s="15"/>
      <c r="J288" s="18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</row>
    <row r="289" spans="2:31" ht="12.75" customHeight="1" x14ac:dyDescent="0.2">
      <c r="B289" s="31"/>
      <c r="D289" s="14"/>
      <c r="E289" s="14"/>
      <c r="F289" s="15"/>
      <c r="G289" s="16"/>
      <c r="H289" s="17"/>
      <c r="I289" s="15"/>
      <c r="J289" s="18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</row>
    <row r="290" spans="2:31" ht="12.75" customHeight="1" x14ac:dyDescent="0.2">
      <c r="B290" s="31"/>
      <c r="D290" s="14"/>
      <c r="E290" s="14"/>
      <c r="F290" s="15"/>
      <c r="G290" s="16"/>
      <c r="H290" s="17"/>
      <c r="I290" s="15"/>
      <c r="J290" s="18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</row>
    <row r="291" spans="2:31" ht="12.75" customHeight="1" x14ac:dyDescent="0.2">
      <c r="B291" s="31"/>
      <c r="D291" s="14"/>
      <c r="E291" s="14"/>
      <c r="F291" s="15"/>
      <c r="G291" s="16"/>
      <c r="H291" s="17"/>
      <c r="I291" s="15"/>
      <c r="J291" s="18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</row>
    <row r="292" spans="2:31" ht="12.75" customHeight="1" x14ac:dyDescent="0.2">
      <c r="B292" s="31"/>
      <c r="D292" s="14"/>
      <c r="E292" s="14"/>
      <c r="F292" s="15"/>
      <c r="G292" s="16"/>
      <c r="H292" s="17"/>
      <c r="I292" s="15"/>
      <c r="J292" s="18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</row>
    <row r="293" spans="2:31" ht="12.75" customHeight="1" x14ac:dyDescent="0.2">
      <c r="B293" s="31"/>
      <c r="D293" s="14"/>
      <c r="E293" s="14"/>
      <c r="F293" s="15"/>
      <c r="G293" s="16"/>
      <c r="H293" s="17"/>
      <c r="I293" s="15"/>
      <c r="J293" s="18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</row>
    <row r="294" spans="2:31" ht="12.75" customHeight="1" x14ac:dyDescent="0.2">
      <c r="B294" s="31"/>
      <c r="D294" s="14"/>
      <c r="E294" s="14"/>
      <c r="F294" s="15"/>
      <c r="G294" s="16"/>
      <c r="H294" s="17"/>
      <c r="I294" s="15"/>
      <c r="J294" s="18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</row>
    <row r="295" spans="2:31" ht="12.75" customHeight="1" x14ac:dyDescent="0.2">
      <c r="B295" s="31"/>
      <c r="D295" s="14"/>
      <c r="E295" s="14"/>
      <c r="F295" s="15"/>
      <c r="G295" s="16"/>
      <c r="H295" s="17"/>
      <c r="I295" s="15"/>
      <c r="J295" s="18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</row>
    <row r="296" spans="2:31" ht="12.75" customHeight="1" x14ac:dyDescent="0.2">
      <c r="B296" s="31"/>
      <c r="D296" s="14"/>
      <c r="E296" s="14"/>
      <c r="F296" s="15"/>
      <c r="G296" s="16"/>
      <c r="H296" s="17"/>
      <c r="I296" s="15"/>
      <c r="J296" s="18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</row>
    <row r="297" spans="2:31" ht="12.75" customHeight="1" x14ac:dyDescent="0.2">
      <c r="B297" s="31"/>
      <c r="D297" s="14"/>
      <c r="E297" s="14"/>
      <c r="F297" s="15"/>
      <c r="G297" s="16"/>
      <c r="H297" s="17"/>
      <c r="I297" s="15"/>
      <c r="J297" s="18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</row>
    <row r="298" spans="2:31" ht="12.75" customHeight="1" x14ac:dyDescent="0.2">
      <c r="B298" s="31"/>
      <c r="D298" s="14"/>
      <c r="E298" s="14"/>
      <c r="F298" s="15"/>
      <c r="G298" s="16"/>
      <c r="H298" s="17"/>
      <c r="I298" s="15"/>
      <c r="J298" s="18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</row>
    <row r="299" spans="2:31" ht="12.75" customHeight="1" x14ac:dyDescent="0.2">
      <c r="B299" s="31"/>
      <c r="D299" s="14"/>
      <c r="E299" s="14"/>
      <c r="F299" s="15"/>
      <c r="G299" s="16"/>
      <c r="H299" s="17"/>
      <c r="I299" s="15"/>
      <c r="J299" s="18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</row>
    <row r="300" spans="2:31" ht="12.75" customHeight="1" x14ac:dyDescent="0.2">
      <c r="B300" s="31"/>
      <c r="D300" s="14"/>
      <c r="E300" s="14"/>
      <c r="F300" s="15"/>
      <c r="G300" s="16"/>
      <c r="H300" s="17"/>
      <c r="I300" s="15"/>
      <c r="J300" s="18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</row>
    <row r="301" spans="2:31" ht="12.75" customHeight="1" x14ac:dyDescent="0.2">
      <c r="B301" s="31"/>
      <c r="D301" s="14"/>
      <c r="E301" s="14"/>
      <c r="F301" s="15"/>
      <c r="G301" s="16"/>
      <c r="H301" s="17"/>
      <c r="I301" s="15"/>
      <c r="J301" s="18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</row>
    <row r="302" spans="2:31" ht="12.75" customHeight="1" x14ac:dyDescent="0.2">
      <c r="B302" s="31"/>
      <c r="D302" s="14"/>
      <c r="E302" s="14"/>
      <c r="F302" s="15"/>
      <c r="G302" s="16"/>
      <c r="H302" s="17"/>
      <c r="I302" s="15"/>
      <c r="J302" s="18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</row>
    <row r="303" spans="2:31" ht="12.75" customHeight="1" x14ac:dyDescent="0.2">
      <c r="B303" s="31"/>
      <c r="D303" s="14"/>
      <c r="E303" s="14"/>
      <c r="F303" s="15"/>
      <c r="G303" s="16"/>
      <c r="H303" s="17"/>
      <c r="I303" s="15"/>
      <c r="J303" s="18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</row>
    <row r="304" spans="2:31" ht="12.75" customHeight="1" x14ac:dyDescent="0.2">
      <c r="B304" s="31"/>
      <c r="D304" s="14"/>
      <c r="E304" s="14"/>
      <c r="F304" s="15"/>
      <c r="G304" s="16"/>
      <c r="H304" s="17"/>
      <c r="I304" s="15"/>
      <c r="J304" s="18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</row>
    <row r="305" spans="2:31" ht="12.75" customHeight="1" x14ac:dyDescent="0.2">
      <c r="B305" s="31"/>
      <c r="D305" s="14"/>
      <c r="E305" s="14"/>
      <c r="F305" s="15"/>
      <c r="G305" s="16"/>
      <c r="H305" s="17"/>
      <c r="I305" s="15"/>
      <c r="J305" s="18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</row>
    <row r="306" spans="2:31" ht="12.75" customHeight="1" x14ac:dyDescent="0.2">
      <c r="B306" s="31"/>
      <c r="D306" s="14"/>
      <c r="E306" s="14"/>
      <c r="F306" s="15"/>
      <c r="G306" s="16"/>
      <c r="H306" s="17"/>
      <c r="I306" s="15"/>
      <c r="J306" s="18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</row>
    <row r="307" spans="2:31" ht="12.75" customHeight="1" x14ac:dyDescent="0.2">
      <c r="B307" s="31"/>
      <c r="D307" s="14"/>
      <c r="E307" s="14"/>
      <c r="F307" s="15"/>
      <c r="G307" s="16"/>
      <c r="H307" s="17"/>
      <c r="I307" s="15"/>
      <c r="J307" s="18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</row>
    <row r="308" spans="2:31" ht="12.75" customHeight="1" x14ac:dyDescent="0.2">
      <c r="B308" s="31"/>
      <c r="D308" s="14"/>
      <c r="E308" s="14"/>
      <c r="F308" s="15"/>
      <c r="G308" s="16"/>
      <c r="H308" s="17"/>
      <c r="I308" s="15"/>
      <c r="J308" s="18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</row>
    <row r="309" spans="2:31" ht="12.75" customHeight="1" x14ac:dyDescent="0.2">
      <c r="B309" s="31"/>
      <c r="D309" s="14"/>
      <c r="E309" s="14"/>
      <c r="F309" s="15"/>
      <c r="G309" s="16"/>
      <c r="H309" s="17"/>
      <c r="I309" s="15"/>
      <c r="J309" s="18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</row>
    <row r="310" spans="2:31" ht="12.75" customHeight="1" x14ac:dyDescent="0.2">
      <c r="B310" s="31"/>
      <c r="D310" s="14"/>
      <c r="E310" s="14"/>
      <c r="F310" s="15"/>
      <c r="G310" s="16"/>
      <c r="H310" s="17"/>
      <c r="I310" s="15"/>
      <c r="J310" s="18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</row>
    <row r="311" spans="2:31" ht="12.75" customHeight="1" x14ac:dyDescent="0.2">
      <c r="B311" s="31"/>
      <c r="D311" s="14"/>
      <c r="E311" s="14"/>
      <c r="F311" s="15"/>
      <c r="G311" s="16"/>
      <c r="H311" s="17"/>
      <c r="I311" s="15"/>
      <c r="J311" s="18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</row>
    <row r="312" spans="2:31" ht="12.75" customHeight="1" x14ac:dyDescent="0.2">
      <c r="B312" s="31"/>
      <c r="D312" s="14"/>
      <c r="E312" s="14"/>
      <c r="F312" s="15"/>
      <c r="G312" s="16"/>
      <c r="H312" s="17"/>
      <c r="I312" s="15"/>
      <c r="J312" s="18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</row>
    <row r="313" spans="2:31" ht="12.75" customHeight="1" x14ac:dyDescent="0.2">
      <c r="B313" s="31"/>
      <c r="D313" s="14"/>
      <c r="E313" s="14"/>
      <c r="F313" s="15"/>
      <c r="G313" s="16"/>
      <c r="H313" s="17"/>
      <c r="I313" s="15"/>
      <c r="J313" s="18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</row>
    <row r="314" spans="2:31" ht="12.75" customHeight="1" x14ac:dyDescent="0.2">
      <c r="B314" s="31"/>
      <c r="D314" s="14"/>
      <c r="E314" s="14"/>
      <c r="F314" s="15"/>
      <c r="G314" s="16"/>
      <c r="H314" s="17"/>
      <c r="I314" s="15"/>
      <c r="J314" s="18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</row>
    <row r="315" spans="2:31" ht="12.75" customHeight="1" x14ac:dyDescent="0.2">
      <c r="B315" s="31"/>
      <c r="D315" s="14"/>
      <c r="E315" s="14"/>
      <c r="F315" s="15"/>
      <c r="G315" s="16"/>
      <c r="H315" s="17"/>
      <c r="I315" s="15"/>
      <c r="J315" s="18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</row>
    <row r="316" spans="2:31" ht="12.75" customHeight="1" x14ac:dyDescent="0.2">
      <c r="B316" s="31"/>
      <c r="D316" s="14"/>
      <c r="E316" s="14"/>
      <c r="F316" s="15"/>
      <c r="G316" s="16"/>
      <c r="H316" s="17"/>
      <c r="I316" s="15"/>
      <c r="J316" s="18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</row>
    <row r="317" spans="2:31" ht="12.75" customHeight="1" x14ac:dyDescent="0.2">
      <c r="B317" s="31"/>
      <c r="D317" s="14"/>
      <c r="E317" s="14"/>
      <c r="F317" s="15"/>
      <c r="G317" s="16"/>
      <c r="H317" s="17"/>
      <c r="I317" s="15"/>
      <c r="J317" s="18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</row>
    <row r="318" spans="2:31" ht="12.75" customHeight="1" x14ac:dyDescent="0.2">
      <c r="B318" s="31"/>
      <c r="D318" s="14"/>
      <c r="E318" s="14"/>
      <c r="F318" s="15"/>
      <c r="G318" s="16"/>
      <c r="H318" s="17"/>
      <c r="I318" s="15"/>
      <c r="J318" s="18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</row>
    <row r="319" spans="2:31" ht="12.75" customHeight="1" x14ac:dyDescent="0.2">
      <c r="B319" s="31"/>
      <c r="D319" s="14"/>
      <c r="E319" s="14"/>
      <c r="F319" s="15"/>
      <c r="G319" s="16"/>
      <c r="H319" s="17"/>
      <c r="I319" s="15"/>
      <c r="J319" s="18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</row>
    <row r="320" spans="2:31" ht="12.75" customHeight="1" x14ac:dyDescent="0.2">
      <c r="B320" s="31"/>
      <c r="D320" s="14"/>
      <c r="E320" s="14"/>
      <c r="F320" s="15"/>
      <c r="G320" s="16"/>
      <c r="H320" s="17"/>
      <c r="I320" s="15"/>
      <c r="J320" s="18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</row>
    <row r="321" spans="2:31" ht="12.75" customHeight="1" thickBot="1" x14ac:dyDescent="0.25">
      <c r="B321" s="32"/>
      <c r="D321" s="14"/>
      <c r="E321" s="14"/>
      <c r="F321" s="15"/>
      <c r="G321" s="16"/>
      <c r="H321" s="17"/>
      <c r="I321" s="15"/>
      <c r="J321" s="18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</row>
    <row r="322" spans="2:31" ht="12.75" customHeight="1" x14ac:dyDescent="0.2">
      <c r="B322" s="5" t="s">
        <v>12</v>
      </c>
      <c r="D322" s="80" t="s">
        <v>3</v>
      </c>
      <c r="E322" s="81"/>
      <c r="F322" s="81"/>
      <c r="G322" s="81"/>
      <c r="H322" s="81"/>
      <c r="I322" s="81"/>
      <c r="J322" s="82"/>
      <c r="K322" s="19" t="str">
        <f t="shared" ref="K322:AE322" si="80">IF(K246="","",IF(K261="",IF(SUM(COUNTIF(K262:K321,"LS")+COUNTIF(K262:K321,"LUMP"))&gt;0,"LS",""),IF(SUM(K262:K321)&gt;0,ROUNDUP(SUM(K262:K321),0),"")))</f>
        <v/>
      </c>
      <c r="L322" s="19" t="str">
        <f t="shared" si="80"/>
        <v/>
      </c>
      <c r="M322" s="19" t="str">
        <f t="shared" si="80"/>
        <v/>
      </c>
      <c r="N322" s="19" t="str">
        <f t="shared" si="80"/>
        <v/>
      </c>
      <c r="O322" s="19" t="str">
        <f t="shared" si="80"/>
        <v/>
      </c>
      <c r="P322" s="19" t="str">
        <f t="shared" si="80"/>
        <v/>
      </c>
      <c r="Q322" s="19" t="str">
        <f t="shared" si="80"/>
        <v/>
      </c>
      <c r="R322" s="19" t="str">
        <f t="shared" si="80"/>
        <v/>
      </c>
      <c r="S322" s="19" t="str">
        <f t="shared" si="80"/>
        <v/>
      </c>
      <c r="T322" s="19" t="str">
        <f t="shared" si="80"/>
        <v/>
      </c>
      <c r="U322" s="19" t="str">
        <f t="shared" si="80"/>
        <v/>
      </c>
      <c r="V322" s="19" t="str">
        <f t="shared" si="80"/>
        <v/>
      </c>
      <c r="W322" s="19" t="str">
        <f t="shared" si="80"/>
        <v/>
      </c>
      <c r="X322" s="19" t="str">
        <f t="shared" si="80"/>
        <v/>
      </c>
      <c r="Y322" s="19" t="str">
        <f t="shared" si="80"/>
        <v/>
      </c>
      <c r="Z322" s="19" t="str">
        <f t="shared" ref="Z322:AD322" si="81">IF(Z246="","",IF(Z261="",IF(SUM(COUNTIF(Z262:Z321,"LS")+COUNTIF(Z262:Z321,"LUMP"))&gt;0,"LS",""),IF(SUM(Z262:Z321)&gt;0,ROUNDUP(SUM(Z262:Z321),0),"")))</f>
        <v/>
      </c>
      <c r="AA322" s="19" t="str">
        <f t="shared" ref="AA322:AC322" si="82">IF(AA246="","",IF(AA261="",IF(SUM(COUNTIF(AA262:AA321,"LS")+COUNTIF(AA262:AA321,"LUMP"))&gt;0,"LS",""),IF(SUM(AA262:AA321)&gt;0,ROUNDUP(SUM(AA262:AA321),0),"")))</f>
        <v/>
      </c>
      <c r="AB322" s="19" t="str">
        <f t="shared" ref="AB322" si="83">IF(AB246="","",IF(AB261="",IF(SUM(COUNTIF(AB262:AB321,"LS")+COUNTIF(AB262:AB321,"LUMP"))&gt;0,"LS",""),IF(SUM(AB262:AB321)&gt;0,ROUNDUP(SUM(AB262:AB321),0),"")))</f>
        <v/>
      </c>
      <c r="AC322" s="19" t="str">
        <f t="shared" si="82"/>
        <v/>
      </c>
      <c r="AD322" s="19" t="str">
        <f t="shared" si="81"/>
        <v/>
      </c>
      <c r="AE322" s="19" t="str">
        <f t="shared" si="80"/>
        <v/>
      </c>
    </row>
  </sheetData>
  <sortState xmlns:xlrd2="http://schemas.microsoft.com/office/spreadsheetml/2017/richdata2" ref="AM14:AM34">
    <sortCondition ref="AM14"/>
  </sortState>
  <mergeCells count="118">
    <mergeCell ref="Z170:Z181"/>
    <mergeCell ref="Z249:Z260"/>
    <mergeCell ref="AD12:AD23"/>
    <mergeCell ref="AD91:AD102"/>
    <mergeCell ref="AD170:AD181"/>
    <mergeCell ref="AD249:AD260"/>
    <mergeCell ref="AA12:AA23"/>
    <mergeCell ref="AC12:AC23"/>
    <mergeCell ref="AA91:AA102"/>
    <mergeCell ref="AC91:AC102"/>
    <mergeCell ref="AA170:AA181"/>
    <mergeCell ref="AC170:AC181"/>
    <mergeCell ref="AA249:AA260"/>
    <mergeCell ref="AC249:AC260"/>
    <mergeCell ref="AE249:AE260"/>
    <mergeCell ref="D322:J322"/>
    <mergeCell ref="T249:T260"/>
    <mergeCell ref="U249:U260"/>
    <mergeCell ref="V249:V260"/>
    <mergeCell ref="W249:W260"/>
    <mergeCell ref="X249:X260"/>
    <mergeCell ref="Y249:Y260"/>
    <mergeCell ref="N249:N260"/>
    <mergeCell ref="O249:O260"/>
    <mergeCell ref="P249:P260"/>
    <mergeCell ref="Q249:Q260"/>
    <mergeCell ref="R249:R260"/>
    <mergeCell ref="S249:S260"/>
    <mergeCell ref="L249:L260"/>
    <mergeCell ref="M249:M260"/>
    <mergeCell ref="AB249:AB260"/>
    <mergeCell ref="T170:T181"/>
    <mergeCell ref="U170:U181"/>
    <mergeCell ref="V170:V181"/>
    <mergeCell ref="M170:M181"/>
    <mergeCell ref="N170:N181"/>
    <mergeCell ref="O170:O181"/>
    <mergeCell ref="P170:P181"/>
    <mergeCell ref="Q170:Q181"/>
    <mergeCell ref="R170:R181"/>
    <mergeCell ref="B90:B103"/>
    <mergeCell ref="F90:J103"/>
    <mergeCell ref="K91:K102"/>
    <mergeCell ref="D247:J247"/>
    <mergeCell ref="S170:S181"/>
    <mergeCell ref="L170:L181"/>
    <mergeCell ref="D164:J164"/>
    <mergeCell ref="D166:AE166"/>
    <mergeCell ref="D167:J167"/>
    <mergeCell ref="D168:J168"/>
    <mergeCell ref="X91:X102"/>
    <mergeCell ref="Y91:Y102"/>
    <mergeCell ref="U91:U102"/>
    <mergeCell ref="AE91:AE102"/>
    <mergeCell ref="R91:R102"/>
    <mergeCell ref="S91:S102"/>
    <mergeCell ref="AB170:AB181"/>
    <mergeCell ref="Y170:Y181"/>
    <mergeCell ref="AE170:AE181"/>
    <mergeCell ref="D243:J243"/>
    <mergeCell ref="D245:AE245"/>
    <mergeCell ref="D246:J246"/>
    <mergeCell ref="W170:W181"/>
    <mergeCell ref="X170:X181"/>
    <mergeCell ref="B248:B261"/>
    <mergeCell ref="D248:D261"/>
    <mergeCell ref="E248:E261"/>
    <mergeCell ref="F248:J261"/>
    <mergeCell ref="K249:K260"/>
    <mergeCell ref="B169:B182"/>
    <mergeCell ref="D169:D182"/>
    <mergeCell ref="E169:E182"/>
    <mergeCell ref="F169:J182"/>
    <mergeCell ref="K170:K181"/>
    <mergeCell ref="D84:J84"/>
    <mergeCell ref="N91:N102"/>
    <mergeCell ref="O91:O102"/>
    <mergeCell ref="P91:P102"/>
    <mergeCell ref="Q91:Q102"/>
    <mergeCell ref="D85:J85"/>
    <mergeCell ref="D87:AE87"/>
    <mergeCell ref="D88:J88"/>
    <mergeCell ref="D89:J89"/>
    <mergeCell ref="V91:V102"/>
    <mergeCell ref="W91:W102"/>
    <mergeCell ref="D90:D103"/>
    <mergeCell ref="E90:E103"/>
    <mergeCell ref="T91:T102"/>
    <mergeCell ref="L91:L102"/>
    <mergeCell ref="M91:M102"/>
    <mergeCell ref="AB91:AB102"/>
    <mergeCell ref="Z91:Z102"/>
    <mergeCell ref="B11:B24"/>
    <mergeCell ref="D11:D24"/>
    <mergeCell ref="E11:E24"/>
    <mergeCell ref="F11:J24"/>
    <mergeCell ref="AE12:AE23"/>
    <mergeCell ref="T12:T23"/>
    <mergeCell ref="Q12:Q23"/>
    <mergeCell ref="R12:R23"/>
    <mergeCell ref="S12:S23"/>
    <mergeCell ref="K12:K23"/>
    <mergeCell ref="O12:O23"/>
    <mergeCell ref="P12:P23"/>
    <mergeCell ref="Z12:Z23"/>
    <mergeCell ref="D7:AE7"/>
    <mergeCell ref="D8:J8"/>
    <mergeCell ref="D9:J9"/>
    <mergeCell ref="D10:J10"/>
    <mergeCell ref="L12:L23"/>
    <mergeCell ref="M12:M23"/>
    <mergeCell ref="U12:U23"/>
    <mergeCell ref="V12:V23"/>
    <mergeCell ref="W12:W23"/>
    <mergeCell ref="X12:X23"/>
    <mergeCell ref="Y12:Y23"/>
    <mergeCell ref="N12:N23"/>
    <mergeCell ref="AB12:AB23"/>
  </mergeCells>
  <phoneticPr fontId="8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Kevin Hutchens</cp:lastModifiedBy>
  <cp:lastPrinted>2015-05-18T13:50:30Z</cp:lastPrinted>
  <dcterms:created xsi:type="dcterms:W3CDTF">2005-09-27T11:52:28Z</dcterms:created>
  <dcterms:modified xsi:type="dcterms:W3CDTF">2022-02-15T12:11:08Z</dcterms:modified>
</cp:coreProperties>
</file>