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Roadway\EngData\Quantities\"/>
    </mc:Choice>
  </mc:AlternateContent>
  <bookViews>
    <workbookView xWindow="-1368" yWindow="4488" windowWidth="14220" windowHeight="9096" tabRatio="852" activeTab="3"/>
  </bookViews>
  <sheets>
    <sheet name="COVER" sheetId="54" r:id="rId1"/>
    <sheet name="Earthwork" sheetId="43" r:id="rId2"/>
    <sheet name="Seeding" sheetId="44" r:id="rId3"/>
    <sheet name="Temp Earthwork" sheetId="55" r:id="rId4"/>
  </sheets>
  <externalReferences>
    <externalReference r:id="rId5"/>
  </externalReferences>
  <definedNames>
    <definedName name="ITEM">[1]QryItemAddIn2!$A:$A</definedName>
    <definedName name="_xlnm.Print_Area" localSheetId="0">COVER!$A$1:$J$49</definedName>
    <definedName name="_xlnm.Print_Area" localSheetId="1">Earthwork!$A$1:$J$34</definedName>
    <definedName name="_xlnm.Print_Area" localSheetId="2">Seeding!$A$1:$G$27</definedName>
    <definedName name="_xlnm.Print_Area" localSheetId="3">'Temp Earthwork'!$A$1:$J$28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E19" i="44" l="1"/>
  <c r="D21" i="43"/>
  <c r="E22" i="43"/>
  <c r="D22" i="43"/>
  <c r="F23" i="43" s="1"/>
  <c r="G23" i="43"/>
  <c r="G21" i="43"/>
  <c r="F21" i="43"/>
  <c r="E20" i="43"/>
  <c r="D20" i="43"/>
  <c r="D19" i="43"/>
  <c r="E21" i="43"/>
  <c r="D18" i="43"/>
  <c r="D17" i="43"/>
  <c r="D13" i="43" l="1"/>
  <c r="G12" i="43"/>
  <c r="F12" i="43"/>
  <c r="D11" i="43"/>
  <c r="D10" i="43"/>
  <c r="F10" i="43" s="1"/>
  <c r="G10" i="43"/>
  <c r="E10" i="43"/>
  <c r="D9" i="43"/>
  <c r="F9" i="43" s="1"/>
  <c r="D10" i="44"/>
  <c r="E8" i="44"/>
  <c r="D8" i="44"/>
  <c r="G9" i="43"/>
  <c r="E8" i="43"/>
  <c r="D8" i="43"/>
  <c r="E7" i="44" l="1"/>
  <c r="D20" i="55" l="1"/>
  <c r="F20" i="55"/>
  <c r="D19" i="55"/>
  <c r="D18" i="55"/>
  <c r="E18" i="55" s="1"/>
  <c r="D17" i="55"/>
  <c r="D16" i="55"/>
  <c r="E21" i="55"/>
  <c r="E16" i="55"/>
  <c r="E17" i="55"/>
  <c r="G17" i="55" s="1"/>
  <c r="E19" i="55"/>
  <c r="E20" i="55"/>
  <c r="G20" i="55" s="1"/>
  <c r="D15" i="55"/>
  <c r="E15" i="55" s="1"/>
  <c r="E14" i="55"/>
  <c r="E12" i="55"/>
  <c r="D11" i="55"/>
  <c r="F12" i="55" s="1"/>
  <c r="D10" i="55"/>
  <c r="F11" i="55" s="1"/>
  <c r="D9" i="55"/>
  <c r="D8" i="55"/>
  <c r="E8" i="55" s="1"/>
  <c r="D7" i="55"/>
  <c r="E7" i="55" s="1"/>
  <c r="E5" i="55"/>
  <c r="D6" i="55"/>
  <c r="F6" i="55" s="1"/>
  <c r="F21" i="55"/>
  <c r="G15" i="55" l="1"/>
  <c r="F15" i="55"/>
  <c r="F16" i="55"/>
  <c r="G16" i="55"/>
  <c r="F10" i="55"/>
  <c r="F18" i="55"/>
  <c r="F17" i="55"/>
  <c r="G8" i="55"/>
  <c r="E6" i="55"/>
  <c r="G6" i="55" s="1"/>
  <c r="E11" i="55"/>
  <c r="F8" i="55"/>
  <c r="E10" i="55"/>
  <c r="G10" i="55" s="1"/>
  <c r="E9" i="55"/>
  <c r="G9" i="55" s="1"/>
  <c r="F7" i="55"/>
  <c r="H12" i="55" s="1"/>
  <c r="F9" i="55"/>
  <c r="G19" i="55"/>
  <c r="G18" i="55"/>
  <c r="F19" i="55"/>
  <c r="G21" i="55"/>
  <c r="F14" i="43"/>
  <c r="D12" i="44"/>
  <c r="D18" i="44"/>
  <c r="E14" i="44"/>
  <c r="E18" i="43"/>
  <c r="G19" i="43"/>
  <c r="F19" i="43"/>
  <c r="E12" i="43"/>
  <c r="G14" i="43"/>
  <c r="D25" i="44"/>
  <c r="D24" i="44"/>
  <c r="E25" i="44" s="1"/>
  <c r="D23" i="44"/>
  <c r="E24" i="44" s="1"/>
  <c r="D22" i="44"/>
  <c r="D21" i="44"/>
  <c r="D20" i="44"/>
  <c r="D19" i="44"/>
  <c r="D17" i="44"/>
  <c r="E17" i="44" s="1"/>
  <c r="D11" i="44"/>
  <c r="E12" i="44" s="1"/>
  <c r="E11" i="44"/>
  <c r="D9" i="44"/>
  <c r="G27" i="43"/>
  <c r="D26" i="43"/>
  <c r="E26" i="43"/>
  <c r="F26" i="43"/>
  <c r="G26" i="43"/>
  <c r="F27" i="43"/>
  <c r="E25" i="43"/>
  <c r="D25" i="43"/>
  <c r="E24" i="43"/>
  <c r="D24" i="43"/>
  <c r="F24" i="43" s="1"/>
  <c r="D23" i="43"/>
  <c r="E23" i="43"/>
  <c r="G24" i="43" s="1"/>
  <c r="E19" i="43"/>
  <c r="E17" i="43"/>
  <c r="E11" i="43"/>
  <c r="E9" i="43"/>
  <c r="E7" i="43"/>
  <c r="G25" i="43"/>
  <c r="F7" i="43"/>
  <c r="G7" i="43"/>
  <c r="E20" i="44" l="1"/>
  <c r="E10" i="44"/>
  <c r="F14" i="44" s="1"/>
  <c r="E21" i="44"/>
  <c r="E23" i="44"/>
  <c r="G11" i="55"/>
  <c r="G12" i="55"/>
  <c r="I21" i="55"/>
  <c r="G7" i="55"/>
  <c r="H21" i="55"/>
  <c r="H25" i="55" s="1"/>
  <c r="E22" i="44"/>
  <c r="F25" i="43"/>
  <c r="I27" i="43"/>
  <c r="G6" i="43"/>
  <c r="F6" i="43"/>
  <c r="H14" i="43" s="1"/>
  <c r="I12" i="55" l="1"/>
  <c r="I25" i="55" s="1"/>
  <c r="F25" i="44"/>
  <c r="I14" i="43"/>
  <c r="F17" i="43"/>
  <c r="H27" i="43" s="1"/>
  <c r="G17" i="43"/>
  <c r="I31" i="43" l="1"/>
  <c r="H31" i="43"/>
  <c r="F27" i="44" l="1"/>
</calcChain>
</file>

<file path=xl/sharedStrings.xml><?xml version="1.0" encoding="utf-8"?>
<sst xmlns="http://schemas.openxmlformats.org/spreadsheetml/2006/main" count="90" uniqueCount="36">
  <si>
    <t>CY</t>
  </si>
  <si>
    <t>SF</t>
  </si>
  <si>
    <t>FT</t>
  </si>
  <si>
    <t>sheet</t>
  </si>
  <si>
    <t>Station</t>
  </si>
  <si>
    <t>End Area</t>
  </si>
  <si>
    <t>Volume</t>
  </si>
  <si>
    <t>volume sheet totals</t>
  </si>
  <si>
    <t>Cut</t>
  </si>
  <si>
    <t>Fill</t>
  </si>
  <si>
    <t>CUT</t>
  </si>
  <si>
    <t>FILL</t>
  </si>
  <si>
    <t>TOTAL</t>
  </si>
  <si>
    <t>C.Y.</t>
  </si>
  <si>
    <t>Area</t>
  </si>
  <si>
    <t>Slope</t>
  </si>
  <si>
    <t>Distance</t>
  </si>
  <si>
    <t>totals</t>
  </si>
  <si>
    <t>SQ. YD.</t>
  </si>
  <si>
    <t>TOTALS</t>
  </si>
  <si>
    <t>S.Y.</t>
  </si>
  <si>
    <t>Earthwork</t>
  </si>
  <si>
    <t>Sheet</t>
  </si>
  <si>
    <t>Seeding, Class 2</t>
  </si>
  <si>
    <t>BRIDGE</t>
  </si>
  <si>
    <t>CREATED BY:</t>
  </si>
  <si>
    <t>CHECKED BY:</t>
  </si>
  <si>
    <t>CORRECTED BY:</t>
  </si>
  <si>
    <t>APPROVED BY:</t>
  </si>
  <si>
    <t>JDK</t>
  </si>
  <si>
    <t>BACK</t>
  </si>
  <si>
    <t>AHEAD</t>
  </si>
  <si>
    <t>LAK-615-4.03</t>
  </si>
  <si>
    <t>PID 98564</t>
  </si>
  <si>
    <t>STAGE 1 SUBMISSION</t>
  </si>
  <si>
    <t>EARTHWORK AND SEEDING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</si>
</sst>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\+00.00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5" fillId="0" borderId="0" xfId="1" applyFont="1"/>
    <xf numFmtId="1" fontId="1" fillId="0" borderId="2" xfId="1" applyNumberFormat="1" applyFont="1" applyBorder="1" applyAlignment="1">
      <alignment horizontal="center"/>
    </xf>
    <xf numFmtId="1" fontId="1" fillId="0" borderId="0" xfId="1" applyNumberFormat="1"/>
    <xf numFmtId="0" fontId="1" fillId="0" borderId="0" xfId="1" applyFill="1"/>
    <xf numFmtId="0" fontId="4" fillId="0" borderId="0" xfId="1" applyFont="1" applyBorder="1" applyAlignment="1"/>
    <xf numFmtId="0" fontId="1" fillId="0" borderId="0" xfId="1" applyFont="1"/>
    <xf numFmtId="165" fontId="1" fillId="0" borderId="2" xfId="1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4" fillId="0" borderId="0" xfId="1" applyFont="1" applyBorder="1" applyAlignment="1"/>
    <xf numFmtId="0" fontId="1" fillId="0" borderId="13" xfId="1" applyFont="1" applyBorder="1" applyAlignment="1">
      <alignment horizontal="left" vertical="top"/>
    </xf>
    <xf numFmtId="1" fontId="1" fillId="0" borderId="14" xfId="1" applyNumberFormat="1" applyFont="1" applyBorder="1" applyAlignment="1">
      <alignment horizontal="center"/>
    </xf>
    <xf numFmtId="0" fontId="1" fillId="0" borderId="16" xfId="1" applyFont="1" applyBorder="1" applyAlignment="1">
      <alignment horizontal="left" vertical="top"/>
    </xf>
    <xf numFmtId="1" fontId="1" fillId="0" borderId="17" xfId="1" applyNumberFormat="1" applyFont="1" applyBorder="1" applyAlignment="1">
      <alignment horizontal="center"/>
    </xf>
    <xf numFmtId="0" fontId="1" fillId="0" borderId="19" xfId="1" applyFont="1" applyBorder="1" applyAlignment="1">
      <alignment horizontal="left" vertical="top"/>
    </xf>
    <xf numFmtId="165" fontId="1" fillId="0" borderId="14" xfId="1" applyNumberFormat="1" applyFont="1" applyBorder="1" applyAlignment="1">
      <alignment horizontal="center"/>
    </xf>
    <xf numFmtId="0" fontId="1" fillId="0" borderId="15" xfId="1" applyFont="1" applyBorder="1"/>
    <xf numFmtId="165" fontId="1" fillId="0" borderId="17" xfId="1" applyNumberFormat="1" applyFont="1" applyBorder="1" applyAlignment="1">
      <alignment horizontal="center"/>
    </xf>
    <xf numFmtId="1" fontId="1" fillId="0" borderId="20" xfId="1" applyNumberFormat="1" applyFont="1" applyBorder="1"/>
    <xf numFmtId="0" fontId="1" fillId="0" borderId="20" xfId="1" applyBorder="1"/>
    <xf numFmtId="1" fontId="4" fillId="0" borderId="18" xfId="1" applyNumberFormat="1" applyFont="1" applyBorder="1"/>
    <xf numFmtId="1" fontId="4" fillId="0" borderId="20" xfId="1" applyNumberFormat="1" applyFont="1" applyBorder="1"/>
    <xf numFmtId="0" fontId="1" fillId="0" borderId="24" xfId="1" applyFont="1" applyBorder="1"/>
    <xf numFmtId="0" fontId="4" fillId="0" borderId="1" xfId="1" applyFont="1" applyBorder="1"/>
    <xf numFmtId="0" fontId="1" fillId="0" borderId="1" xfId="1" applyFont="1" applyBorder="1"/>
    <xf numFmtId="0" fontId="4" fillId="0" borderId="26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27" xfId="1" applyFont="1" applyBorder="1"/>
    <xf numFmtId="0" fontId="4" fillId="0" borderId="4" xfId="1" applyFont="1" applyBorder="1" applyAlignment="1">
      <alignment horizontal="center" vertical="center"/>
    </xf>
    <xf numFmtId="0" fontId="1" fillId="0" borderId="4" xfId="1" applyFont="1" applyBorder="1"/>
    <xf numFmtId="0" fontId="4" fillId="0" borderId="25" xfId="1" applyFont="1" applyBorder="1" applyAlignment="1">
      <alignment horizontal="center"/>
    </xf>
    <xf numFmtId="0" fontId="1" fillId="0" borderId="28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1" fontId="1" fillId="0" borderId="2" xfId="1" applyNumberFormat="1" applyFont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1" fontId="1" fillId="0" borderId="17" xfId="1" applyNumberFormat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164" fontId="1" fillId="0" borderId="14" xfId="1" applyNumberFormat="1" applyFont="1" applyBorder="1" applyAlignment="1">
      <alignment horizontal="center" vertical="center"/>
    </xf>
    <xf numFmtId="1" fontId="1" fillId="0" borderId="14" xfId="1" applyNumberFormat="1" applyFont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164" fontId="1" fillId="0" borderId="17" xfId="1" applyNumberFormat="1" applyFont="1" applyBorder="1" applyAlignment="1">
      <alignment horizontal="center" vertical="center"/>
    </xf>
    <xf numFmtId="1" fontId="4" fillId="0" borderId="17" xfId="1" applyNumberFormat="1" applyFont="1" applyFill="1" applyBorder="1" applyAlignment="1">
      <alignment horizontal="center" vertical="center"/>
    </xf>
    <xf numFmtId="1" fontId="4" fillId="0" borderId="18" xfId="1" applyNumberFormat="1" applyFont="1" applyFill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1" fontId="4" fillId="0" borderId="20" xfId="1" applyNumberFormat="1" applyFont="1" applyFill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1" fontId="1" fillId="0" borderId="3" xfId="1" applyNumberFormat="1" applyFont="1" applyBorder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0" fontId="1" fillId="0" borderId="0" xfId="1" applyFill="1" applyAlignment="1">
      <alignment horizontal="center" vertical="center"/>
    </xf>
    <xf numFmtId="1" fontId="3" fillId="0" borderId="6" xfId="1" applyNumberFormat="1" applyFont="1" applyFill="1" applyBorder="1" applyAlignment="1">
      <alignment horizontal="center" vertical="center"/>
    </xf>
    <xf numFmtId="1" fontId="3" fillId="0" borderId="7" xfId="1" applyNumberFormat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" fontId="4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14" fontId="4" fillId="0" borderId="0" xfId="1" applyNumberFormat="1" applyFont="1" applyAlignment="1">
      <alignment horizontal="left" vertical="center"/>
    </xf>
    <xf numFmtId="0" fontId="1" fillId="0" borderId="0" xfId="1" applyAlignment="1">
      <alignment horizontal="center" vertical="center"/>
    </xf>
    <xf numFmtId="0" fontId="1" fillId="0" borderId="20" xfId="1" applyFont="1" applyBorder="1"/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" fillId="0" borderId="0" xfId="1" applyAlignment="1">
      <alignment horizontal="left"/>
    </xf>
    <xf numFmtId="0" fontId="1" fillId="0" borderId="0" xfId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30" xfId="1" applyFont="1" applyFill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164" fontId="1" fillId="0" borderId="32" xfId="1" applyNumberFormat="1" applyFont="1" applyBorder="1" applyAlignment="1">
      <alignment horizontal="center" vertical="center"/>
    </xf>
    <xf numFmtId="1" fontId="1" fillId="0" borderId="32" xfId="1" applyNumberFormat="1" applyFont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31" xfId="1" applyFont="1" applyBorder="1" applyAlignment="1">
      <alignment horizontal="left" vertical="top"/>
    </xf>
    <xf numFmtId="165" fontId="1" fillId="0" borderId="32" xfId="1" applyNumberFormat="1" applyFont="1" applyBorder="1" applyAlignment="1">
      <alignment horizontal="center"/>
    </xf>
    <xf numFmtId="0" fontId="1" fillId="0" borderId="33" xfId="1" applyFont="1" applyBorder="1"/>
    <xf numFmtId="0" fontId="1" fillId="0" borderId="0" xfId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4" fillId="0" borderId="21" xfId="1" applyFont="1" applyBorder="1" applyAlignment="1"/>
    <xf numFmtId="0" fontId="1" fillId="0" borderId="22" xfId="1" applyBorder="1" applyAlignment="1"/>
    <xf numFmtId="0" fontId="1" fillId="0" borderId="23" xfId="1" applyBorder="1" applyAlignment="1"/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 t="str">
            <v>DESIGN BUILD PROJECTS ONLY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 t="str">
            <v>DESIGN BUILD PROJECTS ONLY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 t="str">
            <v>DESIGN BUILD PROJECTS ONLY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 t="str">
            <v>DESIGN BUILD PROJECTS ONLY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 t="str">
            <v>DESIGN BUILD PROJECTS ONLY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 t="str">
            <v>ADD SUPPLEMENTAL DESCRIPTION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F325" t="str">
            <v>ADD SUPPLEMENTAL DESCRIPTION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 t="str">
            <v>ADD SUPPLEMENTAL DESCRIPTION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F327" t="str">
            <v>DESIGN BUILD PROJECTS ONLY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F372" t="str">
            <v>ADD SUPPLEMENTAL DESCRIPTION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F373" t="str">
            <v>ADD SUPPLEMENTAL DESCRIPTION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 t="str">
            <v>CHECK UNIT OF MEASURE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 t="str">
            <v>CHECK UNIT OF MEASURE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 t="str">
            <v>CHECK UNIT OF MEASURE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 t="str">
            <v>CHECK UNIT OF MEASURE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F407" t="str">
            <v>CHECK UNIT OF MEASURE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 t="str">
            <v>CHECK UNIT OF MEASURE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 t="str">
            <v>CHECK UNIT OF MEASURE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 t="str">
            <v>ADD SUPPLEMENTAL DESCRIPTION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F424" t="str">
            <v>ADD SUPPLEMENTAL DESCRIPTION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F425" t="str">
            <v>SPECIFY DEPTH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F427" t="str">
            <v>SPECIFY DEPTH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F428" t="str">
            <v>SPECIFY DEPTH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 t="str">
            <v>ADD SUPPLEMENTAL DESCRIPTION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F442" t="str">
            <v>ADD SUPPLEMENTAL DESCRIPTION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F461" t="str">
            <v>SPECIFY BINDER TYPE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 t="str">
            <v>CHECK UNIT OF MEASURE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 t="str">
            <v>CHECK UNIT OF MEASURE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 t="str">
            <v>CHECK UNIT OF MEASURE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F524" t="str">
            <v>CHECK UNIT OF MEASURE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F525" t="str">
            <v>CHECK UNIT OF MEASURE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F527" t="str">
            <v>CHECK UNIT OF MEASURE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F542" t="str">
            <v>ADD SUPPLEMENTAL DESCRIPTION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 t="str">
            <v>ADD SUPPLEMENTAL DESCRIPTION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 t="str">
            <v>ADD SUPPLEMENTAL DESCRIPTION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 t="str">
            <v>SPECIFY BINDER TYPE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 t="str">
            <v>SPECIFY BINDER TYPE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F583" t="str">
            <v>SPECIFY BINDER TYPE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 t="str">
            <v>SPECIFY BINDER TYPE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F609" t="str">
            <v>SPECIFY BINDER TYPE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 t="str">
            <v>SPECIFY BINDER TYPE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F631" t="str">
            <v>SPECIFY BINDER TYPE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F633" t="str">
            <v>SPECIFY BINDER TYPE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F636" t="str">
            <v>SPECIFY BINDER TYPE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F638" t="str">
            <v>SPECIFY BINDER TYPE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F640" t="str">
            <v>SPECIFY BINDER TYPE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F642" t="str">
            <v>SPECIFY BINDER TYPE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F643" t="str">
            <v>ADD SUPPLEMENTAL DESCRIPTION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F648" t="str">
            <v>ADD SUPPLEMENTAL DESCRIPTION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F649" t="str">
            <v>DESIGN BUILD PROJECTS ONLY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F694" t="str">
            <v>ADD SUPPLEMENTAL DESCRIPTION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 t="str">
            <v>CHECK UNIT OF MEASURE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F790" t="str">
            <v>CHECK UNIT OF MEASURE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F791" t="str">
            <v>CHECK UNIT OF MEASURE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F793" t="str">
            <v>CHECK UNIT OF MEASURE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 t="str">
            <v>CHECK UNIT OF MEASURE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F797" t="str">
            <v>CHECK UNIT OF MEASURE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F799" t="str">
            <v>CHECK UNIT OF MEASURE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F801" t="str">
            <v>CHECK UNIT OF MEASURE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 t="str">
            <v>BEAMS OR GIRDERS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 t="str">
            <v>CONTINUOUS CONCRETE SLAB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 t="str">
            <v>CHECK UNIT OF MEASURE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 t="str">
            <v>CHECK UNIT OF MEASURE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 t="str">
            <v>CHECK UNIT OF MEASURE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F929" t="str">
            <v>CHECK UNIT OF MEASURE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F931" t="str">
            <v>CHECK UNIT OF MEASURE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F937" t="str">
            <v>WALLS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F938" t="str">
            <v>WALLS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F939" t="str">
            <v>WALLS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F940" t="str">
            <v>WALLS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F941" t="str">
            <v>CAP AND COLUMN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F942" t="str">
            <v>CAP AND COLUMN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F943" t="str">
            <v>CAP AND COLUMN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F944" t="str">
            <v>CAP AND COLUMN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 t="str">
            <v>REPAIR OR RECONSTRUCTION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B1011" t="str">
            <v>Y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B1050" t="str">
            <v>Y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B1051" t="str">
            <v>Y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B1052" t="str">
            <v>Y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B1053" t="str">
            <v>Y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B1064" t="str">
            <v>Y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B1065" t="str">
            <v>Y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B1068" t="str">
            <v>Y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513E10401</v>
          </cell>
          <cell r="B1070" t="str">
            <v>Y</v>
          </cell>
          <cell r="C1070" t="str">
            <v>LB</v>
          </cell>
          <cell r="D1070" t="str">
            <v>STRUCTURAL STEEL MEMBERS, HYBRID GIRDER, LEVEL SIX (6) FABRICATION,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513E15000</v>
          </cell>
          <cell r="B1071" t="str">
            <v>Y</v>
          </cell>
          <cell r="C1071" t="str">
            <v>EACH</v>
          </cell>
          <cell r="D1071" t="str">
            <v>STRUCTURAL STEEL MEMBERS, SPECIALIZED MULTI ROTATIONAL BEARING (SMR), LEVEL UF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513E15001</v>
          </cell>
          <cell r="B1072" t="str">
            <v>Y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B1073" t="str">
            <v>Y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B1074" t="str">
            <v>Y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B1075" t="str">
            <v>Y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B1080" t="str">
            <v>Y</v>
          </cell>
          <cell r="C1080" t="str">
            <v>LB</v>
          </cell>
          <cell r="D1080" t="str">
            <v>REPLACEMENT OF DETERIORATED END CROSSFRAMES, AS PER PLAN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513E21599</v>
          </cell>
          <cell r="B1081" t="str">
            <v>Y</v>
          </cell>
          <cell r="C1081" t="str">
            <v>LB</v>
          </cell>
          <cell r="D1081" t="str">
            <v>STRUCTURAL STEEL FOR REHABILITATION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513E21600</v>
          </cell>
          <cell r="B1082" t="str">
            <v>Y</v>
          </cell>
          <cell r="C1082" t="str">
            <v>LB</v>
          </cell>
          <cell r="D1082" t="str">
            <v>STRUCTURAL STEEL FOR REHABILITATION, AS PER PLAN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513E90000</v>
          </cell>
          <cell r="B1083" t="str">
            <v>Y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F1088" t="str">
            <v>CHECK UNIT OF MEASURE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F1090" t="str">
            <v>CHECK UNIT OF MEASURE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F1092" t="str">
            <v>CHECK UNIT OF MEASURE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 t="str">
            <v>CHECK UNIT OF MEASURE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F1096" t="str">
            <v>CHECK UNIT OF MEASURE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 t="str">
            <v>CHECK UNIT OF MEASURE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F1100" t="str">
            <v>CHECK UNIT OF MEASURE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F1102" t="str">
            <v>CHECK UNIT OF MEASURE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F1104" t="str">
            <v>CHECK UNIT OF MEASURE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F1106" t="str">
            <v>CHECK UNIT OF MEASURE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F1107" t="str">
            <v>CHECK UNIT OF MEASURE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F1109" t="str">
            <v>CHECK UNIT OF MEASURE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F1111" t="str">
            <v>CHECK UNIT OF MEASURE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B1150" t="str">
            <v>Y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B1151" t="str">
            <v>Y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B1152" t="str">
            <v>Y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B1166" t="str">
            <v>Y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B1167" t="str">
            <v>Y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B1168" t="str">
            <v>Y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 t="str">
            <v>SPECIFY BEAM LENGTH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 t="str">
            <v>SPECIFY BEAM LENGTH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 t="str">
            <v>SPECIFY BEAM LENGTH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 t="str">
            <v>SPECIFY BEAM LENGTH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 t="str">
            <v>SPECIFY BEAM LENGTH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 t="str">
            <v>SPECIFY BEAM LENGTH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 t="str">
            <v>SPECIFY BEAM LENGTH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 t="str">
            <v>SPECIFY BEAM LENGTH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 t="str">
            <v>SPECIFY BEAM LENGTH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F1226" t="str">
            <v>SPECIFY BEAM LENGTH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F1228" t="str">
            <v>SPECIFY BEAM LENGTH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F1229" t="str">
            <v>SPECIFY BEAM LENGTH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F1230" t="str">
            <v>SPECIFY BEAM LENGTH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F1231" t="str">
            <v>SPECIFY BEAM LENGTH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F1232" t="str">
            <v>SPECIFY BEAM LENGTH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F1233" t="str">
            <v>SPECIFY BEAM LENGTH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F1234" t="str">
            <v>SPECIFY BEAM LENGTH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F1235" t="str">
            <v>SPECIFY BEAM LENGTH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F1236" t="str">
            <v>SPECIFY BEAM LENGTH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F1237" t="str">
            <v>SPECIFY BEAM LENGTH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F1238" t="str">
            <v>SPECIFY BEAM LENGTH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F1239" t="str">
            <v>SPECIFY BEAM LENGTH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F1240" t="str">
            <v>SPECIFY BEAM LENGTH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F1241" t="str">
            <v>SPECIFY BEAM LENGTH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F1242" t="str">
            <v>SPECIFY BEAM LENGTH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F1243" t="str">
            <v>SPECIFY BEAM LENGTH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F1244" t="str">
            <v>SPECIFY BEAM LENGTH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F1245" t="str">
            <v>SPECIFY BEAM LENGTH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F1246" t="str">
            <v>SPECIFY BEAM LENGTH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 t="str">
            <v>SPECIFY BEAM LENGTH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 t="str">
            <v>SPECIFY BEAM LENGTH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F1250" t="str">
            <v>SPECIFY BEAM LENGTH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F1251" t="str">
            <v>SPECIFY BEAM LENGTH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F1252" t="str">
            <v>SPECIFY BEAM LENGTH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B1267" t="str">
            <v>Y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B1279" t="str">
            <v>Y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B1283" t="str">
            <v>Y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B1284" t="str">
            <v>Y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B1285" t="str">
            <v>Y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B1295" t="str">
            <v>Y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B1299" t="str">
            <v>Y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 t="str">
            <v>SPECIFY WIDTH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 t="str">
            <v>SPECIFY WIDTH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B1316" t="str">
            <v>Y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F1320" t="str">
            <v>CHECK UNIT OF MEASURE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F1322" t="str">
            <v>CHECK UNIT OF MEASURE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517E72205</v>
          </cell>
          <cell r="B1332" t="str">
            <v>Y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517E72300</v>
          </cell>
          <cell r="B1333" t="str">
            <v>Y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F1344" t="str">
            <v>5" &amp; OVER, SPECIFY DIMENSIONS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F1345" t="str">
            <v>5" &amp; OVER, SPECIFY DIMENSIONS</v>
          </cell>
          <cell r="G1345">
            <v>0</v>
          </cell>
        </row>
        <row r="1346">
          <cell r="A1346" t="str">
            <v>517E72710</v>
          </cell>
          <cell r="B1346" t="str">
            <v>Y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B1348" t="str">
            <v>Y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B1349" t="str">
            <v>Y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F1351" t="str">
            <v>CHECK UNIT OF MEASURE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F1352" t="str">
            <v>CHECK UNIT OF MEASURE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F1353" t="str">
            <v>CHECK UNIT OF MEASURE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B1362" t="str">
            <v>Y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 t="str">
            <v>ADD SUPPLEMENTAL DESCRIPTION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F1365" t="str">
            <v>ADD SUPPLEMENTAL DESCRIPTION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F1366" t="str">
            <v>ADD SUPPLEMENTAL DESCRIPTION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F1396" t="str">
            <v>ADD SUPPLEMENTAL DESCRIPTION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F1426" t="str">
            <v>ADD SUPPLEMENTAL DESCRIPTION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B1436" t="str">
            <v>Y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 t="str">
            <v>CHECK UNIT OF MEASURE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 t="str">
            <v>CHECK UNIT OF MEASURE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 t="str">
            <v>CHECK UNIT OF MEASURE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B1471" t="str">
            <v>Y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B1477" t="str">
            <v>Y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F1478" t="str">
            <v>OTHER THAN 6"&amp;8", SPECIFY SIZE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 t="str">
            <v>OTHER THAN 6"&amp;8", SPECIFY SIZE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 t="str">
            <v>SPECIFY SIZE</v>
          </cell>
          <cell r="G1480">
            <v>0</v>
          </cell>
        </row>
        <row r="1481">
          <cell r="A1481" t="str">
            <v>524E94502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F1481" t="str">
            <v>CHECK UNIT OF MEASURE</v>
          </cell>
          <cell r="G1481">
            <v>0</v>
          </cell>
        </row>
        <row r="1482">
          <cell r="A1482" t="str">
            <v>524E94503</v>
          </cell>
          <cell r="B1482" t="str">
            <v>Y</v>
          </cell>
          <cell r="C1482" t="str">
            <v>FT</v>
          </cell>
          <cell r="D1482" t="str">
            <v>DRILLED SHAFTS, 24" DIAMETER, ABOVE BEDROCK,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524E94504</v>
          </cell>
          <cell r="B1483" t="str">
            <v>Y</v>
          </cell>
          <cell r="C1483" t="str">
            <v>FT</v>
          </cell>
          <cell r="D1483" t="str">
            <v>DRILLED SHAFTS, 24" DIAMETER, INTO BEDROCK</v>
          </cell>
          <cell r="F1483" t="str">
            <v>CHECK UNIT OF MEASURE</v>
          </cell>
          <cell r="G1483">
            <v>0</v>
          </cell>
        </row>
        <row r="1484">
          <cell r="A1484" t="str">
            <v>524E94505</v>
          </cell>
          <cell r="B1484" t="str">
            <v>Y</v>
          </cell>
          <cell r="C1484" t="str">
            <v>FT</v>
          </cell>
          <cell r="D1484" t="str">
            <v>DRILLED SHAFTS, 24" DIAMETER, INTO BEDROCK,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F1485" t="str">
            <v>CHECK UNIT OF MEASURE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524E94602</v>
          </cell>
          <cell r="B1487" t="str">
            <v>Y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B1488" t="str">
            <v>Y</v>
          </cell>
          <cell r="C1488" t="str">
            <v>FT</v>
          </cell>
          <cell r="D1488" t="str">
            <v>DRILLED SHAFTS, 30" DIAMETER, ABOVE BEDROCK, AS PER PLAN</v>
          </cell>
          <cell r="F1488" t="str">
            <v>ADD SUPPLEMENTAL DESCRIPTION</v>
          </cell>
          <cell r="G1488">
            <v>0</v>
          </cell>
        </row>
        <row r="1489">
          <cell r="A1489" t="str">
            <v>524E94604</v>
          </cell>
          <cell r="B1489" t="str">
            <v>Y</v>
          </cell>
          <cell r="C1489" t="str">
            <v>FT</v>
          </cell>
          <cell r="D1489" t="str">
            <v>DRILLED SHAFTS, 30" DIAMETER, INTO BEDROCK</v>
          </cell>
          <cell r="F1489" t="str">
            <v>ADD SUPPLEMENTAL DESCRIPTION</v>
          </cell>
          <cell r="G1489">
            <v>0</v>
          </cell>
        </row>
        <row r="1490">
          <cell r="A1490" t="str">
            <v>524E94605</v>
          </cell>
          <cell r="B1490" t="str">
            <v>Y</v>
          </cell>
          <cell r="C1490" t="str">
            <v>FT</v>
          </cell>
          <cell r="D1490" t="str">
            <v>DRILLED SHAFTS, 30" DIAMETER INTO BEDROCK, AS PER PLAN</v>
          </cell>
          <cell r="F1490" t="str">
            <v>ADD SUPPLEMENTAL DESCRIPTION</v>
          </cell>
          <cell r="G1490">
            <v>0</v>
          </cell>
        </row>
        <row r="1491">
          <cell r="A1491" t="str">
            <v>524E94700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F1491" t="str">
            <v>ADD SUPPLEMENTAL DESCRIPTION</v>
          </cell>
          <cell r="G1491">
            <v>0</v>
          </cell>
        </row>
        <row r="1492">
          <cell r="A1492" t="str">
            <v>524E94701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F1492" t="str">
            <v>ADD SUPPLEMENTAL DESCRIPTION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B1497" t="str">
            <v>Y</v>
          </cell>
          <cell r="C1497" t="str">
            <v>FT</v>
          </cell>
          <cell r="D1497" t="str">
            <v>DRILLED SHAFTS, 42" DIAMETER</v>
          </cell>
          <cell r="F1497" t="str">
            <v>ADD SUPPLEMENTAL DESCRIPTION</v>
          </cell>
          <cell r="G1497">
            <v>0</v>
          </cell>
        </row>
        <row r="1498">
          <cell r="A1498" t="str">
            <v>524E94801</v>
          </cell>
          <cell r="B1498" t="str">
            <v>Y</v>
          </cell>
          <cell r="C1498" t="str">
            <v>FT</v>
          </cell>
          <cell r="D1498" t="str">
            <v>DRILLED SHAFTS, 42" DIAMETER, AS PER LAN</v>
          </cell>
          <cell r="F1498" t="str">
            <v>ADD SUPPLEMENTAL DESCRIPTION</v>
          </cell>
          <cell r="G1498">
            <v>0</v>
          </cell>
        </row>
        <row r="1499">
          <cell r="A1499" t="str">
            <v>524E94802</v>
          </cell>
          <cell r="B1499" t="str">
            <v>Y</v>
          </cell>
          <cell r="C1499" t="str">
            <v>FT</v>
          </cell>
          <cell r="D1499" t="str">
            <v>DRILLED SHAFTS, 42" DIAMETER, ABOVE BEDROCK</v>
          </cell>
          <cell r="F1499" t="str">
            <v>ADD SUPPLEMENTAL DESCRIPTION</v>
          </cell>
          <cell r="G1499">
            <v>0</v>
          </cell>
        </row>
        <row r="1500">
          <cell r="A1500" t="str">
            <v>524E94803</v>
          </cell>
          <cell r="B1500" t="str">
            <v>Y</v>
          </cell>
          <cell r="C1500" t="str">
            <v>FT</v>
          </cell>
          <cell r="D1500" t="str">
            <v>DRILLED SHAFTS, 42" DIAMETER, ABOVE BEDROCK,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B1504" t="str">
            <v>Y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B1505" t="str">
            <v>Y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B1506" t="str">
            <v>Y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B1507" t="str">
            <v>Y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B1508" t="str">
            <v>Y</v>
          </cell>
          <cell r="C1508" t="str">
            <v>FT</v>
          </cell>
          <cell r="D1508" t="str">
            <v>DRILLED SHAFTS, 48" DIAMETER, INTO BEDROCK, AS PER PLAN</v>
          </cell>
          <cell r="F1508" t="str">
            <v>ADD SUPPLEMENTAL DESCRIPTION</v>
          </cell>
          <cell r="G1508">
            <v>0</v>
          </cell>
        </row>
        <row r="1509">
          <cell r="A1509" t="str">
            <v>524E94906</v>
          </cell>
          <cell r="B1509" t="str">
            <v>Y</v>
          </cell>
          <cell r="C1509" t="str">
            <v>FT</v>
          </cell>
          <cell r="D1509" t="str">
            <v>DRILLED SHAFTS, 54" DIAMETER, ABOVE BEDROCK</v>
          </cell>
          <cell r="F1509" t="str">
            <v>ADD SUPPLEMENTAL DESCRIPTION</v>
          </cell>
          <cell r="G1509">
            <v>0</v>
          </cell>
        </row>
        <row r="1510">
          <cell r="A1510" t="str">
            <v>524E94907</v>
          </cell>
          <cell r="B1510" t="str">
            <v>Y</v>
          </cell>
          <cell r="C1510" t="str">
            <v>FT</v>
          </cell>
          <cell r="D1510" t="str">
            <v>DRILLED SHAFTS, 54" DIAMETER, ABOVE BEDROCK, AS PER PLAN</v>
          </cell>
          <cell r="F1510" t="str">
            <v>ADD SUPPLEMENTAL DESCRIPTION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F1513" t="str">
            <v>SPECIFY DIMENSIONS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B1646" t="str">
            <v>Y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B1647" t="str">
            <v>Y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B1648" t="str">
            <v>Y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B1649" t="str">
            <v>Y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B1650" t="str">
            <v>Y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B1651" t="str">
            <v>Y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B1652" t="str">
            <v>Y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B1653" t="str">
            <v>Y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B1654" t="str">
            <v>Y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B1655" t="str">
            <v>Y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B1656" t="str">
            <v>Y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B1657" t="str">
            <v>Y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B1658" t="str">
            <v>Y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B1659" t="str">
            <v>Y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B1660" t="str">
            <v>Y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B1661" t="str">
            <v>Y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B1662" t="str">
            <v>Y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B1663" t="str">
            <v>Y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B1664" t="str">
            <v>Y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B1665" t="str">
            <v>Y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B1666" t="str">
            <v>Y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B1667" t="str">
            <v>Y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B1668" t="str">
            <v>Y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601E25000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F1673" t="str">
            <v>ADD SUPPLEMENTAL DESCRIPTION</v>
          </cell>
          <cell r="G1673">
            <v>0</v>
          </cell>
        </row>
        <row r="1674">
          <cell r="A1674" t="str">
            <v>601E25001</v>
          </cell>
          <cell r="B1674" t="str">
            <v>Y</v>
          </cell>
          <cell r="C1674" t="str">
            <v>CY</v>
          </cell>
          <cell r="D1674" t="str">
            <v>DUMPED ROCK FILL, TYPE A, AS PER PLAN</v>
          </cell>
          <cell r="F1674" t="str">
            <v>ADD SUPPLEMENTAL DESCRIPTION</v>
          </cell>
          <cell r="G1674">
            <v>0</v>
          </cell>
        </row>
        <row r="1675">
          <cell r="A1675" t="str">
            <v>601E26000</v>
          </cell>
          <cell r="B1675" t="str">
            <v>Y</v>
          </cell>
          <cell r="C1675" t="str">
            <v>CY</v>
          </cell>
          <cell r="D1675" t="str">
            <v>DUMPED ROCK FILL, TYPE B</v>
          </cell>
          <cell r="F1675" t="str">
            <v>ADD SUPPLEMENTAL DESCRIPTION</v>
          </cell>
          <cell r="G1675">
            <v>0</v>
          </cell>
        </row>
        <row r="1676">
          <cell r="A1676" t="str">
            <v>601E26001</v>
          </cell>
          <cell r="B1676" t="str">
            <v>Y</v>
          </cell>
          <cell r="C1676" t="str">
            <v>CY</v>
          </cell>
          <cell r="D1676" t="str">
            <v>DUMPED ROCK FILL, TYPE B, AS PER PLAN</v>
          </cell>
          <cell r="F1676" t="str">
            <v>ADD SUPPLEMENTAL DESCRIPTION</v>
          </cell>
          <cell r="G1676">
            <v>0</v>
          </cell>
        </row>
        <row r="1677">
          <cell r="A1677" t="str">
            <v>601E27000</v>
          </cell>
          <cell r="B1677" t="str">
            <v>Y</v>
          </cell>
          <cell r="C1677" t="str">
            <v>CY</v>
          </cell>
          <cell r="D1677" t="str">
            <v>DUMPED ROCK FILL, TYPE C</v>
          </cell>
          <cell r="F1677" t="str">
            <v>ADD SUPPLEMENTAL DESCRIPTION</v>
          </cell>
          <cell r="G1677">
            <v>0</v>
          </cell>
        </row>
        <row r="1678">
          <cell r="A1678" t="str">
            <v>601E27001</v>
          </cell>
          <cell r="B1678" t="str">
            <v>Y</v>
          </cell>
          <cell r="C1678" t="str">
            <v>CY</v>
          </cell>
          <cell r="D1678" t="str">
            <v>DUMPED ROCK FILL, TYPE C, AS PER PLAN</v>
          </cell>
          <cell r="F1678" t="str">
            <v>ADD SUPPLEMENTAL DESCRIPTION</v>
          </cell>
          <cell r="G1678">
            <v>0</v>
          </cell>
        </row>
        <row r="1679">
          <cell r="A1679" t="str">
            <v>601E28000</v>
          </cell>
          <cell r="B1679" t="str">
            <v>Y</v>
          </cell>
          <cell r="C1679" t="str">
            <v>CY</v>
          </cell>
          <cell r="D1679" t="str">
            <v>DUMPED ROCK FILL, TYPE D</v>
          </cell>
          <cell r="F1679" t="str">
            <v>ADD SUPPLEMENTAL DESCRIPTION</v>
          </cell>
          <cell r="G1679">
            <v>0</v>
          </cell>
        </row>
        <row r="1680">
          <cell r="A1680" t="str">
            <v>601E28001</v>
          </cell>
          <cell r="B1680" t="str">
            <v>Y</v>
          </cell>
          <cell r="C1680" t="str">
            <v>CY</v>
          </cell>
          <cell r="D1680" t="str">
            <v>DUMPED ROCK FILL, TYPE D,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601E28100</v>
          </cell>
          <cell r="B1681" t="str">
            <v>Y</v>
          </cell>
          <cell r="C1681" t="str">
            <v>CY</v>
          </cell>
          <cell r="D1681" t="str">
            <v>DUMPED ROCK FILL</v>
          </cell>
          <cell r="F1681" t="str">
            <v>ADD SUPPLEMENTAL DESCRIPTION</v>
          </cell>
          <cell r="G1681">
            <v>0</v>
          </cell>
        </row>
        <row r="1682">
          <cell r="A1682" t="str">
            <v>601E28101</v>
          </cell>
          <cell r="B1682" t="str">
            <v>Y</v>
          </cell>
          <cell r="C1682" t="str">
            <v>CY</v>
          </cell>
          <cell r="D1682" t="str">
            <v>DUMPED ROCK FILL,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601E30000</v>
          </cell>
          <cell r="B1683" t="str">
            <v>Y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B1684" t="str">
            <v>Y</v>
          </cell>
          <cell r="C1684" t="str">
            <v>CY</v>
          </cell>
          <cell r="D1684" t="str">
            <v>ROCK CHANNEL PROTECTION, TYPE A WITH FILTER</v>
          </cell>
          <cell r="F1684" t="str">
            <v>ADD SUPPLEMENTAL DESCRIPTION</v>
          </cell>
          <cell r="G1684">
            <v>0</v>
          </cell>
        </row>
        <row r="1685">
          <cell r="A1685" t="str">
            <v>601E32001</v>
          </cell>
          <cell r="B1685" t="str">
            <v>Y</v>
          </cell>
          <cell r="C1685" t="str">
            <v>CY</v>
          </cell>
          <cell r="D1685" t="str">
            <v>ROCK CHANNEL PROTECTION, TYPE A WITH FILTER,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601E32004</v>
          </cell>
          <cell r="B1686" t="str">
            <v>Y</v>
          </cell>
          <cell r="C1686" t="str">
            <v>CY</v>
          </cell>
          <cell r="D1686" t="str">
            <v>ROCK CHANNEL PROTECTION, TYPE A WITH GEOTEXTILE FABRIC</v>
          </cell>
          <cell r="F1686" t="str">
            <v>ADD SUPPLEMENTAL DESCRIPTION</v>
          </cell>
          <cell r="G1686">
            <v>0</v>
          </cell>
        </row>
        <row r="1687">
          <cell r="A1687" t="str">
            <v>601E32005</v>
          </cell>
          <cell r="B1687" t="str">
            <v>Y</v>
          </cell>
          <cell r="C1687" t="str">
            <v>CY</v>
          </cell>
          <cell r="D1687" t="str">
            <v>ROCK CHANNEL PROTECTION, TYPE A WITH GEOTEXTILE FABRIC,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601E32010</v>
          </cell>
          <cell r="B1688" t="str">
            <v>Y</v>
          </cell>
          <cell r="C1688" t="str">
            <v>CY</v>
          </cell>
          <cell r="D1688" t="str">
            <v>ROCK CHANNEL PROTECTION, TYPE A WITH AGGREGATE FILTER</v>
          </cell>
          <cell r="F1688" t="str">
            <v>ADD SUPPLEMENTAL DESCRIPTION</v>
          </cell>
          <cell r="G1688">
            <v>0</v>
          </cell>
        </row>
        <row r="1689">
          <cell r="A1689" t="str">
            <v>601E32011</v>
          </cell>
          <cell r="B1689" t="str">
            <v>Y</v>
          </cell>
          <cell r="C1689" t="str">
            <v>CY</v>
          </cell>
          <cell r="D1689" t="str">
            <v>ROCK CHANNEL PROTECTION, TYPE A WITH AGGREGATE FILTER,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601E32100</v>
          </cell>
          <cell r="B1690" t="str">
            <v>Y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B1691" t="str">
            <v>Y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B1692" t="str">
            <v>Y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B1693" t="str">
            <v>Y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B1694" t="str">
            <v>Y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B1695" t="str">
            <v>Y</v>
          </cell>
          <cell r="C1695" t="str">
            <v>CY</v>
          </cell>
          <cell r="D1695" t="str">
            <v>ROCK CHANNEL PROTECTION, TYPE B WITH AGGREGATE FILTER,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601E32200</v>
          </cell>
          <cell r="B1696" t="str">
            <v>Y</v>
          </cell>
          <cell r="C1696" t="str">
            <v>CY</v>
          </cell>
          <cell r="D1696" t="str">
            <v>ROCK CHANNEL PROTECTION, TYPE C WITH FILTER</v>
          </cell>
          <cell r="F1696" t="str">
            <v>DESIGN BUILD PROJECTS ONLY</v>
          </cell>
          <cell r="G1696">
            <v>0</v>
          </cell>
        </row>
        <row r="1697">
          <cell r="A1697" t="str">
            <v>601E32201</v>
          </cell>
          <cell r="B1697" t="str">
            <v>Y</v>
          </cell>
          <cell r="C1697" t="str">
            <v>CY</v>
          </cell>
          <cell r="D1697" t="str">
            <v>ROCK CHANNEL PROTECTION, TYPE C WITH FILTER,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601E32204</v>
          </cell>
          <cell r="B1698" t="str">
            <v>Y</v>
          </cell>
          <cell r="C1698" t="str">
            <v>CY</v>
          </cell>
          <cell r="D1698" t="str">
            <v>ROCK CHANNEL PROTECTION, TYPE C WITH GEOTEXTILE FABRIC</v>
          </cell>
          <cell r="F1698" t="str">
            <v>DESIGN BUILD PROJECTS ONLY</v>
          </cell>
          <cell r="G1698">
            <v>0</v>
          </cell>
        </row>
        <row r="1699">
          <cell r="A1699" t="str">
            <v>601E32205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F1724" t="str">
            <v>ADD SUPPLEMENTAL DESCRIPTION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F1725" t="str">
            <v>ADD SUPPLEMENTAL DESCRIPTION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F1726" t="str">
            <v>ADD SUPPLEMENTAL DESCRIPTION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B1749" t="str">
            <v>Y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B1751" t="str">
            <v>Y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F1775" t="str">
            <v>SPECIFY TYPE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B1777" t="str">
            <v>Y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B1836" t="str">
            <v>Y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B1837" t="str">
            <v>Y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B1838" t="str">
            <v>Y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B1839" t="str">
            <v>Y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B1840" t="str">
            <v>Y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B1841" t="str">
            <v>Y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B1842" t="str">
            <v>Y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B1843" t="str">
            <v>Y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B1844" t="str">
            <v>Y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B1845" t="str">
            <v>Y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B1846" t="str">
            <v>Y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B1847" t="str">
            <v>Y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606E16051</v>
          </cell>
          <cell r="B1864" t="str">
            <v>Y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B1865" t="str">
            <v>Y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B1866" t="str">
            <v>Y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B1867" t="str">
            <v>Y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B1868" t="str">
            <v>Y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B1869" t="str">
            <v>Y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B1870" t="str">
            <v>Y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B1871" t="str">
            <v>Y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B1872" t="str">
            <v>Y</v>
          </cell>
          <cell r="C1872" t="str">
            <v>FT</v>
          </cell>
          <cell r="D1872" t="str">
            <v>GUARDRAIL REBUILT, TYPE MGS WITH LONG POSTS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606E16561</v>
          </cell>
          <cell r="B1873" t="str">
            <v>Y</v>
          </cell>
          <cell r="C1873" t="str">
            <v>FT</v>
          </cell>
          <cell r="D1873" t="str">
            <v>GUARDRAIL REBUILT, TYPE MGS WITH LONG POSTS,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B2046" t="str">
            <v>Y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B2047" t="str">
            <v>Y</v>
          </cell>
          <cell r="C2047" t="str">
            <v>EACH</v>
          </cell>
          <cell r="D2047" t="str">
            <v>IMPACT ATTENUATOR, TYPE 3,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606E60040</v>
          </cell>
          <cell r="B2048" t="str">
            <v>Y</v>
          </cell>
          <cell r="C2048" t="str">
            <v>EACH</v>
          </cell>
          <cell r="D2048" t="str">
            <v>IMPACT ATTENUATOR, TYPE 3 UNIDIRECTIONAL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606E60041</v>
          </cell>
          <cell r="B2049" t="str">
            <v>Y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B2050" t="str">
            <v>Y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B2051" t="str">
            <v>Y</v>
          </cell>
          <cell r="C2051" t="str">
            <v>EACH</v>
          </cell>
          <cell r="D2051" t="str">
            <v>IMPACT ATTENUATOR REBUILT, TYPE 1 (UNIDIRECTIONAL),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606E60070</v>
          </cell>
          <cell r="B2052" t="str">
            <v>Y</v>
          </cell>
          <cell r="C2052" t="str">
            <v>EACH</v>
          </cell>
          <cell r="D2052" t="str">
            <v>IMPACT ATTENUATOR REBUILT, TYPE 1 (BIDIRECTIONAL),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606E60600</v>
          </cell>
          <cell r="B2053" t="str">
            <v>Y</v>
          </cell>
          <cell r="C2053" t="str">
            <v>EACH</v>
          </cell>
          <cell r="D2053" t="str">
            <v>QUADGARD WHEEL DEFLECTOR ASSEMBLY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606E61000</v>
          </cell>
          <cell r="B2054" t="str">
            <v>Y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B2055" t="str">
            <v>Y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B2056" t="str">
            <v>Y</v>
          </cell>
          <cell r="C2056" t="str">
            <v>EACH</v>
          </cell>
          <cell r="D2056" t="str">
            <v>THRIE BEAM BULLNOSE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606E70050</v>
          </cell>
          <cell r="B2057" t="str">
            <v>Y</v>
          </cell>
          <cell r="C2057" t="str">
            <v>EACH</v>
          </cell>
          <cell r="D2057" t="str">
            <v>GUARDRAIL REBUILT, THRIE BEAM BULLNOSE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606E71000</v>
          </cell>
          <cell r="B2058" t="str">
            <v>Y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B2059" t="str">
            <v>Y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B2060" t="str">
            <v>Y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B2061" t="str">
            <v>Y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B2062" t="str">
            <v>Y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B2064" t="str">
            <v>Y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F2066" t="str">
            <v>REQUIRES PLAN INSERT SHEET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F2068" t="str">
            <v>REQUIRES PLAN INSERT SHEET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F2070" t="str">
            <v>REQUIRES PLAN INSERT SHEET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B2074" t="str">
            <v>Y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B2075" t="str">
            <v>Y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B2076" t="str">
            <v>Y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B2077" t="str">
            <v>Y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B2078" t="str">
            <v>Y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B2079" t="str">
            <v>Y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B2080" t="str">
            <v>Y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B2081" t="str">
            <v>Y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B2082" t="str">
            <v>Y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B2083" t="str">
            <v>Y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B2084" t="str">
            <v>Y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B2085" t="str">
            <v>Y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B2086" t="str">
            <v>Y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B2087" t="str">
            <v>Y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B2088" t="str">
            <v>Y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B2089" t="str">
            <v>Y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B2091" t="str">
            <v>Y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B2092" t="str">
            <v>Y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F2097" t="str">
            <v>SPECIFY DESIGN MPH/INCH WIDTH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F2107" t="str">
            <v>ADD SUPPLEMENTAL DESCRIPTION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F2108" t="str">
            <v>ADD SUPPLEMENTAL DESCRIPTION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F2113" t="str">
            <v>ADD SUPPLEMENTAL DESCRIPTION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F2114" t="str">
            <v>ADD SUPPLEMENTAL DESCRIPTION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608E11001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 t="str">
            <v>DESIGN BUILD PROJECTS ONLY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608E12001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B2124" t="str">
            <v>Y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B2125" t="str">
            <v>Y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B2153" t="str">
            <v>Y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B2236" t="str">
            <v>Y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B2238" t="str">
            <v>Y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B2242" t="str">
            <v>Y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B2244" t="str">
            <v>Y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B2264" t="str">
            <v>Y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B2270" t="str">
            <v>Y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 t="str">
            <v>SPECIFY MATL WHEN WARRANTED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 t="str">
            <v>SPECIFY MATL WHEN WARRANTED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 t="str">
            <v>SPECIFY MATL WHEN WARRANTED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F2484" t="str">
            <v>SPECIFY MATL WHEN WARRANTED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F2492" t="str">
            <v>SPECIFY MATL WHEN WARRANTED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F2493" t="str">
            <v>SPECIFY MATL WHEN WARRANTED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F2495" t="str">
            <v>SPECIFY MATL WHEN WARRANTED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F2496" t="str">
            <v>SPECIFY MATL WHEN WARRANTED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F2497" t="str">
            <v>SPECIFY MATL WHEN WARRANTED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F2498" t="str">
            <v>SPECIFY MATL WHEN WARRANTED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F2499" t="str">
            <v>SPECIFY MATL WHEN WARRANTED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F2500" t="str">
            <v>SPECIFY MATL WHEN WARRANTED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F2501" t="str">
            <v>SPECIFY MATL WHEN WARRANTED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F2502" t="str">
            <v>SPECIFY MATL WHEN WARRANTED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F2503" t="str">
            <v>SPECIFY MATL WHEN WARRANTED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F2504" t="str">
            <v>SPECIFY MATL WHEN WARRANTED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F2505" t="str">
            <v>SPECIFY MATL WHEN WARRANTED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F2506" t="str">
            <v>SPECIFY MATL WHEN WARRANTED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F2507" t="str">
            <v>SPECIFY MATL WHEN WARRANTED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F2508" t="str">
            <v>SPECIFY MATL WHEN WARRANTED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F2509" t="str">
            <v>SPECIFY MATL WHEN WARRANTED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F2510" t="str">
            <v>SPECIFY MATL WHEN WARRANTED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F2511" t="str">
            <v>SPECIFY MATL WHEN WARRANTED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F2512" t="str">
            <v>SPECIFY MATL WHEN WARRANTED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F2513" t="str">
            <v>SPECIFY MATL WHEN WARRANTED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F2514" t="str">
            <v>SPECIFY MATL WHEN WARRANTED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F2515" t="str">
            <v>SPECIFY MATL WHEN WARRANTED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F2516" t="str">
            <v>SPECIFY MATL WHEN WARRANTED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F2517" t="str">
            <v>SPECIFY MATL WHEN WARRANTED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F2518" t="str">
            <v>SPECIFY MATL WHEN WARRANTED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F2519" t="str">
            <v>SPECIFY MATL WHEN WARRANTED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F2520" t="str">
            <v>SPECIFY MATL WHEN WARRANTED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F2521" t="str">
            <v>SPECIFY MATL WHEN WARRANTED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F2641" t="str">
            <v>SPECIFY CONDUIT DIAMETER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F2642" t="str">
            <v>SPECIFY CONDUIT DIAMETER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F2643" t="str">
            <v>SPECIFY CONDUIT DIAMETER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F2644" t="str">
            <v>SPECIFY CONDUIT DIAMETER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B2719" t="str">
            <v>Y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B2721" t="str">
            <v>Y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B2724" t="str">
            <v>Y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B2726" t="str">
            <v>Y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B2731" t="str">
            <v>Y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B2732" t="str">
            <v>Y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B2733" t="str">
            <v>Y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B2734" t="str">
            <v>Y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F2741" t="str">
            <v>SPECIFY TYPE AND SIZE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F2744" t="str">
            <v>SPECIFY TYPE AND SIZE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F2745" t="str">
            <v>SPECIFY TYPE AND SIZE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B2747" t="str">
            <v>Y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F2750" t="str">
            <v>SPECIFY SIZE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F2751" t="str">
            <v>SPECIFY SIZE</v>
          </cell>
          <cell r="G2751">
            <v>0</v>
          </cell>
        </row>
        <row r="2752">
          <cell r="A2752" t="str">
            <v>611E98420</v>
          </cell>
          <cell r="B2752" t="str">
            <v>Y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611E98451</v>
          </cell>
          <cell r="B2759" t="str">
            <v>Y</v>
          </cell>
          <cell r="C2759" t="str">
            <v>EACH</v>
          </cell>
          <cell r="D2759" t="str">
            <v>CATCH BASIN, NO. 2-2A, AS PER PLAN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611E98460</v>
          </cell>
          <cell r="B2760" t="str">
            <v>Y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B2923" t="str">
            <v>Y</v>
          </cell>
          <cell r="C2923" t="str">
            <v>EACH</v>
          </cell>
          <cell r="D2923" t="str">
            <v>SIPHON CHAMBER,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B2933" t="str">
            <v>Y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B2934" t="str">
            <v>Y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B2935" t="str">
            <v>Y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B2936" t="str">
            <v>Y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B2939" t="str">
            <v>Y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B2941" t="str">
            <v>Y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B2943" t="str">
            <v>Y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B2945" t="str">
            <v>Y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614E11501</v>
          </cell>
          <cell r="B2951" t="str">
            <v>Y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B2958" t="str">
            <v>Y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B2960" t="str">
            <v>Y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B2961" t="str">
            <v>Y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B2962" t="str">
            <v>Y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B2965" t="str">
            <v>Y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B2966" t="str">
            <v>Y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B2968" t="str">
            <v>Y</v>
          </cell>
          <cell r="C2968" t="str">
            <v>EACH</v>
          </cell>
          <cell r="D2968" t="str">
            <v>SPEED ZONE AHEAD SYMBOL SIGN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614E12420</v>
          </cell>
          <cell r="B2969" t="str">
            <v>Y</v>
          </cell>
          <cell r="C2969" t="str">
            <v>LS</v>
          </cell>
          <cell r="D2969" t="str">
            <v>DETOUR SIGNING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614E12424</v>
          </cell>
          <cell r="B2971" t="str">
            <v>Y</v>
          </cell>
          <cell r="C2971" t="str">
            <v>FT</v>
          </cell>
          <cell r="D2971" t="str">
            <v>WATER-FILLED LONGITUDINAL BARRIER NCHRP 350 TL-2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B2992" t="str">
            <v>Y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B2993" t="str">
            <v>Y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B2996" t="str">
            <v>Y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B2997" t="str">
            <v>Y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B2998" t="str">
            <v>Y</v>
          </cell>
          <cell r="C2998" t="str">
            <v>EACH</v>
          </cell>
          <cell r="D2998" t="str">
            <v>BARRIER REFLECTOR, TYPE A, AS PER PLAN</v>
          </cell>
          <cell r="F2998" t="str">
            <v>SPECIFY INCH WIDTH</v>
          </cell>
          <cell r="G2998">
            <v>0</v>
          </cell>
        </row>
        <row r="2999">
          <cell r="A2999" t="str">
            <v>614E13202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F2999" t="str">
            <v>SPECIFY INCH WIDTH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B3002" t="str">
            <v>Y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F3003" t="str">
            <v>TEMPORARY ONLY</v>
          </cell>
          <cell r="G3003">
            <v>0</v>
          </cell>
        </row>
        <row r="3004">
          <cell r="A3004" t="str">
            <v>614E13350</v>
          </cell>
          <cell r="B3004" t="str">
            <v>Y</v>
          </cell>
          <cell r="C3004" t="str">
            <v>EACH</v>
          </cell>
          <cell r="D3004" t="str">
            <v>OBJECT MARKER, ONE WAY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 t="str">
            <v>CHECK UNIT OF MEASURE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 t="str">
            <v>CHECK UNIT OF MEASURE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B3021" t="str">
            <v>Y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B3022" t="str">
            <v>Y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B3024" t="str">
            <v>Y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B3028" t="str">
            <v>Y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 t="str">
            <v>ODOT INTERNAL USE ONLY</v>
          </cell>
          <cell r="G3047">
            <v>0</v>
          </cell>
        </row>
        <row r="3048">
          <cell r="A3048" t="str">
            <v>614E21400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F3058" t="str">
            <v>CHECK UNIT OF MEASURE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B3178" t="str">
            <v>Y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B3180" t="str">
            <v>Y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B3181" t="str">
            <v>Y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B3183" t="str">
            <v>Y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B3186" t="str">
            <v>Y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B3188" t="str">
            <v>Y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 t="str">
            <v>CHECK UNIT OF MEASURE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 t="str">
            <v>CHECK UNIT OF MEASURE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 t="str">
            <v>CHECK UNIT OF MEASURE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 t="str">
            <v>CHECK UNIT OF MEASURE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 t="str">
            <v>CHECK UNIT OF MEASURE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 t="str">
            <v>CHECK UNIT OF MEASURE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CHECK UNIT OF MEASURE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CHECK UNIT OF MEASURE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CHECK UNIT OF MEASURE</v>
          </cell>
          <cell r="G3215">
            <v>0</v>
          </cell>
        </row>
        <row r="3216">
          <cell r="A3216" t="str">
            <v>622E10101</v>
          </cell>
          <cell r="B3216" t="str">
            <v>Y</v>
          </cell>
          <cell r="C3216" t="str">
            <v>FT</v>
          </cell>
          <cell r="D3216" t="str">
            <v>CONCRETE BARRIER, SINGLE SLOPE, TYPE B1, AS PER PLAN</v>
          </cell>
          <cell r="F3216" t="str">
            <v>CHECK UNIT OF MEASURE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B3219" t="str">
            <v>Y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B3224" t="str">
            <v>Y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F3235" t="str">
            <v>ADD SUPPLEMENTAL DESCRIPTION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F3237" t="str">
            <v>ADD SUPPLEMENTAL DESCRIPTION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F3238" t="str">
            <v>CHECK UNIT OF MEASURE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 t="str">
            <v>CHECK UNIT OF MEASURE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 t="str">
            <v>CHECK UNIT OF MEASURE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F3242" t="str">
            <v>CHECK UNIT OF MEASURE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F3243" t="str">
            <v>CHECK UNIT OF MEASURE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F3244" t="str">
            <v>CHECK UNIT OF MEASURE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F3245" t="str">
            <v>CHECK UNIT OF MEASURE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F3246" t="str">
            <v>CHECK UNIT OF MEASURE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F3247" t="str">
            <v>CHECK UNIT OF MEASURE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F3248" t="str">
            <v>CHECK UNIT OF MEASURE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F3250" t="str">
            <v>CHECK UNIT OF MEASURE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F3251" t="str">
            <v>CHECK UNIT OF MEASURE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F3252" t="str">
            <v>CHECK UNIT OF MEASURE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F3270" t="str">
            <v>ADD SUPPLEMENTAL DESCRIPTION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F3271" t="str">
            <v>ADD SUPPLEMENTAL DESCRIPTION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F3278" t="str">
            <v>ADD SUPPLEMENTAL DESCRIPTION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F3279" t="str">
            <v>ADD SUPPLEMENTAL DESCRIPTION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F3296" t="str">
            <v>REQUIRES PLAN INSERT SHEET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B3318" t="str">
            <v>Y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B3324" t="str">
            <v>Y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B3339" t="str">
            <v>Y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B3340" t="str">
            <v>Y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B3345" t="str">
            <v>Y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B3346" t="str">
            <v>Y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B3351" t="str">
            <v>Y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F3355" t="str">
            <v>ADD SUPPLEMENTAL DESCRIPTION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F3356" t="str">
            <v>ADD SUPPLEMENTAL DESCRIPTION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F3357" t="str">
            <v>ADD SUPPLEMENTAL DESCRIPTION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F3358" t="str">
            <v>ADD SUPPLEMENTAL DESCRIPTION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F3359" t="str">
            <v>ADD SUPPLEMENTAL DESCRIPTION</v>
          </cell>
          <cell r="G3359">
            <v>0</v>
          </cell>
        </row>
        <row r="3360">
          <cell r="A3360" t="str">
            <v>625E10615</v>
          </cell>
          <cell r="B3360" t="str">
            <v>Y</v>
          </cell>
          <cell r="C3360" t="str">
            <v>EACH</v>
          </cell>
          <cell r="D3360" t="str">
            <v>LIGHT POLE ANCHOR BOLTS ON STRUCTURE, AS PER PLAN</v>
          </cell>
          <cell r="F3360" t="str">
            <v>DESIGN BUILD PROJECTS ONLY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625E12401</v>
          </cell>
          <cell r="B3381" t="str">
            <v>Y</v>
          </cell>
          <cell r="C3381" t="str">
            <v>EACH</v>
          </cell>
          <cell r="D3381" t="str">
            <v>LIGHT TOWER, BBB120,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625E12410</v>
          </cell>
          <cell r="B3382" t="str">
            <v>Y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B3387" t="str">
            <v>Y</v>
          </cell>
          <cell r="C3387" t="str">
            <v>EACH</v>
          </cell>
          <cell r="D3387" t="str">
            <v>LIGHT TOWER, BBBB70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F3664" t="str">
            <v>ADD SUPPLEMENTAL DESCRIPTION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F3667" t="str">
            <v>SPECIFY SIZE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F3668" t="str">
            <v>SPECIFY SIZE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F3669" t="str">
            <v>SPECIFY SIZE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F3670" t="str">
            <v>SPECIFY SIZE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F3672" t="str">
            <v>SPECIFY SIZE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F3674" t="str">
            <v>SPECIFY SIZE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F3676" t="str">
            <v>SPECIFY SIZE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F3677" t="str">
            <v>SPECIFY SIZE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B3742" t="str">
            <v>Y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B3748" t="str">
            <v>Y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B3774" t="str">
            <v>Y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B3775" t="str">
            <v>Y</v>
          </cell>
          <cell r="C3775" t="str">
            <v>EACH</v>
          </cell>
          <cell r="D3775" t="str">
            <v>LIGHT POLE REMOVED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625E75401</v>
          </cell>
          <cell r="B3776" t="str">
            <v>Y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B3780" t="str">
            <v>Y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B3781" t="str">
            <v>Y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B3782" t="str">
            <v>Y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B3786" t="str">
            <v>Y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B3787" t="str">
            <v>Y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B3792" t="str">
            <v>Y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B3793" t="str">
            <v>Y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 t="str">
            <v>CHECK UNIT OF MEASURE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B3818" t="str">
            <v>Y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B3819" t="str">
            <v>Y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B3820" t="str">
            <v>Y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B3822" t="str">
            <v>Y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B3828" t="str">
            <v>Y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B3830" t="str">
            <v>Y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B3831" t="str">
            <v>Y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B3837" t="str">
            <v>Y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B3843" t="str">
            <v>Y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630E09106</v>
          </cell>
          <cell r="B3866" t="str">
            <v>Y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F3868" t="str">
            <v>ADD SUPPLEMENTAL DESCRIPTION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F3870" t="str">
            <v>ADD SUPPLEMENTAL DESCRIPTION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F3871" t="str">
            <v>ADD SUPPLEMENTAL DESCRIPTION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F3872" t="str">
            <v>ADD SUPPLEMENTAL DESCRIPTION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F3874" t="str">
            <v>ADD SUPPLEMENTAL DESCRIPTION</v>
          </cell>
          <cell r="G3874">
            <v>0</v>
          </cell>
        </row>
        <row r="3875">
          <cell r="A3875" t="str">
            <v>630E10203</v>
          </cell>
          <cell r="B3875" t="str">
            <v>Y</v>
          </cell>
          <cell r="C3875" t="str">
            <v>EACH</v>
          </cell>
          <cell r="D3875" t="str">
            <v>OVERHEAD SIGN SUPPORT, TYPE TC-16.21, DESIGN 2,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630E10503</v>
          </cell>
          <cell r="B3881" t="str">
            <v>Y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B4104" t="str">
            <v>Y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B4105" t="str">
            <v>Y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B4110" t="str">
            <v>Y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B4111" t="str">
            <v>Y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B4132" t="str">
            <v>Y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B4138" t="str">
            <v>Y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B4148" t="str">
            <v>Y</v>
          </cell>
          <cell r="C4148" t="str">
            <v>EACH</v>
          </cell>
          <cell r="D4148" t="str">
            <v>REMOVAL OF GROUND MOUNTED MAJOR SIGN AND DISPOSAL</v>
          </cell>
          <cell r="F4148" t="str">
            <v>CHECK UNIT OF MEASURE</v>
          </cell>
          <cell r="G4148">
            <v>0</v>
          </cell>
        </row>
        <row r="4149">
          <cell r="A4149" t="str">
            <v>630E85401</v>
          </cell>
          <cell r="B4149" t="str">
            <v>Y</v>
          </cell>
          <cell r="C4149" t="str">
            <v>EACH</v>
          </cell>
          <cell r="D4149" t="str">
            <v>REMOVAL OF GROUND MOUNTED MAJOR SIGN AND DISPOSAL,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B4176" t="str">
            <v>Y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B4316" t="str">
            <v>Y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B4322" t="str">
            <v>Y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632E03201</v>
          </cell>
          <cell r="B4360" t="str">
            <v>Y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 t="str">
            <v>DESIGN BUILD PROJECTS ONLY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F4442" t="str">
            <v>SPECIFY COLOR IF NECESSARY</v>
          </cell>
          <cell r="G4442">
            <v>0</v>
          </cell>
        </row>
        <row r="4443">
          <cell r="A4443" t="str">
            <v>632E27104</v>
          </cell>
          <cell r="B4443" t="str">
            <v>Y</v>
          </cell>
          <cell r="C4443" t="str">
            <v>EACH</v>
          </cell>
          <cell r="D4443" t="str">
            <v>LOOP DETECTOR UNIT, 2 CHANNEL, DELAY AND EXTENSION TYPE</v>
          </cell>
          <cell r="F4443" t="str">
            <v>SPECIFY COLOR IF NECESSARY</v>
          </cell>
          <cell r="G4443">
            <v>0</v>
          </cell>
        </row>
        <row r="4444">
          <cell r="A4444" t="str">
            <v>632E27105</v>
          </cell>
          <cell r="B4444" t="str">
            <v>Y</v>
          </cell>
          <cell r="C4444" t="str">
            <v>EACH</v>
          </cell>
          <cell r="D4444" t="str">
            <v>LOOP DETECTOR UNIT, 2 CHANNEL, DELAY AND EXTENSION TYPE, AS PER PLAN</v>
          </cell>
          <cell r="F4444" t="str">
            <v>SPECIFY COLOR IF NECESSARY</v>
          </cell>
          <cell r="G4444">
            <v>0</v>
          </cell>
        </row>
        <row r="4445">
          <cell r="A4445" t="str">
            <v>632E27106</v>
          </cell>
          <cell r="B4445" t="str">
            <v>Y</v>
          </cell>
          <cell r="C4445" t="str">
            <v>EACH</v>
          </cell>
          <cell r="D4445" t="str">
            <v>LOOP DETECTOR UNIT, 4 CHANNEL</v>
          </cell>
          <cell r="F4445" t="str">
            <v>SPECIFY COLOR IF NECESSARY</v>
          </cell>
          <cell r="G4445">
            <v>0</v>
          </cell>
        </row>
        <row r="4446">
          <cell r="A4446" t="str">
            <v>632E27107</v>
          </cell>
          <cell r="B4446" t="str">
            <v>Y</v>
          </cell>
          <cell r="C4446" t="str">
            <v>EACH</v>
          </cell>
          <cell r="D4446" t="str">
            <v>LOOP DETECTOR UNIT, 4 CHANNEL, AS PER PLAN</v>
          </cell>
          <cell r="F4446" t="str">
            <v>SPECIFY COLOR IF NECESSARY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F4447" t="str">
            <v>SPECIFY COLOR IF NECESSARY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F4448" t="str">
            <v>SPECIFY COLOR IF NECESSARY</v>
          </cell>
          <cell r="G4448">
            <v>0</v>
          </cell>
        </row>
        <row r="4449">
          <cell r="A4449" t="str">
            <v>632E27200</v>
          </cell>
          <cell r="B4449" t="str">
            <v>Y</v>
          </cell>
          <cell r="C4449" t="str">
            <v>EACH</v>
          </cell>
          <cell r="D4449" t="str">
            <v>LOOP DETECTOR TIE IN</v>
          </cell>
          <cell r="F4449" t="str">
            <v>SPECIFY COLOR IF NECESSARY</v>
          </cell>
          <cell r="G4449">
            <v>0</v>
          </cell>
        </row>
        <row r="4450">
          <cell r="A4450" t="str">
            <v>632E27201</v>
          </cell>
          <cell r="B4450" t="str">
            <v>Y</v>
          </cell>
          <cell r="C4450" t="str">
            <v>EACH</v>
          </cell>
          <cell r="D4450" t="str">
            <v>LOOP DETECTOR TIE IN, AS PER PLAN</v>
          </cell>
          <cell r="F4450" t="str">
            <v>SPECIFY COLOR IF NECESSARY</v>
          </cell>
          <cell r="G4450">
            <v>0</v>
          </cell>
        </row>
        <row r="4451">
          <cell r="A4451" t="str">
            <v>632E28200</v>
          </cell>
          <cell r="B4451" t="str">
            <v>Y</v>
          </cell>
          <cell r="C4451" t="str">
            <v>EACH</v>
          </cell>
          <cell r="D4451" t="str">
            <v>DISCONNECT SWITCH WITH ENCLOSURE</v>
          </cell>
          <cell r="F4451" t="str">
            <v>SPECIFY COLOR IF NECESSARY</v>
          </cell>
          <cell r="G4451">
            <v>0</v>
          </cell>
        </row>
        <row r="4452">
          <cell r="A4452" t="str">
            <v>632E28201</v>
          </cell>
          <cell r="B4452" t="str">
            <v>Y</v>
          </cell>
          <cell r="C4452" t="str">
            <v>EACH</v>
          </cell>
          <cell r="D4452" t="str">
            <v>DISCONNECT SWITCH WITH ENCLOSURE, AS PER PLAN</v>
          </cell>
          <cell r="F4452" t="str">
            <v>SPECIFY COLOR IF NECESSARY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F4453" t="str">
            <v>SPECIFY COLOR IF NECESSARY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F4455" t="str">
            <v>SPECIFY COLOR IF NECESSARY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F4456" t="str">
            <v>SPECIFY COLOR IF NECESSARY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F4457" t="str">
            <v>SPECIFY COLOR IF NECESSARY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F4458" t="str">
            <v>SPECIFY COLOR IF NECESSARY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F4459" t="str">
            <v>SPECIFY COLOR IF NECESSARY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F4460" t="str">
            <v>SPECIFY COLOR IF NECESSARY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F4461" t="str">
            <v>SPECIFY COLOR IF NECESSARY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F4462" t="str">
            <v>SPECIFY COLOR IF NECESSARY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F4463" t="str">
            <v>SPECIFY COLOR IF NECESSARY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F4466" t="str">
            <v>SPECIFY COLOR IF NECESSARY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F4467" t="str">
            <v>SPECIFY COLOR IF NECESSARY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F4468" t="str">
            <v>SPECIFY COLOR IF NECESSARY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F4469" t="str">
            <v>SPECIFY COLOR IF NECESSARY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F4470" t="str">
            <v>SPECIFY COLOR IF NECESSARY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F4471" t="str">
            <v>SPECIFY COLOR IF NECESSARY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F4473" t="str">
            <v>SPECIFY COLOR IF NECESSARY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F4475" t="str">
            <v>SPECIFY COLOR IF NECESSARY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F4476" t="str">
            <v>SPECIFY COLOR IF NECESSARY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F4477" t="str">
            <v>SPECIFY COLOR IF NECESSARY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F4478" t="str">
            <v>SPECIFY COLOR IF NECESSARY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F4480" t="str">
            <v>SPECIFY COLOR IF NECESSARY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F4481" t="str">
            <v>SPECIFY COLOR IF NECESSARY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F4483" t="str">
            <v>SPECIFY COLOR IF NECESSARY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F4484" t="str">
            <v>SPECIFY COLOR IF NECESSARY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F4486" t="str">
            <v>SPECIFY COLOR IF NECESSARY</v>
          </cell>
          <cell r="G4486">
            <v>0</v>
          </cell>
        </row>
        <row r="4487">
          <cell r="A4487" t="str">
            <v>632E41001</v>
          </cell>
          <cell r="B4487" t="str">
            <v>Y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B4488" t="str">
            <v>Y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B4489" t="str">
            <v>Y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B4490" t="str">
            <v>Y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F4491" t="str">
            <v>SPECIFY TYPE AND/OR COLOR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F4492" t="str">
            <v>SPECIFY TYPE AND/OR COLOR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B4937" t="str">
            <v>Y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B4946" t="str">
            <v>Y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638E00200</v>
          </cell>
          <cell r="B4986" t="str">
            <v>Y</v>
          </cell>
          <cell r="C4986" t="str">
            <v>FT</v>
          </cell>
          <cell r="D4986" t="str">
            <v>4" WATER MAIN DUCTILE IRON PIPE ANSI CLASS 52, MECHANICAL JOINTS AND FITTINGS</v>
          </cell>
          <cell r="F4986" t="str">
            <v>DESIGN BUILD PROJECTS ONLY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 t="str">
            <v>SPECIFY MUNICIPAL STANDARD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 t="str">
            <v>SPECIFY MUNICIPAL STANDARD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 t="str">
            <v>SPECIFY MUNICIPAL STANDARD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 t="str">
            <v>SPECIFY MUNICIPAL STANDARD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 t="str">
            <v>SPECIFY MUNICIPAL STANDARD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 t="str">
            <v>SPECIFY MUNICIPAL STANDARD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 t="str">
            <v>SPECIFY MUNICIPAL STANDARD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 t="str">
            <v>SPECIFY MUNICIPAL STANDARD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 t="str">
            <v>SPECIFY MUNICIPAL STANDARD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 t="str">
            <v>SPECIFY MUNICIPAL STANDARD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 t="str">
            <v>SPECIFY MUNICIPAL STANDARD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 t="str">
            <v>SPECIFY MUNICIPAL STANDARD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 t="str">
            <v>SPECIFY MUNICIPAL STANDARD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 t="str">
            <v>SPECIFY MUNICIPAL STANDARD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 t="str">
            <v>SPECIFY MUNICIPAL STANDARD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 t="str">
            <v>SPECIFY MUNICIPAL STANDARD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 t="str">
            <v>SPECIFY MUNICIPAL STANDARD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 t="str">
            <v>SPECIFY MUNICIPAL STANDARD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 t="str">
            <v>SPECIFY MUNICIPAL STANDARD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 t="str">
            <v>SPECIFY MUNICIPAL STANDARD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 t="str">
            <v>SPECIFY MUNICIPAL STANDARD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 t="str">
            <v>SPECIFY MUNICIPAL STANDARD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 t="str">
            <v>SPECIFY MUNICIPAL STANDARD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 t="str">
            <v>SPECIFY MUNICIPAL STANDARD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 t="str">
            <v>SPECIFY MUNICIPAL STANDARD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 t="str">
            <v>SPECIFY MUNICIPAL STANDARD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 t="str">
            <v>SPECIFY MUNICIPAL STANDARD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 t="str">
            <v>SPECIFY MUNICIPAL STANDARD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 t="str">
            <v>SPECIFY MUNICIPAL STANDARD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 t="str">
            <v>SPECIFY MUNICIPAL STANDARD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 t="str">
            <v>SPECIFY MUNICIPAL STANDARD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 t="str">
            <v>SPECIFY MUNICIPAL STANDARD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 t="str">
            <v>SPECIFY MUNICIPAL STANDARD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 t="str">
            <v>SPECIFY MUNICIPAL STANDARD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 t="str">
            <v>SPECIFY MUNICIPAL STANDARD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 t="str">
            <v>SPECIFY MUNICIPAL STANDARD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 t="str">
            <v>SPECIFY MUNICIPAL STANDARD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 t="str">
            <v>SPECIFY MUNICIPAL STANDARD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 t="str">
            <v>SPECIFY MUNICIPAL STANDARD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 t="str">
            <v>SPECIFY MUNICIPAL STANDARD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 t="str">
            <v>SPECIFY MUNICIPAL STANDARD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 t="str">
            <v>SPECIFY MUNICIPAL STANDARD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 t="str">
            <v>SPECIFY MUNICIPAL STANDARD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 t="str">
            <v>SPECIFY MUNICIPAL STANDARD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 t="str">
            <v>SPECIFY MUNICIPAL STANDARD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 t="str">
            <v>SPECIFY MUNICIPAL STANDARD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 t="str">
            <v>SPECIFY MUNICIPAL STANDARD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 t="str">
            <v>SPECIFY MUNICIPAL STANDARD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 t="str">
            <v>SPECIFY MUNICIPAL STANDARD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 t="str">
            <v>SPECIFY MUNICIPAL STANDARD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 t="str">
            <v>SPECIFY MUNICIPAL STANDARD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 t="str">
            <v>SPECIFY MUNICIPAL STANDARD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 t="str">
            <v>SPECIFY MUNICIPAL STANDARD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 t="str">
            <v>SPECIFY MUNICIPAL STANDARD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 t="str">
            <v>SPECIFY MUNICIPAL STANDARD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 t="str">
            <v>SPECIFY MUNICIPAL STANDARD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 t="str">
            <v>SPECIFY MUNICIPAL STANDARD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 t="str">
            <v>SPECIFY MUNICIPAL STANDARD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 t="str">
            <v>SPECIFY MUNICIPAL STANDARD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 t="str">
            <v>SPECIFY MUNICIPAL STANDARD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 t="str">
            <v>SPECIFY MUNICIPAL STANDARD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 t="str">
            <v>SPECIFY MUNICIPAL STANDARD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 t="str">
            <v>SPECIFY MUNICIPAL STANDARD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 t="str">
            <v>SPECIFY MUNICIPAL STANDARD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 t="str">
            <v>SPECIFY MUNICIPAL STANDARD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 t="str">
            <v>SPECIFY MUNICIPAL STANDARD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 t="str">
            <v>SPECIFY MUNICIPAL STANDARD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 t="str">
            <v>SPECIFY MUNICIPAL STANDARD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 t="str">
            <v>SPECIFY MUNICIPAL STANDARD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 t="str">
            <v>SPECIFY MUNICIPAL STANDARD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 t="str">
            <v>SPECIFY MUNICIPAL STANDARD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 t="str">
            <v>SPECIFY MUNICIPAL STANDARD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 t="str">
            <v>SPECIFY MUNICIPAL STANDARD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 t="str">
            <v>SPECIFY MUNICIPAL STANDARD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 t="str">
            <v>SPECIFY MUNICIPAL STANDARD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 t="str">
            <v>SPECIFY MUNICIPAL STANDARD</v>
          </cell>
          <cell r="G5875">
            <v>0</v>
          </cell>
        </row>
        <row r="5876">
          <cell r="A5876" t="str">
            <v>642E01117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 t="str">
            <v>SPECIFY MUNICIPAL STANDARD</v>
          </cell>
          <cell r="G5876">
            <v>0</v>
          </cell>
        </row>
        <row r="5877">
          <cell r="A5877" t="str">
            <v>642E01120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 t="str">
            <v>SPECIFY MUNICIPAL STANDARD</v>
          </cell>
          <cell r="G5877">
            <v>0</v>
          </cell>
        </row>
        <row r="5878">
          <cell r="A5878" t="str">
            <v>642E01124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 t="str">
            <v>SPECIFY MUNICIPAL STANDARD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 t="str">
            <v>SPECIFY MUNICIPAL STANDARD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 t="str">
            <v>SPECIFY MUNICIPAL STANDARD</v>
          </cell>
          <cell r="G5880">
            <v>0</v>
          </cell>
        </row>
        <row r="5881">
          <cell r="A5881" t="str">
            <v>642E01131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 t="str">
            <v>SPECIFY MUNICIPAL STANDARD</v>
          </cell>
          <cell r="G5881">
            <v>0</v>
          </cell>
        </row>
        <row r="5882">
          <cell r="A5882" t="str">
            <v>642E01190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 t="str">
            <v>SPECIFY MUNICIPAL STANDARD</v>
          </cell>
          <cell r="G5882">
            <v>0</v>
          </cell>
        </row>
        <row r="5883">
          <cell r="A5883" t="str">
            <v>642E01191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 t="str">
            <v>SPECIFY MUNICIPAL STANDARD</v>
          </cell>
          <cell r="G5883">
            <v>0</v>
          </cell>
        </row>
        <row r="5884">
          <cell r="A5884" t="str">
            <v>642E01200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 t="str">
            <v>SPECIFY MUNICIPAL STANDARD</v>
          </cell>
          <cell r="G5884">
            <v>0</v>
          </cell>
        </row>
        <row r="5885">
          <cell r="A5885" t="str">
            <v>642E01201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 t="str">
            <v>SPECIFY MUNICIPAL STANDARD</v>
          </cell>
          <cell r="G5885">
            <v>0</v>
          </cell>
        </row>
        <row r="5886">
          <cell r="A5886" t="str">
            <v>642E01210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 t="str">
            <v>SPECIFY MUNICIPAL STANDARD</v>
          </cell>
          <cell r="G5886">
            <v>0</v>
          </cell>
        </row>
        <row r="5887">
          <cell r="A5887" t="str">
            <v>642E01211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 t="str">
            <v>SPECIFY MUNICIPAL STANDARD</v>
          </cell>
          <cell r="G5887">
            <v>0</v>
          </cell>
        </row>
        <row r="5888">
          <cell r="A5888" t="str">
            <v>642E01290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 t="str">
            <v>SPECIFY MUNICIPAL STANDARD</v>
          </cell>
          <cell r="G5888">
            <v>0</v>
          </cell>
        </row>
        <row r="5889">
          <cell r="A5889" t="str">
            <v>642E01291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 t="str">
            <v>SPECIFY MUNICIPAL STANDARD</v>
          </cell>
          <cell r="G5889">
            <v>0</v>
          </cell>
        </row>
        <row r="5890">
          <cell r="A5890" t="str">
            <v>642E01300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 t="str">
            <v>SPECIFY MUNICIPAL STANDARD</v>
          </cell>
          <cell r="G5890">
            <v>0</v>
          </cell>
        </row>
        <row r="5891">
          <cell r="A5891" t="str">
            <v>642E01301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 t="str">
            <v>SPECIFY MUNICIPAL STANDARD</v>
          </cell>
          <cell r="G5891">
            <v>0</v>
          </cell>
        </row>
        <row r="5892">
          <cell r="A5892" t="str">
            <v>642E01310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 t="str">
            <v>SPECIFY MUNICIPAL STANDARD</v>
          </cell>
          <cell r="G5892">
            <v>0</v>
          </cell>
        </row>
        <row r="5893">
          <cell r="A5893" t="str">
            <v>642E01311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 t="str">
            <v>SPECIFY MUNICIPAL STANDARD</v>
          </cell>
          <cell r="G5893">
            <v>0</v>
          </cell>
        </row>
        <row r="5894">
          <cell r="A5894" t="str">
            <v>642E01380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 t="str">
            <v>SPECIFY MUNICIPAL STANDARD</v>
          </cell>
          <cell r="G5894">
            <v>0</v>
          </cell>
        </row>
        <row r="5895">
          <cell r="A5895" t="str">
            <v>642E01390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 t="str">
            <v>SPECIFY MUNICIPAL STANDARD</v>
          </cell>
          <cell r="G5895">
            <v>0</v>
          </cell>
        </row>
        <row r="5896">
          <cell r="A5896" t="str">
            <v>642E01391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 t="str">
            <v>SPECIFY MUNICIPAL STANDARD</v>
          </cell>
          <cell r="G5896">
            <v>0</v>
          </cell>
        </row>
        <row r="5897">
          <cell r="A5897" t="str">
            <v>642E01400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 t="str">
            <v>SPECIFY MUNICIPAL STANDARD</v>
          </cell>
          <cell r="G5897">
            <v>0</v>
          </cell>
        </row>
        <row r="5898">
          <cell r="A5898" t="str">
            <v>642E01401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 t="str">
            <v>SPECIFY MUNICIPAL STANDARD</v>
          </cell>
          <cell r="G5898">
            <v>0</v>
          </cell>
        </row>
        <row r="5899">
          <cell r="A5899" t="str">
            <v>642E01406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 t="str">
            <v>SPECIFY MUNICIPAL STANDARD</v>
          </cell>
          <cell r="G5899">
            <v>0</v>
          </cell>
        </row>
        <row r="5900">
          <cell r="A5900" t="str">
            <v>642E01407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 t="str">
            <v>SPECIFY MUNICIPAL STANDARD</v>
          </cell>
          <cell r="G5900">
            <v>0</v>
          </cell>
        </row>
        <row r="5901">
          <cell r="A5901" t="str">
            <v>642E01408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 t="str">
            <v>SPECIFY MUNICIPAL STANDARD</v>
          </cell>
          <cell r="G5901">
            <v>0</v>
          </cell>
        </row>
        <row r="5902">
          <cell r="A5902" t="str">
            <v>642E01410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 t="str">
            <v>SPECIFY MUNICIPAL STANDARD</v>
          </cell>
          <cell r="G5902">
            <v>0</v>
          </cell>
        </row>
        <row r="5903">
          <cell r="A5903" t="str">
            <v>642E01411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 t="str">
            <v>SPECIFY MUNICIPAL STANDARD</v>
          </cell>
          <cell r="G5903">
            <v>0</v>
          </cell>
        </row>
        <row r="5904">
          <cell r="A5904" t="str">
            <v>642E01420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 t="str">
            <v>SPECIFY MUNICIPAL STANDARD</v>
          </cell>
          <cell r="G5904">
            <v>0</v>
          </cell>
        </row>
        <row r="5905">
          <cell r="A5905" t="str">
            <v>642E01421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 t="str">
            <v>SPECIFY MUNICIPAL STANDARD</v>
          </cell>
          <cell r="G5905">
            <v>0</v>
          </cell>
        </row>
        <row r="5906">
          <cell r="A5906" t="str">
            <v>642E01490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 t="str">
            <v>SPECIFY MUNICIPAL STANDARD</v>
          </cell>
          <cell r="G5906">
            <v>0</v>
          </cell>
        </row>
        <row r="5907">
          <cell r="A5907" t="str">
            <v>642E01491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 t="str">
            <v>SPECIFY MUNICIPAL STANDARD</v>
          </cell>
          <cell r="G5907">
            <v>0</v>
          </cell>
        </row>
        <row r="5908">
          <cell r="A5908" t="str">
            <v>642E01500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 t="str">
            <v>SPECIFY MUNICIPAL STANDARD</v>
          </cell>
          <cell r="G5908">
            <v>0</v>
          </cell>
        </row>
        <row r="5909">
          <cell r="A5909" t="str">
            <v>642E01501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 t="str">
            <v>SPECIFY MUNICIPAL STANDARD</v>
          </cell>
          <cell r="G5909">
            <v>0</v>
          </cell>
        </row>
        <row r="5910">
          <cell r="A5910" t="str">
            <v>642E01506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 t="str">
            <v>SPECIFY MUNICIPAL STANDARD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F5911" t="str">
            <v>ADD SUPPLEMENTAL DESCRIPTION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F5912" t="str">
            <v>ADD SUPPLEMENTAL DESCRIPTION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F5913" t="str">
            <v>ADD SUPPLEMENTAL DESCRIPTION</v>
          </cell>
          <cell r="G5913">
            <v>0</v>
          </cell>
        </row>
        <row r="5914">
          <cell r="A5914" t="str">
            <v>642E01510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 t="str">
            <v>DESIGN BUILD PROJECTS ONLY</v>
          </cell>
          <cell r="G5914">
            <v>0</v>
          </cell>
        </row>
        <row r="5915">
          <cell r="A5915" t="str">
            <v>642E01516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 t="str">
            <v>CHECK UNIT OF MEASURE</v>
          </cell>
          <cell r="G6071">
            <v>0</v>
          </cell>
        </row>
        <row r="6072">
          <cell r="A6072" t="str">
            <v>644E20001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 t="str">
            <v>CHECK UNIT OF MEASURE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F6073" t="str">
            <v>ADD SUPPLEMENTAL DESCRIPTION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F6074" t="str">
            <v>ADD SUPPLEMENTAL DESCRIPTION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F6075" t="str">
            <v>ADD SUPPLEMENTAL DESCRIPTION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F6076" t="str">
            <v>ADD SUPPLEMENTAL DESCRIPTION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F6077" t="str">
            <v>ADD SUPPLEMENTAL DESCRIPTION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B6095" t="str">
            <v>Y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B6139" t="str">
            <v>Y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B6162" t="str">
            <v>Y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B6163" t="str">
            <v>Y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B6171" t="str">
            <v>Y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B6172" t="str">
            <v>Y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B6206" t="str">
            <v>Y</v>
          </cell>
          <cell r="C6206" t="str">
            <v>EACH</v>
          </cell>
          <cell r="D6206" t="str">
            <v>WORD ON PAVEMENT, 72", TYPE A</v>
          </cell>
          <cell r="F6206" t="str">
            <v>CHECK UNIT OF MEASURE</v>
          </cell>
          <cell r="G6206">
            <v>0</v>
          </cell>
        </row>
        <row r="6207">
          <cell r="A6207" t="str">
            <v>645E01400</v>
          </cell>
          <cell r="B6207" t="str">
            <v>Y</v>
          </cell>
          <cell r="C6207" t="str">
            <v>EACH</v>
          </cell>
          <cell r="D6207" t="str">
            <v>WORD ON PAVEMENT, 72", TYPE A1</v>
          </cell>
          <cell r="F6207" t="str">
            <v>CHECK UNIT OF MEASURE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B6351" t="str">
            <v>Y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B6352" t="str">
            <v>Y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B6360" t="str">
            <v>Y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B6361" t="str">
            <v>Y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B6395" t="str">
            <v>Y</v>
          </cell>
          <cell r="C6395" t="str">
            <v>EACH</v>
          </cell>
          <cell r="D6395" t="str">
            <v>WORD ON PAVEMENT, 72", TYPE B90</v>
          </cell>
          <cell r="F6395" t="str">
            <v>CHECK UNIT OF MEASURE</v>
          </cell>
          <cell r="G6395">
            <v>0</v>
          </cell>
        </row>
        <row r="6396">
          <cell r="A6396" t="str">
            <v>647E20712</v>
          </cell>
          <cell r="B6396" t="str">
            <v>Y</v>
          </cell>
          <cell r="C6396" t="str">
            <v>EACH</v>
          </cell>
          <cell r="D6396" t="str">
            <v>WORD ON PAVEMENT, 72", TYPE B125</v>
          </cell>
          <cell r="F6396" t="str">
            <v>CHECK UNIT OF MEASURE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B6412" t="str">
            <v>Y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B6413" t="str">
            <v>Y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B6421" t="str">
            <v>Y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B6456" t="str">
            <v>Y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B6457" t="str">
            <v>Y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F6469" t="str">
            <v>ADD SUPPLEMENTAL DESCRIPTION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F6470" t="str">
            <v>ADD SUPPLEMENTAL DESCRIPTION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B6610" t="str">
            <v>Y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B6619" t="str">
            <v>Y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 t="str">
            <v>ADD SUPPLEMENTAL DESCRIPTION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 t="str">
            <v>ADD SUPPLEMENTAL DESCRIPTION</v>
          </cell>
          <cell r="G6655">
            <v>0</v>
          </cell>
        </row>
        <row r="6656">
          <cell r="A6656" t="str">
            <v>671E15050</v>
          </cell>
          <cell r="B6656" t="str">
            <v>Y</v>
          </cell>
          <cell r="C6656" t="str">
            <v>SY</v>
          </cell>
          <cell r="D6656" t="str">
            <v>EROSION CONTROL MAT, TYPE F</v>
          </cell>
          <cell r="F6656" t="str">
            <v>DESIGN BUILD PROJECTS ONLY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 t="str">
            <v>SPECIFY TYPE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 t="str">
            <v>SPECIFY TYPE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 t="str">
            <v>SPECIFY TYPE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 t="str">
            <v>SPECIFY TYPE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 t="str">
            <v>SPECIFY TYPE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 t="str">
            <v>SPECIFY TYPE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 t="str">
            <v>SPECIFY TYPE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 t="str">
            <v>SPECIFY TYPE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 t="str">
            <v>SPECIFY TYPE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 t="str">
            <v>SPECIFY TYPE AND CONDITION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 t="str">
            <v>SPECIFY TYPE AND CONDITION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 t="str">
            <v>SPECIFY TYPE AND CONDITION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 t="str">
            <v>SPECIFY TYPE AND CONDITION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 t="str">
            <v>SPECIFY TYPE AND CONDITION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 t="str">
            <v>SPECIFY TYPE AND CONDITION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F6690" t="str">
            <v>SPECIFY TYPE AND CONDITION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F6698" t="str">
            <v>SPECIFY TYPE AND CONDITION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F6699" t="str">
            <v>SPECIFY TYPE AND CONDITION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F6700" t="str">
            <v>SPECIFY TYPE AND CONDITION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F6701" t="str">
            <v>SPECIFY TYPE AND CONDITION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F6702" t="str">
            <v>SPECIFY TYPE AND CONDITION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F6703" t="str">
            <v>SPECIFY TYPE AND CONDITION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F6704" t="str">
            <v>SPECIFY TYPE AND CONDITION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F6705" t="str">
            <v>SPECIFY TYPE AND CONDITION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F6706" t="str">
            <v>SPECIFY TYPE AND CONDITION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F6708" t="str">
            <v>SPECIFY TYPE AND CONDITION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F6709" t="str">
            <v>SPECIFY TYPE AND CONDITION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F6710" t="str">
            <v>SPECIFY TYPE AND CONDITION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F6711" t="str">
            <v>SPECIFY TYPE AND CONDITION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F6712" t="str">
            <v>SPECIFY TYPE AND CONDITION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F6715" t="str">
            <v>SPECIFY TYPE AND CONDITION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F6716" t="str">
            <v>SPECIFY TYPE AND CONDITION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F6717" t="str">
            <v>SPECIFY TYPE AND CONDITION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F6718" t="str">
            <v>SPECIFY TYPE AND CONDITION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F6719" t="str">
            <v>SPECIFY TYPE AND CONDITION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F6720" t="str">
            <v>SPECIFY TYPE AND CONDITION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F6721" t="str">
            <v>SPECIFY TYPE AND CONDITION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F6722" t="str">
            <v>SPECIFY TYPE AND CONDITION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 t="str">
            <v>SPECIFY TYPE AND CONDITION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 t="str">
            <v>SPECIFY TYPE AND CONDITION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 t="str">
            <v>SPECIFY TYPE AND CONDITION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F6738" t="str">
            <v>SPECIFY TYPE AND CONDITION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F6739" t="str">
            <v>SPECIFY TYPE AND CONDITION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F6740" t="str">
            <v>SPECIFY TYPE AND CONDITION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F6741" t="str">
            <v>SPECIFY TYPE AND CONDITION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F6742" t="str">
            <v>SPECIFY TYPE AND CONDITION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F6743" t="str">
            <v>SPECIFY TYPE AND CONDITION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F6744" t="str">
            <v>SPECIFY TYPE AND CONDITION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F6745" t="str">
            <v>SPECIFY TYPE AND CONDITION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F6746" t="str">
            <v>SPECIFY TYPE AND CONDITION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F6747" t="str">
            <v>SPECIFY TYPE AND CONDITION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F6748" t="str">
            <v>DESIGN BUILD PROJECTS ONLY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F6749" t="str">
            <v>ADD SUPPLEMENTAL DESCRIPTION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F6750" t="str">
            <v>ADD SUPPLEMENTAL DESCRIPTION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F6751" t="str">
            <v>ADD SUPPLEMENTAL DESCRIPTION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 t="str">
            <v>ADD SUPPLEMENTAL DESCRIPTION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 t="str">
            <v>ADD SUPPLEMENTAL DESCRIPTION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 t="str">
            <v>ADD SUPPLEMENTAL DESCRIPTION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 t="str">
            <v>ADD SUPPLEMENTAL DESCRIPTION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B6762" t="str">
            <v>Y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F6806" t="str">
            <v>GENERAL ONLY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 t="str">
            <v>DESIGN BUILD PROJECTS ONLY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 t="str">
            <v>DESIGN BUILD PROJECTS ONLY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 t="str">
            <v>DESIGN BUILD PROJECTS ONLY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 t="str">
            <v>DESIGN BUILD PROJECTS ONLY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 t="str">
            <v>DESIGN BUILD PROJECTS ONLY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 t="str">
            <v>DESIGN BUILD PROJECTS ONLY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 t="str">
            <v>DESIGN BUILD PROJECTS ONLY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 t="str">
            <v>DESIGN BUILD PROJECTS ONLY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 t="str">
            <v>DESIGN BUILD PROJECTS ONLY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 t="str">
            <v>DESIGN BUILD PROJECTS ONLY</v>
          </cell>
          <cell r="G6873">
            <v>0</v>
          </cell>
        </row>
        <row r="6874">
          <cell r="A6874" t="str">
            <v>804E20056</v>
          </cell>
          <cell r="B6874" t="str">
            <v>Y</v>
          </cell>
          <cell r="C6874" t="str">
            <v>FT</v>
          </cell>
          <cell r="D6874" t="str">
            <v>FIBER OPTIC CABLE, ARMORED, 60 FIBER</v>
          </cell>
          <cell r="F6874" t="str">
            <v>DESIGN BUILD PROJECTS ONLY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B6887" t="str">
            <v>Y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B6888" t="str">
            <v>Y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B6889" t="str">
            <v>Y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B6890" t="str">
            <v>Y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B6891" t="str">
            <v>Y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B6892" t="str">
            <v>Y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B6893" t="str">
            <v>Y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B6894" t="str">
            <v>Y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B6895" t="str">
            <v>Y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 t="str">
            <v>Y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B6897" t="str">
            <v>Y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B6898" t="str">
            <v>Y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B6899" t="str">
            <v>Y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B6900" t="str">
            <v>Y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B6901" t="str">
            <v>Y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B6902" t="str">
            <v>Y</v>
          </cell>
          <cell r="C6902" t="str">
            <v>EACH</v>
          </cell>
          <cell r="D6902" t="str">
            <v>FIBER TERMINATION PANEL, 6 FIBER</v>
          </cell>
          <cell r="F6902" t="str">
            <v>ADD SUPPLEMENTAL DESCRIPTION</v>
          </cell>
          <cell r="G6902">
            <v>0</v>
          </cell>
        </row>
        <row r="6903">
          <cell r="A6903" t="str">
            <v>804E34001</v>
          </cell>
          <cell r="B6903" t="str">
            <v>Y</v>
          </cell>
          <cell r="C6903" t="str">
            <v>EACH</v>
          </cell>
          <cell r="D6903" t="str">
            <v>FIBER TERMINATION PANEL, 6 FIBER,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804E34012</v>
          </cell>
          <cell r="B6904" t="str">
            <v>Y</v>
          </cell>
          <cell r="C6904" t="str">
            <v>EACH</v>
          </cell>
          <cell r="D6904" t="str">
            <v>FIBER TERMINATION PANEL, 12 FIBER</v>
          </cell>
          <cell r="F6904" t="str">
            <v>ADD SUPPLEMENTAL DESCRIPTION</v>
          </cell>
          <cell r="G6904">
            <v>0</v>
          </cell>
        </row>
        <row r="6905">
          <cell r="A6905" t="str">
            <v>804E34013</v>
          </cell>
          <cell r="B6905" t="str">
            <v>Y</v>
          </cell>
          <cell r="C6905" t="str">
            <v>EACH</v>
          </cell>
          <cell r="D6905" t="str">
            <v>FIBER TERMINATION PANEL, 12 FIBER, AS PER PLAN</v>
          </cell>
          <cell r="F6905" t="str">
            <v>ADD SUPPLEMENTAL DESCRIPTION</v>
          </cell>
          <cell r="G6905">
            <v>0</v>
          </cell>
        </row>
        <row r="6906">
          <cell r="A6906" t="str">
            <v>804E34022</v>
          </cell>
          <cell r="B6906" t="str">
            <v>Y</v>
          </cell>
          <cell r="C6906" t="str">
            <v>EACH</v>
          </cell>
          <cell r="D6906" t="str">
            <v>FIBER TERMINATION PANEL, 24 FIBER</v>
          </cell>
          <cell r="F6906" t="str">
            <v>ADD SUPPLEMENTAL DESCRIPTION</v>
          </cell>
          <cell r="G6906">
            <v>0</v>
          </cell>
        </row>
        <row r="6907">
          <cell r="A6907" t="str">
            <v>804E34023</v>
          </cell>
          <cell r="B6907" t="str">
            <v>Y</v>
          </cell>
          <cell r="C6907" t="str">
            <v>EACH</v>
          </cell>
          <cell r="D6907" t="str">
            <v>FIBER TERMINATION PANEL, 24 FIBER, AS PER PLAN</v>
          </cell>
          <cell r="F6907" t="str">
            <v>ADD SUPPLEMENTAL DESCRIPTION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 t="str">
            <v>ADD SUPPLEMENTAL DESCRIPTION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 t="str">
            <v>ADD SUPPLEMENTAL DESCRIPTION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 t="str">
            <v>ADD SUPPLEMENTAL DESCRIPTION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F6911" t="str">
            <v>ADD SUPPLEMENTAL DESCRIPTION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F6912" t="str">
            <v>ADD SUPPLEMENTAL DESCRIPTION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F6924" t="str">
            <v>ADD SUPPLEMENTAL DESCRIPTION</v>
          </cell>
          <cell r="G6924">
            <v>0</v>
          </cell>
        </row>
        <row r="6925">
          <cell r="A6925" t="str">
            <v>804E38000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F6925" t="str">
            <v>ADD SUPPLEMENTAL DESCRIPTION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 t="str">
            <v>ADD SUPPLEMENTAL DESCRIPTION</v>
          </cell>
          <cell r="G6926">
            <v>0</v>
          </cell>
        </row>
        <row r="6927">
          <cell r="A6927" t="str">
            <v>804E38100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F6927" t="str">
            <v>ADD SUPPLEMENTAL DESCRIPTION</v>
          </cell>
          <cell r="G6927">
            <v>0</v>
          </cell>
        </row>
        <row r="6928">
          <cell r="A6928" t="str">
            <v>804E38101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F6928" t="str">
            <v>ADD SUPPLEMENTAL DESCRIPTION</v>
          </cell>
          <cell r="G6928">
            <v>0</v>
          </cell>
        </row>
        <row r="6929">
          <cell r="A6929" t="str">
            <v>804E38150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F6929" t="str">
            <v>ADD SUPPLEMENTAL DESCRIPTION</v>
          </cell>
          <cell r="G6929">
            <v>0</v>
          </cell>
        </row>
        <row r="6930">
          <cell r="A6930" t="str">
            <v>804E38151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F6930" t="str">
            <v>ADD SUPPLEMENTAL DESCRIPTION</v>
          </cell>
          <cell r="G6930">
            <v>0</v>
          </cell>
        </row>
        <row r="6931">
          <cell r="A6931" t="str">
            <v>804E39000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F6931" t="str">
            <v>ADD SUPPLEMENTAL DESCRIPTION</v>
          </cell>
          <cell r="G6931">
            <v>0</v>
          </cell>
        </row>
        <row r="6932">
          <cell r="A6932" t="str">
            <v>804E39100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F6932" t="str">
            <v>ADD SUPPLEMENTAL DESCRIPTION</v>
          </cell>
          <cell r="G6932">
            <v>0</v>
          </cell>
        </row>
        <row r="6933">
          <cell r="A6933" t="str">
            <v>804E39200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F6933" t="str">
            <v>ADD SUPPLEMENTAL DESCRIPTION</v>
          </cell>
          <cell r="G6933">
            <v>0</v>
          </cell>
        </row>
        <row r="6934">
          <cell r="A6934" t="str">
            <v>804E39300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F6934" t="str">
            <v>ADD SUPPLEMENTAL DESCRIPTION</v>
          </cell>
          <cell r="G6934">
            <v>0</v>
          </cell>
        </row>
        <row r="6935">
          <cell r="A6935" t="str">
            <v>804E98000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F6938" t="str">
            <v>ADD SUPPLEMENTAL DESCRIPTION</v>
          </cell>
          <cell r="G6938">
            <v>0</v>
          </cell>
        </row>
        <row r="6939">
          <cell r="A6939" t="str">
            <v>805E00101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F6939" t="str">
            <v>ADD SUPPLEMENTAL DESCRIPTION</v>
          </cell>
          <cell r="G6939">
            <v>0</v>
          </cell>
        </row>
        <row r="6940">
          <cell r="A6940" t="str">
            <v>806E00100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F6940" t="str">
            <v>ADD SUPPLEMENTAL DESCRIPTION</v>
          </cell>
          <cell r="G6940">
            <v>0</v>
          </cell>
        </row>
        <row r="6941">
          <cell r="A6941" t="str">
            <v>806E00101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F6941" t="str">
            <v>ADD SUPPLEMENTAL DESCRIPTION</v>
          </cell>
          <cell r="G6941">
            <v>0</v>
          </cell>
        </row>
        <row r="6942">
          <cell r="A6942" t="str">
            <v>806E00200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F6942" t="str">
            <v>ADD SUPPLEMENTAL DESCRIPTION</v>
          </cell>
          <cell r="G6942">
            <v>0</v>
          </cell>
        </row>
        <row r="6943">
          <cell r="A6943" t="str">
            <v>806E10100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F6943" t="str">
            <v>ADD SUPPLEMENTAL DESCRIPTION</v>
          </cell>
          <cell r="G6943">
            <v>0</v>
          </cell>
        </row>
        <row r="6944">
          <cell r="A6944" t="str">
            <v>806E10200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F6944" t="str">
            <v>ADD SUPPLEMENTAL DESCRIPTION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F6946" t="str">
            <v>CHECK UNIT OF MEASURE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F6947" t="str">
            <v>CHECK UNIT OF MEASURE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F6949" t="str">
            <v>CHECK UNIT OF MEASURE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F6950" t="str">
            <v>CHECK UNIT OF MEASURE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F6951" t="str">
            <v>CHECK UNIT OF MEASURE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F6952" t="str">
            <v>CHECK UNIT OF MEASURE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F6954" t="str">
            <v>CHECK UNIT OF MEASURE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F6955" t="str">
            <v>CHECK UNIT OF MEASURE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F6956" t="str">
            <v>CHECK UNIT OF MEASURE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F6957" t="str">
            <v>CHECK UNIT OF MEASURE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F6958" t="str">
            <v>CHECK UNIT OF MEASURE</v>
          </cell>
          <cell r="G6958">
            <v>0</v>
          </cell>
        </row>
        <row r="6959">
          <cell r="A6959" t="str">
            <v>809E64000</v>
          </cell>
          <cell r="B6959" t="str">
            <v>Y</v>
          </cell>
          <cell r="C6959" t="str">
            <v>EACH</v>
          </cell>
          <cell r="D6959" t="str">
            <v>HIGHWAY ADVISORY RADIO (HAR) ASSEMBLY</v>
          </cell>
          <cell r="F6959" t="str">
            <v>CHECK UNIT OF MEASURE</v>
          </cell>
          <cell r="G6959">
            <v>0</v>
          </cell>
        </row>
        <row r="6960">
          <cell r="A6960" t="str">
            <v>809E64010</v>
          </cell>
          <cell r="B6960" t="str">
            <v>Y</v>
          </cell>
          <cell r="C6960" t="str">
            <v>EACH</v>
          </cell>
          <cell r="D6960" t="str">
            <v>HIGHWAY ADVISORY RADIO (HAR) FLASHING BEACON SYSTEM</v>
          </cell>
          <cell r="F6960" t="str">
            <v>ADD SUPPLEMENTAL DESCRIPTION</v>
          </cell>
          <cell r="G6960">
            <v>0</v>
          </cell>
        </row>
        <row r="6961">
          <cell r="A6961" t="str">
            <v>809E64500</v>
          </cell>
          <cell r="B6961" t="str">
            <v>Y</v>
          </cell>
          <cell r="C6961" t="str">
            <v>EACH</v>
          </cell>
          <cell r="D6961" t="str">
            <v>HIGH-SPEED ETHERNET RADIO</v>
          </cell>
          <cell r="F6961" t="str">
            <v>ADD SUPPLEMENTAL DESCRIPTION</v>
          </cell>
          <cell r="G6961">
            <v>0</v>
          </cell>
        </row>
        <row r="6962">
          <cell r="A6962" t="str">
            <v>809E64550</v>
          </cell>
          <cell r="B6962" t="str">
            <v>Y</v>
          </cell>
          <cell r="C6962" t="str">
            <v>FT</v>
          </cell>
          <cell r="D6962" t="str">
            <v>ETHERNET CABLE, OUTDOOR-RATED</v>
          </cell>
          <cell r="F6962" t="str">
            <v>ADD SUPPLEMENTAL DESCRIPTION</v>
          </cell>
          <cell r="G6962">
            <v>0</v>
          </cell>
        </row>
        <row r="6963">
          <cell r="A6963" t="str">
            <v>809E65000</v>
          </cell>
          <cell r="B6963" t="str">
            <v>Y</v>
          </cell>
          <cell r="C6963" t="str">
            <v>EACH</v>
          </cell>
          <cell r="D6963" t="str">
            <v>ITS CABINET - GROUND MOUNTED</v>
          </cell>
          <cell r="F6963" t="str">
            <v>ADD SUPPLEMENTAL DESCRIPTION</v>
          </cell>
          <cell r="G6963">
            <v>0</v>
          </cell>
        </row>
        <row r="6964">
          <cell r="A6964" t="str">
            <v>809E65010</v>
          </cell>
          <cell r="B6964" t="str">
            <v>Y</v>
          </cell>
          <cell r="C6964" t="str">
            <v>EACH</v>
          </cell>
          <cell r="D6964" t="str">
            <v>ITS CABINET - POLE MOUNTED</v>
          </cell>
          <cell r="F6964" t="str">
            <v>CHECK UNIT OF MEASURE</v>
          </cell>
          <cell r="G6964">
            <v>0</v>
          </cell>
        </row>
        <row r="6965">
          <cell r="A6965" t="str">
            <v>809E65020</v>
          </cell>
          <cell r="B6965" t="str">
            <v>Y</v>
          </cell>
          <cell r="C6965" t="str">
            <v>EACH</v>
          </cell>
          <cell r="D6965" t="str">
            <v>ITS CABINET - POWER DISTRIBUTION CABINET (PDC)</v>
          </cell>
          <cell r="F6965" t="str">
            <v>CHECK UNIT OF MEASURE</v>
          </cell>
          <cell r="G6965">
            <v>0</v>
          </cell>
        </row>
        <row r="6966">
          <cell r="A6966" t="str">
            <v>809E65030</v>
          </cell>
          <cell r="B6966" t="str">
            <v>Y</v>
          </cell>
          <cell r="C6966" t="str">
            <v>EACH</v>
          </cell>
          <cell r="D6966" t="str">
            <v>ITS CABINET - RAMP METER</v>
          </cell>
          <cell r="F6966" t="str">
            <v>CHECK UNIT OF MEASURE</v>
          </cell>
          <cell r="G6966">
            <v>0</v>
          </cell>
        </row>
        <row r="6967">
          <cell r="A6967" t="str">
            <v>809E65990</v>
          </cell>
          <cell r="B6967" t="str">
            <v>Y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B6968" t="str">
            <v>Y</v>
          </cell>
          <cell r="C6968" t="str">
            <v>EACH</v>
          </cell>
          <cell r="D6968" t="str">
            <v>CLOSED LOOP ARTERIAL TRAFFIC SIGNAL SYSTEM</v>
          </cell>
          <cell r="F6968" t="str">
            <v>CHECK UNIT OF MEASURE</v>
          </cell>
          <cell r="G6968">
            <v>0</v>
          </cell>
        </row>
        <row r="6969">
          <cell r="A6969" t="str">
            <v>809E66010</v>
          </cell>
          <cell r="B6969" t="str">
            <v>Y</v>
          </cell>
          <cell r="C6969" t="str">
            <v>EACH</v>
          </cell>
          <cell r="D6969" t="str">
            <v>CENTRALLY CONTROLLED ARTERIAL TRAFFIC SIGNAL SYSTEM</v>
          </cell>
          <cell r="F6969" t="str">
            <v>CHECK UNIT OF MEASURE</v>
          </cell>
          <cell r="G6969">
            <v>0</v>
          </cell>
        </row>
        <row r="6970">
          <cell r="A6970" t="str">
            <v>809E66020</v>
          </cell>
          <cell r="B6970" t="str">
            <v>Y</v>
          </cell>
          <cell r="C6970" t="str">
            <v>EACH</v>
          </cell>
          <cell r="D6970" t="str">
            <v>HIGHWAY RAIL / TRAFFIC SIGNAL PRE-EMPTION</v>
          </cell>
          <cell r="F6970" t="str">
            <v>CHECK UNIT OF MEASURE</v>
          </cell>
          <cell r="G6970">
            <v>0</v>
          </cell>
        </row>
        <row r="6971">
          <cell r="A6971" t="str">
            <v>809E66030</v>
          </cell>
          <cell r="B6971" t="str">
            <v>Y</v>
          </cell>
          <cell r="C6971" t="str">
            <v>EACH</v>
          </cell>
          <cell r="D6971" t="str">
            <v>TRAFFIC SIGNAL SYSTEM WITH EMERGENCY VEHICLE PRE-EMPTION</v>
          </cell>
          <cell r="F6971" t="str">
            <v>CHECK UNIT OF MEASURE</v>
          </cell>
          <cell r="G6971">
            <v>0</v>
          </cell>
        </row>
        <row r="6972">
          <cell r="A6972" t="str">
            <v>809E66040</v>
          </cell>
          <cell r="B6972" t="str">
            <v>Y</v>
          </cell>
          <cell r="C6972" t="str">
            <v>EACH</v>
          </cell>
          <cell r="D6972" t="str">
            <v>TRAFFIC SIGNAL SYSTEM WITH TRANSIT PRIORITY</v>
          </cell>
          <cell r="F6972" t="str">
            <v>CHECK UNIT OF MEASURE</v>
          </cell>
          <cell r="G6972">
            <v>0</v>
          </cell>
        </row>
        <row r="6973">
          <cell r="A6973" t="str">
            <v>809E66050</v>
          </cell>
          <cell r="B6973" t="str">
            <v>Y</v>
          </cell>
          <cell r="C6973" t="str">
            <v>EACH</v>
          </cell>
          <cell r="D6973" t="str">
            <v>ADAPTIVE TRAFFIC SIGNAL CONTROL SYSTEM</v>
          </cell>
          <cell r="F6973" t="str">
            <v>CHECK UNIT OF MEASURE</v>
          </cell>
          <cell r="G6973">
            <v>0</v>
          </cell>
        </row>
        <row r="6974">
          <cell r="A6974" t="str">
            <v>809E67000</v>
          </cell>
          <cell r="B6974" t="str">
            <v>Y</v>
          </cell>
          <cell r="C6974" t="str">
            <v>EACH</v>
          </cell>
          <cell r="D6974" t="str">
            <v>RAMP METER SYSTEM</v>
          </cell>
          <cell r="F6974" t="str">
            <v>CHECK UNIT OF MEASURE</v>
          </cell>
          <cell r="G6974">
            <v>0</v>
          </cell>
        </row>
        <row r="6975">
          <cell r="A6975" t="str">
            <v>809E67050</v>
          </cell>
          <cell r="B6975" t="str">
            <v>Y</v>
          </cell>
          <cell r="C6975" t="str">
            <v>EACH</v>
          </cell>
          <cell r="D6975" t="str">
            <v>RAMP METER TRAINING</v>
          </cell>
          <cell r="F6975" t="str">
            <v>CHECK UNIT OF MEASURE</v>
          </cell>
          <cell r="G6975">
            <v>0</v>
          </cell>
        </row>
        <row r="6976">
          <cell r="A6976" t="str">
            <v>809E68900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 t="str">
            <v>CHECK UNIT OF MEASURE</v>
          </cell>
          <cell r="G6976">
            <v>0</v>
          </cell>
        </row>
        <row r="6977">
          <cell r="A6977" t="str">
            <v>809E69000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 t="str">
            <v>CHECK UNIT OF MEASURE</v>
          </cell>
          <cell r="G6977">
            <v>0</v>
          </cell>
        </row>
        <row r="6978">
          <cell r="A6978" t="str">
            <v>809E69001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 t="str">
            <v>CHECK UNIT OF MEASURE</v>
          </cell>
          <cell r="G6978">
            <v>0</v>
          </cell>
        </row>
        <row r="6979">
          <cell r="A6979" t="str">
            <v>809E69100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 t="str">
            <v>CHECK UNIT OF MEASURE</v>
          </cell>
          <cell r="G6979">
            <v>0</v>
          </cell>
        </row>
        <row r="6980">
          <cell r="A6980" t="str">
            <v>809E69101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809E69110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 t="str">
            <v>CHECK UNIT OF MEASURE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 t="str">
            <v>CHECK UNIT OF MEASURE</v>
          </cell>
          <cell r="G6983">
            <v>0</v>
          </cell>
        </row>
        <row r="6984">
          <cell r="A6984" t="str">
            <v>812E20000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 t="str">
            <v>CHECK UNIT OF MEASURE</v>
          </cell>
          <cell r="G6984">
            <v>0</v>
          </cell>
        </row>
        <row r="6985">
          <cell r="A6985" t="str">
            <v>815E30000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 t="str">
            <v>CHECK UNIT OF MEASURE</v>
          </cell>
          <cell r="G6985">
            <v>0</v>
          </cell>
        </row>
        <row r="6986">
          <cell r="A6986" t="str">
            <v>815E30001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815E30100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 t="str">
            <v>CHECK UNIT OF MEASURE</v>
          </cell>
          <cell r="G6987">
            <v>0</v>
          </cell>
        </row>
        <row r="6988">
          <cell r="A6988" t="str">
            <v>816E30000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 t="str">
            <v>CHECK UNIT OF MEASURE</v>
          </cell>
          <cell r="G6988">
            <v>0</v>
          </cell>
        </row>
        <row r="6989">
          <cell r="A6989" t="str">
            <v>816E30001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 t="str">
            <v>ADD SUPPLEMENTAL DESCRIPTION</v>
          </cell>
          <cell r="G6994">
            <v>0</v>
          </cell>
        </row>
        <row r="6995">
          <cell r="A6995" t="str">
            <v>823E10000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 t="str">
            <v>ADD SUPPLEMENTAL DESCRIPTION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F7050" t="str">
            <v>CHECK UNIT OF MEASURE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F7092" t="str">
            <v>ADD SUPPLEMENTAL DESCRIPTION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F7093" t="str">
            <v>ADD SUPPLEMENTAL DESCRIPTION</v>
          </cell>
          <cell r="G7093">
            <v>0</v>
          </cell>
        </row>
        <row r="7094">
          <cell r="A7094" t="str">
            <v>847E30301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 t="str">
            <v>DESIGN BUILD PROJECTS ONLY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 t="str">
            <v>CHECK UNIT OF MEASURE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F7132" t="str">
            <v>ADD SUPPLEMENTAL DESCRIPTION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 t="str">
            <v>DESIGN BUILD PROJECTS ONLY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B7153" t="str">
            <v>Y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 t="str">
            <v>LOCATION REQUIRED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 t="str">
            <v>LOCATION REQUIRED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F7169" t="str">
            <v>SEE SS820 FOR SUPP DESCRIPTION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F7192" t="str">
            <v>ADD SUPPLEMENTAL DESCRIPTION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F7193" t="str">
            <v>SPECIFY TYPE AND SIZE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F7194" t="str">
            <v>SPECIFY TYPE AND SIZE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B7205" t="str">
            <v>Y</v>
          </cell>
          <cell r="C7205" t="str">
            <v>SY</v>
          </cell>
          <cell r="D7205" t="str">
            <v>SINGLE CHIP SEAL WITH TWO YEAR WARRANTY</v>
          </cell>
          <cell r="F7205" t="str">
            <v>DESIGN BUILD PROJECTS ONLY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 t="str">
            <v>SPECIFY SIZE (___" DIAMETER)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 t="str">
            <v>SPECIFY SIZE (___" DIAMETER)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 t="str">
            <v>SPECIFY SIZE (RISE X SPAN)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F7210" t="str">
            <v>SPECIFY SIZE (SPAN X RISE)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F7211" t="str">
            <v>SPECIFY SIZE (___" DIAMETER)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F7212" t="str">
            <v>SPECIFY SIZE (___" DIAMETER)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F7223" t="str">
            <v>SPECIFY SIZE AND TYPE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F7224" t="str">
            <v>SPECIFY SIZE AND TYPE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F7252" t="str">
            <v>SPECIFY SIZE (RISE X SPAN)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F7253" t="str">
            <v>SPECIFY SIZE (RISE X SPAN)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F7254" t="str">
            <v>SPECIFY SIZE (RISE X SPAN)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F7255" t="str">
            <v>SPECIFY SIZE (RISE X SPAN)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 t="str">
            <v>SPECIFY SPAN X RISE OR SIZE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F7257" t="str">
            <v>SPECIFY SPAN X RISE OR SIZE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B7267" t="str">
            <v>Y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F7288" t="str">
            <v>SPECIFY NOMINAL THICKNESS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F7289" t="str">
            <v>SPECIFY NOMINAL THICKNESS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B7319" t="str">
            <v>Y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B7320" t="str">
            <v>Y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873E22000</v>
          </cell>
          <cell r="B7334">
            <v>0</v>
          </cell>
          <cell r="C7334" t="str">
            <v>MILE</v>
          </cell>
          <cell r="D7334" t="str">
            <v>WORK ZONE EDGE LINE, CLASS I</v>
          </cell>
          <cell r="F7334">
            <v>0</v>
          </cell>
          <cell r="G7334">
            <v>0</v>
          </cell>
        </row>
        <row r="7335">
          <cell r="A7335" t="str">
            <v>873E23000</v>
          </cell>
          <cell r="B7335">
            <v>0</v>
          </cell>
          <cell r="C7335" t="str">
            <v>FT</v>
          </cell>
          <cell r="D7335" t="str">
            <v>WORK ZONE CHANNELIZING LINE, CLASS I</v>
          </cell>
          <cell r="F7335">
            <v>0</v>
          </cell>
          <cell r="G7335">
            <v>0</v>
          </cell>
        </row>
        <row r="7336">
          <cell r="A7336" t="str">
            <v>873E24000</v>
          </cell>
          <cell r="B7336">
            <v>0</v>
          </cell>
          <cell r="C7336" t="str">
            <v>FT</v>
          </cell>
          <cell r="D7336" t="str">
            <v>WORK ZONE GORE MARKING, CLASS II</v>
          </cell>
          <cell r="F7336">
            <v>0</v>
          </cell>
          <cell r="G7336">
            <v>0</v>
          </cell>
        </row>
        <row r="7337">
          <cell r="A7337" t="str">
            <v>873E25000</v>
          </cell>
          <cell r="B7337">
            <v>0</v>
          </cell>
          <cell r="C7337" t="str">
            <v>FT</v>
          </cell>
          <cell r="D7337" t="str">
            <v>WORK ZONE STOP LINE, CLASS I</v>
          </cell>
          <cell r="F7337">
            <v>0</v>
          </cell>
          <cell r="G7337">
            <v>0</v>
          </cell>
        </row>
        <row r="7338">
          <cell r="A7338" t="str">
            <v>873E26000</v>
          </cell>
          <cell r="B7338">
            <v>0</v>
          </cell>
          <cell r="C7338" t="str">
            <v>FT</v>
          </cell>
          <cell r="D7338" t="str">
            <v>WORK ZONE CROSSWALK LINE, CLASS I</v>
          </cell>
          <cell r="F7338">
            <v>0</v>
          </cell>
          <cell r="G7338">
            <v>0</v>
          </cell>
        </row>
        <row r="7339">
          <cell r="A7339" t="str">
            <v>873E27000</v>
          </cell>
          <cell r="B7339">
            <v>0</v>
          </cell>
          <cell r="C7339" t="str">
            <v>FT</v>
          </cell>
          <cell r="D7339" t="str">
            <v>WORK ZONE DOTTED LINE, CLASS I</v>
          </cell>
          <cell r="F7339">
            <v>0</v>
          </cell>
          <cell r="G7339">
            <v>0</v>
          </cell>
        </row>
        <row r="7340">
          <cell r="A7340" t="str">
            <v>874E10000</v>
          </cell>
          <cell r="B7340">
            <v>0</v>
          </cell>
          <cell r="C7340" t="str">
            <v>CY</v>
          </cell>
          <cell r="D7340" t="str">
            <v>ULTRATHIN BONDED ASPHALT CONCRETE</v>
          </cell>
          <cell r="F7340">
            <v>0</v>
          </cell>
          <cell r="G7340">
            <v>0</v>
          </cell>
        </row>
        <row r="7341">
          <cell r="A7341" t="str">
            <v>874E10001</v>
          </cell>
          <cell r="B7341">
            <v>0</v>
          </cell>
          <cell r="C7341" t="str">
            <v>CY</v>
          </cell>
          <cell r="D7341" t="str">
            <v>ULTRATHIN BONDED ASPHALT CONCRETE, AS PER PLAN</v>
          </cell>
          <cell r="F7341">
            <v>0</v>
          </cell>
          <cell r="G7341">
            <v>0</v>
          </cell>
        </row>
        <row r="7342">
          <cell r="A7342" t="str">
            <v>874E10020</v>
          </cell>
          <cell r="B7342">
            <v>0</v>
          </cell>
          <cell r="C7342" t="str">
            <v>CY</v>
          </cell>
          <cell r="D7342" t="str">
            <v>ULTRATHIN BONDED ASPHALT CONCRETE, WITH SUPPLEMENT 1059 WARRANTY</v>
          </cell>
          <cell r="F7342">
            <v>0</v>
          </cell>
          <cell r="G7342">
            <v>0</v>
          </cell>
        </row>
        <row r="7343">
          <cell r="A7343" t="str">
            <v>874E10021</v>
          </cell>
          <cell r="B7343">
            <v>0</v>
          </cell>
          <cell r="C7343" t="str">
            <v>CY</v>
          </cell>
          <cell r="D7343" t="str">
            <v>ULTRATHIN BONDED ASPHALT CONCRETE, WITH SUPPLEMENT 1059 WARRANTY, AS PER PLAN</v>
          </cell>
          <cell r="F7343">
            <v>0</v>
          </cell>
          <cell r="G7343">
            <v>0</v>
          </cell>
        </row>
        <row r="7344">
          <cell r="A7344" t="str">
            <v>875E10000</v>
          </cell>
          <cell r="B7344">
            <v>0</v>
          </cell>
          <cell r="C7344" t="str">
            <v>LB</v>
          </cell>
          <cell r="D7344" t="str">
            <v>LONGITUDINAL JOINT ADHESIVE</v>
          </cell>
          <cell r="F7344">
            <v>0</v>
          </cell>
          <cell r="G7344">
            <v>0</v>
          </cell>
        </row>
        <row r="7345">
          <cell r="A7345" t="str">
            <v>878E25000</v>
          </cell>
          <cell r="B7345">
            <v>0</v>
          </cell>
          <cell r="C7345" t="str">
            <v>LS</v>
          </cell>
          <cell r="D7345" t="str">
            <v>INSPECTION AND COMPACTION TESTING OF UNBOUND MATERIALS</v>
          </cell>
          <cell r="F7345">
            <v>0</v>
          </cell>
          <cell r="G7345">
            <v>0</v>
          </cell>
        </row>
        <row r="7346">
          <cell r="A7346" t="str">
            <v>880E10000</v>
          </cell>
          <cell r="B7346">
            <v>0</v>
          </cell>
          <cell r="C7346" t="str">
            <v>CY</v>
          </cell>
          <cell r="D7346" t="str">
            <v>ASPHALT CONCRETE WITH WARRANTY (5 YEARS)</v>
          </cell>
          <cell r="F7346">
            <v>0</v>
          </cell>
          <cell r="G7346">
            <v>0</v>
          </cell>
        </row>
        <row r="7347">
          <cell r="A7347" t="str">
            <v>880E10001</v>
          </cell>
          <cell r="B7347">
            <v>0</v>
          </cell>
          <cell r="C7347" t="str">
            <v>CY</v>
          </cell>
          <cell r="D7347" t="str">
            <v>ASPHALT CONCRETE WITH WARRANTY (5 YEARS), AS PER PLAN</v>
          </cell>
          <cell r="F7347">
            <v>0</v>
          </cell>
          <cell r="G7347">
            <v>0</v>
          </cell>
        </row>
        <row r="7348">
          <cell r="A7348" t="str">
            <v>880E15000</v>
          </cell>
          <cell r="B7348">
            <v>0</v>
          </cell>
          <cell r="C7348" t="str">
            <v>CY</v>
          </cell>
          <cell r="D7348" t="str">
            <v>ASPHALT CONCRETE WITH WARRANTY (7 YEARS)</v>
          </cell>
          <cell r="F7348">
            <v>0</v>
          </cell>
          <cell r="G7348">
            <v>0</v>
          </cell>
        </row>
        <row r="7349">
          <cell r="A7349" t="str">
            <v>880E15001</v>
          </cell>
          <cell r="B7349">
            <v>0</v>
          </cell>
          <cell r="C7349" t="str">
            <v>CY</v>
          </cell>
          <cell r="D7349" t="str">
            <v>ASPHALT CONCRETE WITH WARRANTY (7 YEARS), AS PER PLAN</v>
          </cell>
          <cell r="F7349">
            <v>0</v>
          </cell>
          <cell r="G7349">
            <v>0</v>
          </cell>
        </row>
        <row r="7350">
          <cell r="A7350" t="str">
            <v>880E99000</v>
          </cell>
          <cell r="B7350" t="str">
            <v>Y</v>
          </cell>
          <cell r="C7350" t="str">
            <v>LS</v>
          </cell>
          <cell r="D7350" t="str">
            <v>SPECIAL - ASPHALT PAVEMENT (5 YEAR WARRANTY)</v>
          </cell>
          <cell r="F7350">
            <v>0</v>
          </cell>
          <cell r="G7350">
            <v>0</v>
          </cell>
        </row>
        <row r="7351">
          <cell r="A7351" t="str">
            <v>880E99050</v>
          </cell>
          <cell r="B7351" t="str">
            <v>Y</v>
          </cell>
          <cell r="C7351" t="str">
            <v>LS</v>
          </cell>
          <cell r="D7351" t="str">
            <v>SPECIAL - ASPHALT PAVEMENT (7 YEAR WARRANTY)</v>
          </cell>
          <cell r="F7351">
            <v>0</v>
          </cell>
          <cell r="G7351">
            <v>0</v>
          </cell>
        </row>
        <row r="7352">
          <cell r="A7352" t="str">
            <v>881E10000</v>
          </cell>
          <cell r="B7352">
            <v>0</v>
          </cell>
          <cell r="C7352" t="str">
            <v>SY</v>
          </cell>
          <cell r="D7352" t="str">
            <v>MICROSURFACING WITH WARRANTY, SINGLE COURSE</v>
          </cell>
          <cell r="F7352">
            <v>0</v>
          </cell>
          <cell r="G7352">
            <v>0</v>
          </cell>
        </row>
        <row r="7353">
          <cell r="A7353" t="str">
            <v>881E10001</v>
          </cell>
          <cell r="B7353">
            <v>0</v>
          </cell>
          <cell r="C7353" t="str">
            <v>SY</v>
          </cell>
          <cell r="D7353" t="str">
            <v>MICROSURFACING WITH WARRANTY, SINGLE COURSE, AS PER PLAN</v>
          </cell>
          <cell r="F7353">
            <v>0</v>
          </cell>
          <cell r="G7353">
            <v>0</v>
          </cell>
        </row>
        <row r="7354">
          <cell r="A7354" t="str">
            <v>881E20000</v>
          </cell>
          <cell r="B7354">
            <v>0</v>
          </cell>
          <cell r="C7354" t="str">
            <v>SY</v>
          </cell>
          <cell r="D7354" t="str">
            <v>MICROSURFACING WITH WARRANTY, MULTIPLE COURSE</v>
          </cell>
          <cell r="F7354">
            <v>0</v>
          </cell>
          <cell r="G7354">
            <v>0</v>
          </cell>
        </row>
        <row r="7355">
          <cell r="A7355" t="str">
            <v>881E20001</v>
          </cell>
          <cell r="B7355">
            <v>0</v>
          </cell>
          <cell r="C7355" t="str">
            <v>SY</v>
          </cell>
          <cell r="D7355" t="str">
            <v>MICROSURFACING WITH WARRANTY, MULTIPLE COURSE, AS PER PLAN</v>
          </cell>
          <cell r="F7355">
            <v>0</v>
          </cell>
          <cell r="G7355">
            <v>0</v>
          </cell>
        </row>
        <row r="7356">
          <cell r="A7356" t="str">
            <v>882E10000</v>
          </cell>
          <cell r="B7356">
            <v>0</v>
          </cell>
          <cell r="C7356" t="str">
            <v>SY</v>
          </cell>
          <cell r="D7356" t="str">
            <v>SINGLE CHIP SEAL WITH TWO YEAR WARRANTY</v>
          </cell>
          <cell r="F7356">
            <v>0</v>
          </cell>
          <cell r="G7356">
            <v>0</v>
          </cell>
        </row>
        <row r="7357">
          <cell r="A7357" t="str">
            <v>882E10001</v>
          </cell>
          <cell r="B7357">
            <v>0</v>
          </cell>
          <cell r="C7357" t="str">
            <v>SY</v>
          </cell>
          <cell r="D7357" t="str">
            <v>SINGLE CHIP SEAL WITH TWO YEAR WARRANTY, AS PER PLAN</v>
          </cell>
          <cell r="F7357">
            <v>0</v>
          </cell>
          <cell r="G7357">
            <v>0</v>
          </cell>
        </row>
        <row r="7358">
          <cell r="A7358" t="str">
            <v>882E20000</v>
          </cell>
          <cell r="B7358">
            <v>0</v>
          </cell>
          <cell r="C7358" t="str">
            <v>SY</v>
          </cell>
          <cell r="D7358" t="str">
            <v>DOUBLE CHIP SEAL WITH TWO YEAR WARRANTY</v>
          </cell>
          <cell r="F7358">
            <v>0</v>
          </cell>
          <cell r="G7358">
            <v>0</v>
          </cell>
        </row>
        <row r="7359">
          <cell r="A7359" t="str">
            <v>882E20001</v>
          </cell>
          <cell r="B7359">
            <v>0</v>
          </cell>
          <cell r="C7359" t="str">
            <v>SY</v>
          </cell>
          <cell r="D7359" t="str">
            <v>DOUBLE CHIP SEAL WITH TWO YEAR WARRANTY, AS PER PLAN</v>
          </cell>
          <cell r="F7359">
            <v>0</v>
          </cell>
          <cell r="G7359">
            <v>0</v>
          </cell>
        </row>
        <row r="7360">
          <cell r="A7360" t="str">
            <v>882E98000</v>
          </cell>
          <cell r="B7360">
            <v>0</v>
          </cell>
          <cell r="C7360" t="str">
            <v>SY</v>
          </cell>
          <cell r="D7360" t="str">
            <v>CHIP SEAL, MISC.:</v>
          </cell>
          <cell r="F7360">
            <v>0</v>
          </cell>
          <cell r="G7360">
            <v>1</v>
          </cell>
        </row>
        <row r="7361">
          <cell r="A7361" t="str">
            <v>883E00050</v>
          </cell>
          <cell r="B7361">
            <v>0</v>
          </cell>
          <cell r="C7361" t="str">
            <v>SF</v>
          </cell>
          <cell r="D7361" t="str">
            <v>SURFACE PREPARATION OF STRUCTURAL STEEL, WITH WARRANTY</v>
          </cell>
          <cell r="F7361">
            <v>0</v>
          </cell>
          <cell r="G7361">
            <v>0</v>
          </cell>
        </row>
        <row r="7362">
          <cell r="A7362" t="str">
            <v>883E00060</v>
          </cell>
          <cell r="B7362">
            <v>0</v>
          </cell>
          <cell r="C7362" t="str">
            <v>LS</v>
          </cell>
          <cell r="D7362" t="str">
            <v>SURFACE PREPARATION OF STRUCTURAL STEEL, WITH WARRANTY</v>
          </cell>
          <cell r="F7362">
            <v>0</v>
          </cell>
          <cell r="G7362">
            <v>0</v>
          </cell>
        </row>
        <row r="7363">
          <cell r="A7363" t="str">
            <v>883E00200</v>
          </cell>
          <cell r="B7363">
            <v>0</v>
          </cell>
          <cell r="C7363" t="str">
            <v>SF</v>
          </cell>
          <cell r="D7363" t="str">
            <v>FIELD METALLIZING OF STRUCTURAL STEEL, WITH WARRANTY</v>
          </cell>
          <cell r="F7363">
            <v>0</v>
          </cell>
          <cell r="G7363">
            <v>0</v>
          </cell>
        </row>
        <row r="7364">
          <cell r="A7364" t="str">
            <v>883E00210</v>
          </cell>
          <cell r="B7364">
            <v>0</v>
          </cell>
          <cell r="C7364" t="str">
            <v>LS</v>
          </cell>
          <cell r="D7364" t="str">
            <v>FIELD METALLIZING OF STRUCTURAL STEEL, WITH WARRANTY</v>
          </cell>
          <cell r="F7364">
            <v>0</v>
          </cell>
          <cell r="G7364">
            <v>0</v>
          </cell>
        </row>
        <row r="7365">
          <cell r="A7365" t="str">
            <v>883E00504</v>
          </cell>
          <cell r="B7365">
            <v>0</v>
          </cell>
          <cell r="C7365" t="str">
            <v>MNHR</v>
          </cell>
          <cell r="D7365" t="str">
            <v>GRINDING FINS, TEARS, SLIVERS ON STRUCTURAL STEEL</v>
          </cell>
          <cell r="F7365">
            <v>0</v>
          </cell>
          <cell r="G7365">
            <v>0</v>
          </cell>
        </row>
        <row r="7366">
          <cell r="A7366" t="str">
            <v>884E00500</v>
          </cell>
          <cell r="B7366">
            <v>0</v>
          </cell>
          <cell r="C7366" t="str">
            <v>SY</v>
          </cell>
          <cell r="D7366" t="str">
            <v>VARIABLE THICKNESS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884E10000</v>
          </cell>
          <cell r="B7367">
            <v>0</v>
          </cell>
          <cell r="C7367" t="str">
            <v>SY</v>
          </cell>
          <cell r="D7367" t="str">
            <v>8" PORTLAND CEMENT CONCRETE PAVEMENT (7 YEAR WARRANTY)</v>
          </cell>
          <cell r="F7367">
            <v>0</v>
          </cell>
          <cell r="G7367">
            <v>0</v>
          </cell>
        </row>
        <row r="7368">
          <cell r="A7368" t="str">
            <v>884E10050</v>
          </cell>
          <cell r="B7368">
            <v>0</v>
          </cell>
          <cell r="C7368" t="str">
            <v>SY</v>
          </cell>
          <cell r="D7368" t="str">
            <v>9"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884E10051</v>
          </cell>
          <cell r="B7369">
            <v>0</v>
          </cell>
          <cell r="C7369" t="str">
            <v>SY</v>
          </cell>
          <cell r="D7369" t="str">
            <v>9" PORTLAND CEMENT CONCRETE PAVEMENT (7 YEAR WARRANTY), AS PER PLAN</v>
          </cell>
          <cell r="F7369">
            <v>0</v>
          </cell>
          <cell r="G7369">
            <v>0</v>
          </cell>
        </row>
        <row r="7370">
          <cell r="A7370" t="str">
            <v>884E10080</v>
          </cell>
          <cell r="B7370">
            <v>0</v>
          </cell>
          <cell r="C7370" t="str">
            <v>SY</v>
          </cell>
          <cell r="D7370" t="str">
            <v>9.5" PORTLAND CEMENT CONCRETE PAVEMENT (7 YEAR WARRANTY)</v>
          </cell>
          <cell r="F7370">
            <v>0</v>
          </cell>
          <cell r="G7370">
            <v>0</v>
          </cell>
        </row>
        <row r="7371">
          <cell r="A7371" t="str">
            <v>884E10100</v>
          </cell>
          <cell r="B7371">
            <v>0</v>
          </cell>
          <cell r="C7371" t="str">
            <v>SY</v>
          </cell>
          <cell r="D7371" t="str">
            <v>10"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884E10150</v>
          </cell>
          <cell r="B7372">
            <v>0</v>
          </cell>
          <cell r="C7372" t="str">
            <v>SY</v>
          </cell>
          <cell r="D7372" t="str">
            <v>11" PORTLAND CEMENT CONCRETE PAVEMENT (7 YEAR WARRANTY)</v>
          </cell>
          <cell r="F7372">
            <v>0</v>
          </cell>
          <cell r="G7372">
            <v>0</v>
          </cell>
        </row>
        <row r="7373">
          <cell r="A7373" t="str">
            <v>884E10200</v>
          </cell>
          <cell r="B7373">
            <v>0</v>
          </cell>
          <cell r="C7373" t="str">
            <v>SY</v>
          </cell>
          <cell r="D7373" t="str">
            <v>12" PORTLAND CEMENT CONCRETE PAVEMENT (7 YEAR WARRANTY)</v>
          </cell>
          <cell r="F7373">
            <v>0</v>
          </cell>
          <cell r="G7373">
            <v>0</v>
          </cell>
        </row>
        <row r="7374">
          <cell r="A7374" t="str">
            <v>884E10201</v>
          </cell>
          <cell r="B7374">
            <v>0</v>
          </cell>
          <cell r="C7374" t="str">
            <v>SY</v>
          </cell>
          <cell r="D7374" t="str">
            <v>12" PORTLAND CEMENT CONCRETE PAVEMENT (7 YEAR WARRANTY), AS PER PLAN</v>
          </cell>
          <cell r="F7374">
            <v>0</v>
          </cell>
          <cell r="G7374">
            <v>0</v>
          </cell>
        </row>
        <row r="7375">
          <cell r="A7375" t="str">
            <v>884E10240</v>
          </cell>
          <cell r="B7375">
            <v>0</v>
          </cell>
          <cell r="C7375" t="str">
            <v>SY</v>
          </cell>
          <cell r="D7375" t="str">
            <v>12.5" PORTLAND CEMENT CONCRETE PAVEMENT (7 YEAR WARRANTY)</v>
          </cell>
          <cell r="F7375">
            <v>0</v>
          </cell>
          <cell r="G7375">
            <v>0</v>
          </cell>
        </row>
        <row r="7376">
          <cell r="A7376" t="str">
            <v>884E10250</v>
          </cell>
          <cell r="B7376">
            <v>0</v>
          </cell>
          <cell r="C7376" t="str">
            <v>SY</v>
          </cell>
          <cell r="D7376" t="str">
            <v>13" PORTLAND CEMENT CONCRETE PAVEMENT (7 YEAR WARRANTY)</v>
          </cell>
          <cell r="F7376">
            <v>0</v>
          </cell>
          <cell r="G7376">
            <v>0</v>
          </cell>
        </row>
        <row r="7377">
          <cell r="A7377" t="str">
            <v>884E10270</v>
          </cell>
          <cell r="B7377">
            <v>0</v>
          </cell>
          <cell r="C7377" t="str">
            <v>SY</v>
          </cell>
          <cell r="D7377" t="str">
            <v>13.5" PORTLAND CEMENT CONCRETE PAVEMENT (7 YEAR WARRANTY)</v>
          </cell>
          <cell r="F7377">
            <v>0</v>
          </cell>
          <cell r="G7377">
            <v>0</v>
          </cell>
        </row>
        <row r="7378">
          <cell r="A7378" t="str">
            <v>884E10300</v>
          </cell>
          <cell r="B7378">
            <v>0</v>
          </cell>
          <cell r="C7378" t="str">
            <v>SY</v>
          </cell>
          <cell r="D7378" t="str">
            <v>14" PORTLAND CEMENT CONCRETE PAVEMENT (7 YEAR WARRANTY)</v>
          </cell>
          <cell r="F7378">
            <v>0</v>
          </cell>
          <cell r="G7378">
            <v>0</v>
          </cell>
        </row>
        <row r="7379">
          <cell r="A7379" t="str">
            <v>884E10320</v>
          </cell>
          <cell r="B7379">
            <v>0</v>
          </cell>
          <cell r="C7379" t="str">
            <v>SY</v>
          </cell>
          <cell r="D7379" t="str">
            <v>14.5" PORTLAND CEMENT CONCRETE PAVEMENT (7 YEAR WARRANTY)</v>
          </cell>
          <cell r="F7379">
            <v>0</v>
          </cell>
          <cell r="G7379">
            <v>0</v>
          </cell>
        </row>
        <row r="7380">
          <cell r="A7380" t="str">
            <v>884E10321</v>
          </cell>
          <cell r="B7380">
            <v>0</v>
          </cell>
          <cell r="C7380" t="str">
            <v>SY</v>
          </cell>
          <cell r="D7380" t="str">
            <v>14.5" PORTLAND CEMENT CONCRETE PAVEMENT (7 YEAR WARRANTY), AS PER PLAN</v>
          </cell>
          <cell r="F7380">
            <v>0</v>
          </cell>
          <cell r="G7380">
            <v>0</v>
          </cell>
        </row>
        <row r="7381">
          <cell r="A7381" t="str">
            <v>884E10350</v>
          </cell>
          <cell r="B7381">
            <v>0</v>
          </cell>
          <cell r="C7381" t="str">
            <v>SY</v>
          </cell>
          <cell r="D7381" t="str">
            <v>15" PORTLAND CEMENT CONCRETE PAVEMENT (7 YEAR WARRANTY)</v>
          </cell>
          <cell r="F7381">
            <v>0</v>
          </cell>
          <cell r="G7381">
            <v>0</v>
          </cell>
        </row>
        <row r="7382">
          <cell r="A7382" t="str">
            <v>884E80000</v>
          </cell>
          <cell r="B7382">
            <v>0</v>
          </cell>
          <cell r="C7382" t="str">
            <v>SY</v>
          </cell>
          <cell r="D7382" t="str">
            <v>PORTLAND CEMENT CONCRETE PAVEMENT (7 YEAR WARRANTY), MISC.:</v>
          </cell>
          <cell r="F7382">
            <v>0</v>
          </cell>
          <cell r="G7382">
            <v>1</v>
          </cell>
        </row>
        <row r="7383">
          <cell r="A7383" t="str">
            <v>884E99000</v>
          </cell>
          <cell r="B7383" t="str">
            <v>Y</v>
          </cell>
          <cell r="C7383" t="str">
            <v>LS</v>
          </cell>
          <cell r="D7383" t="str">
            <v>SPECIAL - PORTLAND CEMENT CONCRETE PAVEMENT (7 YEAR WARRANTY)</v>
          </cell>
          <cell r="F7383">
            <v>0</v>
          </cell>
          <cell r="G7383">
            <v>0</v>
          </cell>
        </row>
        <row r="7384">
          <cell r="A7384" t="str">
            <v>885E00050</v>
          </cell>
          <cell r="B7384">
            <v>0</v>
          </cell>
          <cell r="C7384" t="str">
            <v>SF</v>
          </cell>
          <cell r="D7384" t="str">
            <v>SURFACE PREPARATION OF EXISTING STRUCTURAL STEEL, WITH WARRANTY</v>
          </cell>
          <cell r="F7384">
            <v>0</v>
          </cell>
          <cell r="G7384">
            <v>0</v>
          </cell>
        </row>
        <row r="7385">
          <cell r="A7385" t="str">
            <v>885E00051</v>
          </cell>
          <cell r="B7385">
            <v>0</v>
          </cell>
          <cell r="C7385" t="str">
            <v>SF</v>
          </cell>
          <cell r="D7385" t="str">
            <v>SURFACE PREPARATION OF EXISTING STRUCTURAL STEEL, WITH WARRANTY, AS PER PLAN</v>
          </cell>
          <cell r="F7385">
            <v>0</v>
          </cell>
          <cell r="G7385">
            <v>0</v>
          </cell>
        </row>
        <row r="7386">
          <cell r="A7386" t="str">
            <v>885E00056</v>
          </cell>
          <cell r="B7386">
            <v>0</v>
          </cell>
          <cell r="C7386" t="str">
            <v>SF</v>
          </cell>
          <cell r="D7386" t="str">
            <v>FIELD PAINTING OF EXISTING STRUCTURAL STEEL, PRIME COAT, WITH WARRANTY</v>
          </cell>
          <cell r="F7386">
            <v>0</v>
          </cell>
          <cell r="G7386">
            <v>0</v>
          </cell>
        </row>
        <row r="7387">
          <cell r="A7387" t="str">
            <v>885E00057</v>
          </cell>
          <cell r="B7387">
            <v>0</v>
          </cell>
          <cell r="C7387" t="str">
            <v>SF</v>
          </cell>
          <cell r="D7387" t="str">
            <v>FIELD PAINTING OF EXISTING STRUCTURAL STEEL, PRIME COAT, WITH WARRANTY, AS PER PLAN</v>
          </cell>
          <cell r="F7387">
            <v>0</v>
          </cell>
          <cell r="G7387">
            <v>0</v>
          </cell>
        </row>
        <row r="7388">
          <cell r="A7388" t="str">
            <v>885E00060</v>
          </cell>
          <cell r="B7388">
            <v>0</v>
          </cell>
          <cell r="C7388" t="str">
            <v>SF</v>
          </cell>
          <cell r="D7388" t="str">
            <v>FIELD PAINTING OF EXISTING STRUCTURAL STEEL, INTERMEDIATE COAT, WITH WARRANTY</v>
          </cell>
          <cell r="F7388">
            <v>0</v>
          </cell>
          <cell r="G7388">
            <v>0</v>
          </cell>
        </row>
        <row r="7389">
          <cell r="A7389" t="str">
            <v>885E00061</v>
          </cell>
          <cell r="B7389">
            <v>0</v>
          </cell>
          <cell r="C7389" t="str">
            <v>SF</v>
          </cell>
          <cell r="D7389" t="str">
            <v>FIELD PAINTING OF EXISTING STRUCTURAL STEEL, INTERMEDIATE COAT, WITH WARRANTY, AS PER PLAN</v>
          </cell>
          <cell r="F7389">
            <v>0</v>
          </cell>
          <cell r="G7389">
            <v>0</v>
          </cell>
        </row>
        <row r="7390">
          <cell r="A7390" t="str">
            <v>885E00066</v>
          </cell>
          <cell r="B7390">
            <v>0</v>
          </cell>
          <cell r="C7390" t="str">
            <v>SF</v>
          </cell>
          <cell r="D7390" t="str">
            <v>FIELD PAINTING STRUCTURAL STEEL, FINISH COAT, WITH WARRANTY</v>
          </cell>
          <cell r="F7390">
            <v>0</v>
          </cell>
          <cell r="G7390">
            <v>0</v>
          </cell>
        </row>
        <row r="7391">
          <cell r="A7391" t="str">
            <v>885E00067</v>
          </cell>
          <cell r="B7391">
            <v>0</v>
          </cell>
          <cell r="C7391" t="str">
            <v>SF</v>
          </cell>
          <cell r="D7391" t="str">
            <v>FIELD PAINTING STRUCTURAL STEEL, FINISH COAT, WITH WARRANTY, AS PER PLAN</v>
          </cell>
          <cell r="F7391">
            <v>0</v>
          </cell>
          <cell r="G7391">
            <v>0</v>
          </cell>
        </row>
        <row r="7392">
          <cell r="A7392" t="str">
            <v>885E00100</v>
          </cell>
          <cell r="B7392">
            <v>0</v>
          </cell>
          <cell r="C7392" t="str">
            <v>LS</v>
          </cell>
          <cell r="D7392" t="str">
            <v>SURFACE PREPARATION OF EXISTING STRUCTURAL STEEL, WITH WARRANTY</v>
          </cell>
          <cell r="F7392">
            <v>0</v>
          </cell>
          <cell r="G7392">
            <v>0</v>
          </cell>
        </row>
        <row r="7393">
          <cell r="A7393" t="str">
            <v>885E00200</v>
          </cell>
          <cell r="B7393">
            <v>0</v>
          </cell>
          <cell r="C7393" t="str">
            <v>LS</v>
          </cell>
          <cell r="D7393" t="str">
            <v>FIELD PAINTING OF EXISTING STRUCTURAL STEEL, PRIME COAT, WITH WARRANTY</v>
          </cell>
          <cell r="F7393">
            <v>0</v>
          </cell>
          <cell r="G7393">
            <v>0</v>
          </cell>
        </row>
        <row r="7394">
          <cell r="A7394" t="str">
            <v>885E00300</v>
          </cell>
          <cell r="B7394">
            <v>0</v>
          </cell>
          <cell r="C7394" t="str">
            <v>LS</v>
          </cell>
          <cell r="D7394" t="str">
            <v>FIELD PAINTING STRUCTURAL STEEL, INTERMEDIATE COAT, WITH WARRANTY</v>
          </cell>
          <cell r="F7394">
            <v>0</v>
          </cell>
          <cell r="G7394">
            <v>0</v>
          </cell>
        </row>
        <row r="7395">
          <cell r="A7395" t="str">
            <v>885E00400</v>
          </cell>
          <cell r="B7395">
            <v>0</v>
          </cell>
          <cell r="C7395" t="str">
            <v>LS</v>
          </cell>
          <cell r="D7395" t="str">
            <v>FIELD PAINTING STRUCTURAL STEEL, FINISH COAT, WITH WARRANTY</v>
          </cell>
          <cell r="F7395">
            <v>0</v>
          </cell>
          <cell r="G7395">
            <v>0</v>
          </cell>
        </row>
        <row r="7396">
          <cell r="A7396" t="str">
            <v>885E00504</v>
          </cell>
          <cell r="B7396">
            <v>0</v>
          </cell>
          <cell r="C7396" t="str">
            <v>MNHR</v>
          </cell>
          <cell r="D7396" t="str">
            <v>GRINDING FINS, TEARS, SLIVERS ON EXISTING STRUCTURAL STEEL</v>
          </cell>
          <cell r="F7396">
            <v>0</v>
          </cell>
          <cell r="G7396">
            <v>0</v>
          </cell>
        </row>
        <row r="7397">
          <cell r="A7397" t="str">
            <v>885E00800</v>
          </cell>
          <cell r="B7397">
            <v>0</v>
          </cell>
          <cell r="C7397" t="str">
            <v>LB</v>
          </cell>
          <cell r="D7397" t="str">
            <v>FIELD PAINTING STRUCTURAL STEEL, INTERMEDIATE COAT, WITH WARRANTY</v>
          </cell>
          <cell r="F7397">
            <v>0</v>
          </cell>
          <cell r="G7397">
            <v>0</v>
          </cell>
        </row>
        <row r="7398">
          <cell r="A7398" t="str">
            <v>885E00850</v>
          </cell>
          <cell r="B7398">
            <v>0</v>
          </cell>
          <cell r="C7398" t="str">
            <v>LB</v>
          </cell>
          <cell r="D7398" t="str">
            <v>FIELD PAINTING STRUCTURAL STEEL, FINISH COAT, WITH WARRANTY</v>
          </cell>
          <cell r="F7398">
            <v>0</v>
          </cell>
          <cell r="G7398">
            <v>0</v>
          </cell>
        </row>
        <row r="7399">
          <cell r="A7399" t="str">
            <v>885E10000</v>
          </cell>
          <cell r="B7399">
            <v>0</v>
          </cell>
          <cell r="C7399" t="str">
            <v>EACH</v>
          </cell>
          <cell r="D7399" t="str">
            <v>FINAL INSPECTION REPAIR</v>
          </cell>
          <cell r="F7399">
            <v>0</v>
          </cell>
          <cell r="G7399">
            <v>0</v>
          </cell>
        </row>
        <row r="7400">
          <cell r="A7400" t="str">
            <v>885E90000</v>
          </cell>
          <cell r="B7400">
            <v>0</v>
          </cell>
          <cell r="C7400" t="str">
            <v>SF</v>
          </cell>
          <cell r="D7400" t="str">
            <v>FIELD PAINTING, MISC.:</v>
          </cell>
          <cell r="F7400">
            <v>0</v>
          </cell>
          <cell r="G7400">
            <v>1</v>
          </cell>
        </row>
        <row r="7401">
          <cell r="A7401" t="str">
            <v>885E90010</v>
          </cell>
          <cell r="B7401">
            <v>0</v>
          </cell>
          <cell r="C7401" t="str">
            <v>LS</v>
          </cell>
          <cell r="D7401" t="str">
            <v>FIELD PAINTING, MISC.:</v>
          </cell>
          <cell r="F7401">
            <v>0</v>
          </cell>
          <cell r="G7401">
            <v>1</v>
          </cell>
        </row>
        <row r="7402">
          <cell r="A7402" t="str">
            <v>885E90020</v>
          </cell>
          <cell r="B7402">
            <v>0</v>
          </cell>
          <cell r="C7402" t="str">
            <v>FT</v>
          </cell>
          <cell r="D7402" t="str">
            <v>FIELD PAINTING, MISC.:</v>
          </cell>
          <cell r="F7402">
            <v>0</v>
          </cell>
          <cell r="G7402">
            <v>1</v>
          </cell>
        </row>
        <row r="7403">
          <cell r="A7403" t="str">
            <v>886E10000</v>
          </cell>
          <cell r="B7403">
            <v>0</v>
          </cell>
          <cell r="C7403" t="str">
            <v>SY</v>
          </cell>
          <cell r="D7403" t="str">
            <v>HOT IN-PLACE RECYCLING WITH WARRANTY</v>
          </cell>
          <cell r="F7403">
            <v>0</v>
          </cell>
          <cell r="G7403">
            <v>0</v>
          </cell>
        </row>
        <row r="7404">
          <cell r="A7404" t="str">
            <v>892E10200</v>
          </cell>
          <cell r="B7404">
            <v>0</v>
          </cell>
          <cell r="C7404" t="str">
            <v>CY</v>
          </cell>
          <cell r="D7404" t="str">
            <v>QC/QA CONCRETE, CLASS QC2, SUPERSTRUCTURE (DECK) WITH WARRANTY</v>
          </cell>
          <cell r="F7404">
            <v>0</v>
          </cell>
          <cell r="G7404">
            <v>0</v>
          </cell>
        </row>
        <row r="7405">
          <cell r="A7405" t="str">
            <v>892E10201</v>
          </cell>
          <cell r="B7405">
            <v>0</v>
          </cell>
          <cell r="C7405" t="str">
            <v>CY</v>
          </cell>
          <cell r="D7405" t="str">
            <v>QC/QA CONCRETE, CLASS QC2, SUPERSTRUCTURE (DECK) WITH WARRANTY, AS PER PLAN</v>
          </cell>
          <cell r="F7405">
            <v>0</v>
          </cell>
          <cell r="G7405">
            <v>0</v>
          </cell>
        </row>
        <row r="7406">
          <cell r="A7406" t="str">
            <v>892E10400</v>
          </cell>
          <cell r="B7406">
            <v>0</v>
          </cell>
          <cell r="C7406" t="str">
            <v>CY</v>
          </cell>
          <cell r="D7406" t="str">
            <v>QC/QA CONCRETE, CLASS QC3, SUPERSTRUCTURE (DECK) WITH WARRANTY</v>
          </cell>
          <cell r="F7406">
            <v>0</v>
          </cell>
          <cell r="G7406">
            <v>0</v>
          </cell>
        </row>
        <row r="7407">
          <cell r="A7407" t="str">
            <v>892E10600</v>
          </cell>
          <cell r="B7407">
            <v>0</v>
          </cell>
          <cell r="C7407" t="str">
            <v>SY</v>
          </cell>
          <cell r="D7407" t="str">
            <v>QC/QA CONCRETE, CLASS QC2, SUPERSTRUCTURE (DECK) WITH WARRANTY</v>
          </cell>
          <cell r="F7407">
            <v>0</v>
          </cell>
          <cell r="G7407">
            <v>0</v>
          </cell>
        </row>
        <row r="7408">
          <cell r="A7408" t="str">
            <v>892E10800</v>
          </cell>
          <cell r="B7408">
            <v>0</v>
          </cell>
          <cell r="C7408" t="str">
            <v>SY</v>
          </cell>
          <cell r="D7408" t="str">
            <v>QC/QA CONCRETE, CLASS QC3, SUPERSTRUCTURE (DECK) WITH WARRANTY</v>
          </cell>
          <cell r="F7408">
            <v>0</v>
          </cell>
          <cell r="G7408">
            <v>0</v>
          </cell>
        </row>
        <row r="7409">
          <cell r="A7409" t="str">
            <v>895E10010</v>
          </cell>
          <cell r="B7409">
            <v>0</v>
          </cell>
          <cell r="C7409" t="str">
            <v>EACH</v>
          </cell>
          <cell r="D7409" t="str">
            <v>MANUFACTURED WATER QUALITY STRUCTURE, TYPE 1</v>
          </cell>
          <cell r="F7409">
            <v>0</v>
          </cell>
          <cell r="G7409">
            <v>0</v>
          </cell>
        </row>
        <row r="7410">
          <cell r="A7410" t="str">
            <v>895E10011</v>
          </cell>
          <cell r="B7410">
            <v>0</v>
          </cell>
          <cell r="C7410" t="str">
            <v>EACH</v>
          </cell>
          <cell r="D7410" t="str">
            <v>MANUFACTURED WATER QUALITY STRUCTURE, TYPE 1, AS PER PLAN</v>
          </cell>
          <cell r="F7410">
            <v>0</v>
          </cell>
          <cell r="G7410">
            <v>0</v>
          </cell>
        </row>
        <row r="7411">
          <cell r="A7411" t="str">
            <v>895E10020</v>
          </cell>
          <cell r="B7411">
            <v>0</v>
          </cell>
          <cell r="C7411" t="str">
            <v>EACH</v>
          </cell>
          <cell r="D7411" t="str">
            <v>MANUFACTURED WATER QUALITY STRUCTURE, TYPE 2</v>
          </cell>
          <cell r="F7411">
            <v>0</v>
          </cell>
          <cell r="G7411">
            <v>0</v>
          </cell>
        </row>
        <row r="7412">
          <cell r="A7412" t="str">
            <v>895E10021</v>
          </cell>
          <cell r="B7412">
            <v>0</v>
          </cell>
          <cell r="C7412" t="str">
            <v>EACH</v>
          </cell>
          <cell r="D7412" t="str">
            <v>MANUFACTURED WATER QUALITY STRUCTURE, TYPE 2, AS PER PLAN</v>
          </cell>
          <cell r="F7412">
            <v>0</v>
          </cell>
          <cell r="G7412">
            <v>0</v>
          </cell>
        </row>
        <row r="7413">
          <cell r="A7413" t="str">
            <v>895E10030</v>
          </cell>
          <cell r="B7413">
            <v>0</v>
          </cell>
          <cell r="C7413" t="str">
            <v>EACH</v>
          </cell>
          <cell r="D7413" t="str">
            <v>MANUFACTURED WATER QUALITY STRUCTURE, TYPE 3</v>
          </cell>
          <cell r="F7413">
            <v>0</v>
          </cell>
          <cell r="G7413">
            <v>0</v>
          </cell>
        </row>
        <row r="7414">
          <cell r="A7414" t="str">
            <v>895E10040</v>
          </cell>
          <cell r="B7414">
            <v>0</v>
          </cell>
          <cell r="C7414" t="str">
            <v>EACH</v>
          </cell>
          <cell r="D7414" t="str">
            <v>MANUFACTURED WATER QUALITY STRUCTURE, TYPE 4</v>
          </cell>
          <cell r="F7414">
            <v>0</v>
          </cell>
          <cell r="G7414">
            <v>0</v>
          </cell>
        </row>
        <row r="7415">
          <cell r="A7415" t="str">
            <v>896E00010</v>
          </cell>
          <cell r="B7415">
            <v>0</v>
          </cell>
          <cell r="C7415" t="str">
            <v>SNMT</v>
          </cell>
          <cell r="D7415" t="str">
            <v>PORTABLE NON-INTRUSIVE TRAFFIC SENSOR, CLASS I</v>
          </cell>
          <cell r="F7415">
            <v>0</v>
          </cell>
          <cell r="G7415">
            <v>0</v>
          </cell>
        </row>
        <row r="7416">
          <cell r="A7416" t="str">
            <v>896E00012</v>
          </cell>
          <cell r="B7416">
            <v>0</v>
          </cell>
          <cell r="C7416" t="str">
            <v>SNMT</v>
          </cell>
          <cell r="D7416" t="str">
            <v>PORTABLE NON-INTRUSIVE TRAFFIC SENSOR, CLASS II</v>
          </cell>
          <cell r="F7416">
            <v>0</v>
          </cell>
          <cell r="G7416">
            <v>0</v>
          </cell>
        </row>
        <row r="7417">
          <cell r="A7417" t="str">
            <v>896E00020</v>
          </cell>
          <cell r="B7417">
            <v>0</v>
          </cell>
          <cell r="C7417" t="str">
            <v>SNMT</v>
          </cell>
          <cell r="D7417" t="str">
            <v>PORTABLE CHANGEABLE MESSAGE SIGN</v>
          </cell>
          <cell r="F7417">
            <v>0</v>
          </cell>
          <cell r="G7417">
            <v>0</v>
          </cell>
        </row>
        <row r="7418">
          <cell r="A7418" t="str">
            <v>896E00021</v>
          </cell>
          <cell r="B7418">
            <v>0</v>
          </cell>
          <cell r="C7418" t="str">
            <v>SNMT</v>
          </cell>
          <cell r="D7418" t="str">
            <v>PORTABLE CHANGEABLE MESSAGE SIGN, AS PER PLAN</v>
          </cell>
          <cell r="F7418">
            <v>0</v>
          </cell>
          <cell r="G7418">
            <v>0</v>
          </cell>
        </row>
        <row r="7419">
          <cell r="A7419" t="str">
            <v>897E01010</v>
          </cell>
          <cell r="B7419">
            <v>0</v>
          </cell>
          <cell r="C7419" t="str">
            <v>SY</v>
          </cell>
          <cell r="D7419" t="str">
            <v>PAVEMENT PLANING, ASPHALT CONCRETE, CLASS A</v>
          </cell>
          <cell r="F7419">
            <v>0</v>
          </cell>
          <cell r="G7419">
            <v>1</v>
          </cell>
        </row>
        <row r="7420">
          <cell r="A7420" t="str">
            <v>897E01011</v>
          </cell>
          <cell r="B7420">
            <v>0</v>
          </cell>
          <cell r="C7420" t="str">
            <v>SY</v>
          </cell>
          <cell r="D7420" t="str">
            <v>PAVEMENT PLANING, ASPHALT CONCRETE, CLASS A, AS PER PLAN</v>
          </cell>
          <cell r="F7420">
            <v>0</v>
          </cell>
          <cell r="G7420">
            <v>1</v>
          </cell>
        </row>
        <row r="7421">
          <cell r="A7421" t="str">
            <v>897E01020</v>
          </cell>
          <cell r="B7421">
            <v>0</v>
          </cell>
          <cell r="C7421" t="str">
            <v>SY</v>
          </cell>
          <cell r="D7421" t="str">
            <v>PAVEMENT PLANING, ASPHALT CONCRETE, CLASS B</v>
          </cell>
          <cell r="F7421">
            <v>0</v>
          </cell>
          <cell r="G7421">
            <v>1</v>
          </cell>
        </row>
        <row r="7422">
          <cell r="A7422" t="str">
            <v>897E01021</v>
          </cell>
          <cell r="B7422">
            <v>0</v>
          </cell>
          <cell r="C7422" t="str">
            <v>SY</v>
          </cell>
          <cell r="D7422" t="str">
            <v>PAVEMENT PLANING, ASPHALT CONCRETE, CLASS B, AS PER PLAN</v>
          </cell>
          <cell r="F7422">
            <v>0</v>
          </cell>
          <cell r="G7422">
            <v>1</v>
          </cell>
        </row>
        <row r="7423">
          <cell r="A7423" t="str">
            <v>897E02000</v>
          </cell>
          <cell r="B7423">
            <v>0</v>
          </cell>
          <cell r="C7423" t="str">
            <v>SY</v>
          </cell>
          <cell r="D7423" t="str">
            <v>PATCHING PLANED SURFACE</v>
          </cell>
          <cell r="F7423">
            <v>0</v>
          </cell>
          <cell r="G7423">
            <v>0</v>
          </cell>
        </row>
        <row r="7424">
          <cell r="A7424" t="str">
            <v>897E02001</v>
          </cell>
          <cell r="B7424">
            <v>0</v>
          </cell>
          <cell r="C7424" t="str">
            <v>SY</v>
          </cell>
          <cell r="D7424" t="str">
            <v>PATCHING PLANED SURFACE, AS PER PLAN</v>
          </cell>
          <cell r="F7424">
            <v>0</v>
          </cell>
          <cell r="G7424">
            <v>0</v>
          </cell>
        </row>
        <row r="7425">
          <cell r="A7425" t="str">
            <v>900E01000</v>
          </cell>
          <cell r="B7425">
            <v>0</v>
          </cell>
          <cell r="C7425" t="str">
            <v>MILE</v>
          </cell>
          <cell r="D7425" t="str">
            <v>SPECIAL -</v>
          </cell>
          <cell r="F7425">
            <v>0</v>
          </cell>
          <cell r="G7425">
            <v>1</v>
          </cell>
        </row>
        <row r="7426">
          <cell r="A7426" t="str">
            <v>900E10000</v>
          </cell>
          <cell r="B7426">
            <v>0</v>
          </cell>
          <cell r="C7426" t="str">
            <v>FT</v>
          </cell>
          <cell r="D7426" t="str">
            <v>SPECIAL -</v>
          </cell>
          <cell r="F7426">
            <v>0</v>
          </cell>
          <cell r="G7426">
            <v>1</v>
          </cell>
        </row>
        <row r="7427">
          <cell r="A7427" t="str">
            <v>900E11000</v>
          </cell>
          <cell r="B7427">
            <v>0</v>
          </cell>
          <cell r="C7427" t="str">
            <v>EACH</v>
          </cell>
          <cell r="D7427" t="str">
            <v>SPECIAL -</v>
          </cell>
          <cell r="F7427">
            <v>0</v>
          </cell>
          <cell r="G7427">
            <v>1</v>
          </cell>
        </row>
        <row r="7428">
          <cell r="A7428" t="str">
            <v>900E12000</v>
          </cell>
          <cell r="B7428">
            <v>0</v>
          </cell>
          <cell r="C7428" t="str">
            <v>TKFT</v>
          </cell>
          <cell r="D7428" t="str">
            <v>SPECIAL -</v>
          </cell>
          <cell r="F7428">
            <v>0</v>
          </cell>
          <cell r="G7428">
            <v>1</v>
          </cell>
        </row>
        <row r="7429">
          <cell r="A7429" t="str">
            <v>900E13000</v>
          </cell>
          <cell r="B7429">
            <v>0</v>
          </cell>
          <cell r="C7429" t="str">
            <v>PAIR</v>
          </cell>
          <cell r="D7429" t="str">
            <v>SPECIAL -</v>
          </cell>
          <cell r="F7429">
            <v>0</v>
          </cell>
          <cell r="G7429">
            <v>1</v>
          </cell>
        </row>
        <row r="7430">
          <cell r="A7430" t="str">
            <v>900E14000</v>
          </cell>
          <cell r="B7430">
            <v>0</v>
          </cell>
          <cell r="C7430" t="str">
            <v>JT</v>
          </cell>
          <cell r="D7430" t="str">
            <v>SPECIAL -</v>
          </cell>
          <cell r="F7430">
            <v>0</v>
          </cell>
          <cell r="G7430">
            <v>1</v>
          </cell>
        </row>
        <row r="7431">
          <cell r="A7431" t="str">
            <v>900E15000</v>
          </cell>
          <cell r="B7431">
            <v>0</v>
          </cell>
          <cell r="C7431" t="str">
            <v>SET</v>
          </cell>
          <cell r="D7431" t="str">
            <v>SPECIAL -</v>
          </cell>
          <cell r="F7431">
            <v>0</v>
          </cell>
          <cell r="G7431">
            <v>1</v>
          </cell>
        </row>
        <row r="7432">
          <cell r="A7432" t="str">
            <v>900E16000</v>
          </cell>
          <cell r="B7432">
            <v>0</v>
          </cell>
          <cell r="C7432" t="str">
            <v>TON</v>
          </cell>
          <cell r="D7432" t="str">
            <v>SPECIAL -</v>
          </cell>
          <cell r="F7432">
            <v>0</v>
          </cell>
          <cell r="G7432">
            <v>1</v>
          </cell>
        </row>
        <row r="7433">
          <cell r="A7433" t="str">
            <v>900E17000</v>
          </cell>
          <cell r="B7433">
            <v>0</v>
          </cell>
          <cell r="C7433" t="str">
            <v>LS</v>
          </cell>
          <cell r="D7433" t="str">
            <v>SPECIAL -</v>
          </cell>
          <cell r="F7433">
            <v>0</v>
          </cell>
          <cell r="G7433">
            <v>1</v>
          </cell>
        </row>
        <row r="7434">
          <cell r="A7434" t="str">
            <v>900E19000</v>
          </cell>
          <cell r="B7434">
            <v>0</v>
          </cell>
          <cell r="C7434" t="str">
            <v>CY</v>
          </cell>
          <cell r="D7434" t="str">
            <v>SPECIAL -</v>
          </cell>
          <cell r="F7434">
            <v>0</v>
          </cell>
          <cell r="G7434">
            <v>1</v>
          </cell>
        </row>
        <row r="7435">
          <cell r="A7435" t="str">
            <v>900E20000</v>
          </cell>
          <cell r="B7435">
            <v>0</v>
          </cell>
          <cell r="C7435" t="str">
            <v>SY</v>
          </cell>
          <cell r="D7435" t="str">
            <v>SPECIAL -</v>
          </cell>
          <cell r="F7435">
            <v>0</v>
          </cell>
          <cell r="G7435">
            <v>1</v>
          </cell>
        </row>
        <row r="7436">
          <cell r="A7436" t="str">
            <v>900E21000</v>
          </cell>
          <cell r="B7436">
            <v>0</v>
          </cell>
          <cell r="C7436" t="str">
            <v>BNDL</v>
          </cell>
          <cell r="D7436" t="str">
            <v>SPECIAL -</v>
          </cell>
          <cell r="F7436">
            <v>0</v>
          </cell>
          <cell r="G7436">
            <v>1</v>
          </cell>
        </row>
        <row r="7437">
          <cell r="A7437" t="str">
            <v>900E22000</v>
          </cell>
          <cell r="B7437">
            <v>0</v>
          </cell>
          <cell r="C7437" t="str">
            <v>LB</v>
          </cell>
          <cell r="D7437" t="str">
            <v>SPECIAL -</v>
          </cell>
          <cell r="F7437">
            <v>0</v>
          </cell>
          <cell r="G7437">
            <v>1</v>
          </cell>
        </row>
        <row r="7438">
          <cell r="A7438" t="str">
            <v>950E10000</v>
          </cell>
          <cell r="B7438" t="str">
            <v>Y</v>
          </cell>
          <cell r="C7438" t="str">
            <v>LS</v>
          </cell>
          <cell r="D7438" t="str">
            <v>SPECIAL - SALT SHED DEMOLISHED</v>
          </cell>
          <cell r="F7438">
            <v>0</v>
          </cell>
          <cell r="G7438">
            <v>0</v>
          </cell>
        </row>
        <row r="7439">
          <cell r="A7439" t="str">
            <v>950E14000</v>
          </cell>
          <cell r="B7439" t="str">
            <v>Y</v>
          </cell>
          <cell r="C7439" t="str">
            <v>EACH</v>
          </cell>
          <cell r="D7439" t="str">
            <v>SPECIAL - SALT DOME CONSTRUCTED, 51'</v>
          </cell>
          <cell r="F7439">
            <v>0</v>
          </cell>
          <cell r="G7439">
            <v>0</v>
          </cell>
        </row>
        <row r="7440">
          <cell r="A7440" t="str">
            <v>950E14010</v>
          </cell>
          <cell r="B7440" t="str">
            <v>Y</v>
          </cell>
          <cell r="C7440" t="str">
            <v>EACH</v>
          </cell>
          <cell r="D7440" t="str">
            <v>SPECIAL - SALT DOME CONSTRUCTED, 56'</v>
          </cell>
          <cell r="F7440">
            <v>0</v>
          </cell>
          <cell r="G7440">
            <v>0</v>
          </cell>
        </row>
        <row r="7441">
          <cell r="A7441" t="str">
            <v>950E15000</v>
          </cell>
          <cell r="B7441" t="str">
            <v>Y</v>
          </cell>
          <cell r="C7441" t="str">
            <v>EACH</v>
          </cell>
          <cell r="D7441" t="str">
            <v>SPECIAL - SALT DOME CONSTRUCTED, 62'</v>
          </cell>
          <cell r="F7441">
            <v>0</v>
          </cell>
          <cell r="G7441">
            <v>0</v>
          </cell>
        </row>
        <row r="7442">
          <cell r="A7442" t="str">
            <v>950E16000</v>
          </cell>
          <cell r="B7442" t="str">
            <v>Y</v>
          </cell>
          <cell r="C7442" t="str">
            <v>EACH</v>
          </cell>
          <cell r="D7442" t="str">
            <v>SPECIAL - SALT DOME CONSTRUCTED, 61'</v>
          </cell>
          <cell r="F7442">
            <v>0</v>
          </cell>
          <cell r="G7442">
            <v>0</v>
          </cell>
        </row>
        <row r="7443">
          <cell r="A7443" t="str">
            <v>950E20000</v>
          </cell>
          <cell r="B7443" t="str">
            <v>Y</v>
          </cell>
          <cell r="C7443" t="str">
            <v>EACH</v>
          </cell>
          <cell r="D7443" t="str">
            <v>SPECIAL - SALT DOME CONSTRUCTED, 72'</v>
          </cell>
          <cell r="F7443">
            <v>0</v>
          </cell>
          <cell r="G7443">
            <v>0</v>
          </cell>
        </row>
        <row r="7444">
          <cell r="A7444" t="str">
            <v>950E20010</v>
          </cell>
          <cell r="B7444" t="str">
            <v>Y</v>
          </cell>
          <cell r="C7444" t="str">
            <v>EACH</v>
          </cell>
          <cell r="D7444" t="str">
            <v>SPECIAL - SALT DOME CONSTRUCTED, 82'</v>
          </cell>
          <cell r="F7444">
            <v>0</v>
          </cell>
          <cell r="G7444">
            <v>0</v>
          </cell>
        </row>
        <row r="7445">
          <cell r="A7445" t="str">
            <v>950E30000</v>
          </cell>
          <cell r="B7445" t="str">
            <v>Y</v>
          </cell>
          <cell r="C7445" t="str">
            <v>EACH</v>
          </cell>
          <cell r="D7445" t="str">
            <v>SPECIAL - SALT DOME CONSTRUCTED, 100'</v>
          </cell>
          <cell r="F7445">
            <v>0</v>
          </cell>
          <cell r="G7445">
            <v>0</v>
          </cell>
        </row>
        <row r="7446">
          <cell r="A7446" t="str">
            <v>950E35000</v>
          </cell>
          <cell r="B7446" t="str">
            <v>Y</v>
          </cell>
          <cell r="C7446" t="str">
            <v>LS</v>
          </cell>
          <cell r="D7446" t="str">
            <v>SPECIAL - ROOF REPLACEMENT</v>
          </cell>
          <cell r="F7446">
            <v>0</v>
          </cell>
          <cell r="G7446">
            <v>0</v>
          </cell>
        </row>
        <row r="7447">
          <cell r="A7447" t="str">
            <v>950E40000</v>
          </cell>
          <cell r="B7447" t="str">
            <v>Y</v>
          </cell>
          <cell r="C7447" t="str">
            <v>EACH</v>
          </cell>
          <cell r="D7447" t="str">
            <v>SPECIAL - MANUFACTURED OFFICE, 44'</v>
          </cell>
          <cell r="F7447">
            <v>0</v>
          </cell>
          <cell r="G7447">
            <v>0</v>
          </cell>
        </row>
        <row r="7448">
          <cell r="A7448" t="str">
            <v>950E50000</v>
          </cell>
          <cell r="B7448" t="str">
            <v>Y</v>
          </cell>
          <cell r="C7448" t="str">
            <v>LS</v>
          </cell>
          <cell r="D7448" t="str">
            <v>SPECIAL - FACILITIES</v>
          </cell>
          <cell r="F7448">
            <v>0</v>
          </cell>
          <cell r="G7448">
            <v>1</v>
          </cell>
        </row>
        <row r="7449">
          <cell r="A7449" t="str">
            <v>950E51000</v>
          </cell>
          <cell r="B7449" t="str">
            <v>Y</v>
          </cell>
          <cell r="C7449" t="str">
            <v>EACH</v>
          </cell>
          <cell r="D7449" t="str">
            <v>SPECIAL - FACILITIES</v>
          </cell>
          <cell r="F7449">
            <v>0</v>
          </cell>
          <cell r="G7449">
            <v>1</v>
          </cell>
        </row>
        <row r="7450">
          <cell r="A7450" t="str">
            <v>990E10000</v>
          </cell>
          <cell r="B7450">
            <v>0</v>
          </cell>
          <cell r="C7450" t="str">
            <v>LS</v>
          </cell>
          <cell r="D7450" t="str">
            <v>ESTIMATED COST OF REPAIRS TO DETOUR</v>
          </cell>
          <cell r="F7450">
            <v>0</v>
          </cell>
          <cell r="G7450">
            <v>0</v>
          </cell>
        </row>
        <row r="7451">
          <cell r="A7451" t="str">
            <v>990E10010</v>
          </cell>
          <cell r="B7451">
            <v>0</v>
          </cell>
          <cell r="C7451" t="str">
            <v>LS</v>
          </cell>
          <cell r="D7451" t="str">
            <v>ESTIMATED COST OF RIGHT OF WAY</v>
          </cell>
          <cell r="F7451">
            <v>0</v>
          </cell>
          <cell r="G7451">
            <v>0</v>
          </cell>
        </row>
        <row r="7452">
          <cell r="A7452" t="str">
            <v>990E10020</v>
          </cell>
          <cell r="B7452">
            <v>0</v>
          </cell>
          <cell r="C7452" t="str">
            <v>LS</v>
          </cell>
          <cell r="D7452" t="str">
            <v>ESTIMATED COST OF ENGINEERING, SUPERINTENDENCE AND CONTINGENCIES</v>
          </cell>
          <cell r="F7452">
            <v>0</v>
          </cell>
          <cell r="G7452">
            <v>0</v>
          </cell>
        </row>
        <row r="7453">
          <cell r="A7453" t="str">
            <v>990E10030</v>
          </cell>
          <cell r="B7453">
            <v>0</v>
          </cell>
          <cell r="C7453" t="str">
            <v>LS</v>
          </cell>
          <cell r="D7453" t="str">
            <v>ESTIMATED COST OF PRELIMINARY ENGINEERING</v>
          </cell>
          <cell r="F7453">
            <v>0</v>
          </cell>
          <cell r="G7453">
            <v>0</v>
          </cell>
        </row>
        <row r="7454">
          <cell r="A7454" t="str">
            <v>990E10040</v>
          </cell>
          <cell r="B7454">
            <v>0</v>
          </cell>
          <cell r="C7454" t="str">
            <v>LS</v>
          </cell>
          <cell r="D7454" t="str">
            <v>ESTIMATED COST OF FORCE ACCOUNT WORK</v>
          </cell>
          <cell r="F7454">
            <v>0</v>
          </cell>
          <cell r="G7454">
            <v>0</v>
          </cell>
        </row>
        <row r="7455">
          <cell r="A7455" t="str">
            <v>990E10500</v>
          </cell>
          <cell r="B7455">
            <v>0</v>
          </cell>
          <cell r="C7455" t="str">
            <v>LS</v>
          </cell>
          <cell r="D7455" t="str">
            <v>ESTIMATED COST OF INCENTIVE/DISINCENTIVE PAYMENT</v>
          </cell>
          <cell r="F7455">
            <v>0</v>
          </cell>
          <cell r="G7455">
            <v>0</v>
          </cell>
        </row>
        <row r="7456">
          <cell r="A7456" t="str">
            <v>990E20000</v>
          </cell>
          <cell r="B7456">
            <v>0</v>
          </cell>
          <cell r="C7456" t="str">
            <v>LS</v>
          </cell>
          <cell r="D7456" t="str">
            <v>FORCE ACCOUNT</v>
          </cell>
          <cell r="F7456">
            <v>0</v>
          </cell>
          <cell r="G7456">
            <v>0</v>
          </cell>
        </row>
        <row r="7457">
          <cell r="A7457" t="str">
            <v>990E20010</v>
          </cell>
          <cell r="B7457">
            <v>0</v>
          </cell>
          <cell r="C7457" t="str">
            <v>LS</v>
          </cell>
          <cell r="D7457" t="str">
            <v>DIFFERENCE BETWEEN ESTIMATED AND ACTUAL COST OF FORCE ACCOUNT</v>
          </cell>
          <cell r="F7457">
            <v>0</v>
          </cell>
          <cell r="G7457">
            <v>0</v>
          </cell>
        </row>
        <row r="7458">
          <cell r="A7458" t="str">
            <v>990E21000</v>
          </cell>
          <cell r="B7458">
            <v>0</v>
          </cell>
          <cell r="C7458" t="str">
            <v>DLR</v>
          </cell>
          <cell r="D7458" t="str">
            <v>INTEREST PAYMENTS</v>
          </cell>
          <cell r="F7458">
            <v>0</v>
          </cell>
          <cell r="G7458">
            <v>0</v>
          </cell>
        </row>
        <row r="7459">
          <cell r="A7459" t="str">
            <v>990E24000</v>
          </cell>
          <cell r="B7459">
            <v>0</v>
          </cell>
          <cell r="C7459" t="str">
            <v>LS</v>
          </cell>
          <cell r="D7459" t="str">
            <v>BITUMINOUS PRICE ADJUSTMENT</v>
          </cell>
          <cell r="F7459">
            <v>0</v>
          </cell>
          <cell r="G7459">
            <v>0</v>
          </cell>
        </row>
        <row r="7460">
          <cell r="A7460" t="str">
            <v>990E24100</v>
          </cell>
          <cell r="B7460">
            <v>0</v>
          </cell>
          <cell r="C7460" t="str">
            <v>LS</v>
          </cell>
          <cell r="D7460" t="str">
            <v>446 ADJUSTMENT</v>
          </cell>
          <cell r="F7460">
            <v>0</v>
          </cell>
          <cell r="G7460">
            <v>0</v>
          </cell>
        </row>
        <row r="7461">
          <cell r="A7461" t="str">
            <v>990E24200</v>
          </cell>
          <cell r="B7461">
            <v>0</v>
          </cell>
          <cell r="C7461" t="str">
            <v>LS</v>
          </cell>
          <cell r="D7461" t="str">
            <v>448 ADJUSTMENT</v>
          </cell>
          <cell r="F7461">
            <v>0</v>
          </cell>
          <cell r="G7461">
            <v>0</v>
          </cell>
        </row>
        <row r="7462">
          <cell r="A7462" t="str">
            <v>990E24300</v>
          </cell>
          <cell r="B7462">
            <v>0</v>
          </cell>
          <cell r="C7462" t="str">
            <v>LS</v>
          </cell>
          <cell r="D7462" t="str">
            <v>SMOOTHNESS</v>
          </cell>
          <cell r="F7462">
            <v>0</v>
          </cell>
          <cell r="G7462">
            <v>0</v>
          </cell>
        </row>
        <row r="7463">
          <cell r="A7463" t="str">
            <v>990E24400</v>
          </cell>
          <cell r="B7463">
            <v>0</v>
          </cell>
          <cell r="C7463" t="str">
            <v>LS</v>
          </cell>
          <cell r="D7463" t="str">
            <v>STEEL PRICE ADJUSTMENT</v>
          </cell>
          <cell r="F7463">
            <v>0</v>
          </cell>
          <cell r="G7463">
            <v>0</v>
          </cell>
        </row>
        <row r="7464">
          <cell r="A7464" t="str">
            <v>990E24500</v>
          </cell>
          <cell r="B7464">
            <v>0</v>
          </cell>
          <cell r="C7464" t="str">
            <v>LS</v>
          </cell>
          <cell r="D7464" t="str">
            <v>QC / QA</v>
          </cell>
          <cell r="F7464">
            <v>0</v>
          </cell>
          <cell r="G7464">
            <v>0</v>
          </cell>
        </row>
        <row r="7465">
          <cell r="A7465" t="str">
            <v>990E24600</v>
          </cell>
          <cell r="B7465">
            <v>0</v>
          </cell>
          <cell r="C7465" t="str">
            <v>LS</v>
          </cell>
          <cell r="D7465" t="str">
            <v>LANDSCAPING ADJUSTMENT</v>
          </cell>
          <cell r="F7465">
            <v>0</v>
          </cell>
          <cell r="G7465">
            <v>0</v>
          </cell>
        </row>
        <row r="7466">
          <cell r="A7466" t="str">
            <v>990E24700</v>
          </cell>
          <cell r="B7466">
            <v>0</v>
          </cell>
          <cell r="C7466" t="str">
            <v>LS</v>
          </cell>
          <cell r="D7466" t="str">
            <v>104.02 ADJUSTMENT</v>
          </cell>
          <cell r="F7466">
            <v>0</v>
          </cell>
          <cell r="G7466">
            <v>0</v>
          </cell>
        </row>
        <row r="7467">
          <cell r="A7467" t="str">
            <v>990E24800</v>
          </cell>
          <cell r="B7467">
            <v>0</v>
          </cell>
          <cell r="C7467" t="str">
            <v>LS</v>
          </cell>
          <cell r="D7467" t="str">
            <v>NON-SPEC MATERIAL DEDUCTION</v>
          </cell>
          <cell r="F7467">
            <v>0</v>
          </cell>
          <cell r="G7467">
            <v>0</v>
          </cell>
        </row>
        <row r="7468">
          <cell r="A7468" t="str">
            <v>990E24900</v>
          </cell>
          <cell r="B7468">
            <v>0</v>
          </cell>
          <cell r="C7468" t="str">
            <v>LS</v>
          </cell>
          <cell r="D7468" t="str">
            <v>109.05 - BUY BACK MATERIAL</v>
          </cell>
          <cell r="F7468">
            <v>0</v>
          </cell>
          <cell r="G7468">
            <v>0</v>
          </cell>
        </row>
        <row r="7469">
          <cell r="A7469" t="str">
            <v>990E25000</v>
          </cell>
          <cell r="B7469">
            <v>0</v>
          </cell>
          <cell r="C7469" t="str">
            <v>LS</v>
          </cell>
          <cell r="D7469" t="str">
            <v>FUEL PRICE ADJUSTMENT</v>
          </cell>
          <cell r="F7469">
            <v>0</v>
          </cell>
          <cell r="G7469">
            <v>0</v>
          </cell>
        </row>
        <row r="7470">
          <cell r="A7470" t="str">
            <v>990E25100</v>
          </cell>
          <cell r="B7470">
            <v>0</v>
          </cell>
          <cell r="C7470" t="str">
            <v>LS</v>
          </cell>
          <cell r="D7470" t="str">
            <v>UTILITY CONFLICT/DELAYS</v>
          </cell>
          <cell r="F7470">
            <v>0</v>
          </cell>
          <cell r="G7470">
            <v>0</v>
          </cell>
        </row>
        <row r="7471">
          <cell r="A7471" t="str">
            <v>990E25200</v>
          </cell>
          <cell r="B7471">
            <v>0</v>
          </cell>
          <cell r="C7471" t="str">
            <v>LS</v>
          </cell>
          <cell r="D7471" t="str">
            <v>ABANDONED UTILITY CONFLICT/DELAYS</v>
          </cell>
          <cell r="F7471">
            <v>0</v>
          </cell>
          <cell r="G7471">
            <v>0</v>
          </cell>
        </row>
        <row r="7472">
          <cell r="A7472" t="str">
            <v>990E25300</v>
          </cell>
          <cell r="B7472">
            <v>0</v>
          </cell>
          <cell r="C7472" t="str">
            <v>LS</v>
          </cell>
          <cell r="D7472" t="str">
            <v>105.03 NON-CONFORMANCE ADJUSTMENT</v>
          </cell>
          <cell r="F7472">
            <v>0</v>
          </cell>
          <cell r="G7472">
            <v>0</v>
          </cell>
        </row>
        <row r="7473">
          <cell r="A7473" t="str">
            <v>990E25400</v>
          </cell>
          <cell r="B7473">
            <v>0</v>
          </cell>
          <cell r="C7473" t="str">
            <v>LS</v>
          </cell>
          <cell r="D7473" t="str">
            <v>LUMP SUM ADJUSTMENT - GENERAL / OTHER ITEMS</v>
          </cell>
          <cell r="F7473">
            <v>0</v>
          </cell>
          <cell r="G7473">
            <v>0</v>
          </cell>
        </row>
        <row r="7474">
          <cell r="A7474" t="str">
            <v>990E30000</v>
          </cell>
          <cell r="B7474">
            <v>0</v>
          </cell>
          <cell r="C7474" t="str">
            <v>LS</v>
          </cell>
          <cell r="D7474" t="str">
            <v>AGREED LUMP SUM</v>
          </cell>
          <cell r="F7474">
            <v>0</v>
          </cell>
          <cell r="G7474">
            <v>0</v>
          </cell>
        </row>
        <row r="7475">
          <cell r="A7475" t="str">
            <v>990E40000</v>
          </cell>
          <cell r="B7475">
            <v>0</v>
          </cell>
          <cell r="C7475" t="str">
            <v>EACH</v>
          </cell>
          <cell r="D7475" t="str">
            <v>AGREED UNIT PRICE</v>
          </cell>
          <cell r="F7475">
            <v>0</v>
          </cell>
          <cell r="G7475">
            <v>0</v>
          </cell>
        </row>
        <row r="7476">
          <cell r="A7476" t="str">
            <v>990E40010</v>
          </cell>
          <cell r="B7476">
            <v>0</v>
          </cell>
          <cell r="C7476" t="str">
            <v>FT</v>
          </cell>
          <cell r="D7476" t="str">
            <v>AGREED UNIT PRICE</v>
          </cell>
          <cell r="F7476">
            <v>0</v>
          </cell>
          <cell r="G7476">
            <v>0</v>
          </cell>
        </row>
        <row r="7477">
          <cell r="A7477" t="str">
            <v>990E40020</v>
          </cell>
          <cell r="B7477">
            <v>0</v>
          </cell>
          <cell r="C7477" t="str">
            <v>SF</v>
          </cell>
          <cell r="D7477" t="str">
            <v>AGREED UNIT PRICE</v>
          </cell>
          <cell r="F7477">
            <v>0</v>
          </cell>
          <cell r="G7477">
            <v>0</v>
          </cell>
        </row>
        <row r="7478">
          <cell r="A7478" t="str">
            <v>990E40030</v>
          </cell>
          <cell r="B7478">
            <v>0</v>
          </cell>
          <cell r="C7478" t="str">
            <v>SY</v>
          </cell>
          <cell r="D7478" t="str">
            <v>AGREED UNIT PRICE</v>
          </cell>
          <cell r="F7478">
            <v>0</v>
          </cell>
          <cell r="G7478">
            <v>0</v>
          </cell>
        </row>
        <row r="7479">
          <cell r="A7479" t="str">
            <v>990E40050</v>
          </cell>
          <cell r="B7479">
            <v>0</v>
          </cell>
          <cell r="C7479" t="str">
            <v>MILE</v>
          </cell>
          <cell r="D7479" t="str">
            <v>AGREED UNIT PRICE</v>
          </cell>
          <cell r="F7479">
            <v>0</v>
          </cell>
          <cell r="G7479">
            <v>0</v>
          </cell>
        </row>
        <row r="7480">
          <cell r="A7480" t="str">
            <v>990E40060</v>
          </cell>
          <cell r="B7480">
            <v>0</v>
          </cell>
          <cell r="C7480" t="str">
            <v>CY</v>
          </cell>
          <cell r="D7480" t="str">
            <v>AGREED UNIT PRICE</v>
          </cell>
          <cell r="F7480">
            <v>0</v>
          </cell>
          <cell r="G7480">
            <v>0</v>
          </cell>
        </row>
        <row r="7481">
          <cell r="A7481" t="str">
            <v>990E40070</v>
          </cell>
          <cell r="B7481">
            <v>0</v>
          </cell>
          <cell r="C7481" t="str">
            <v>LB</v>
          </cell>
          <cell r="D7481" t="str">
            <v>AGREED UNIT PRICE</v>
          </cell>
          <cell r="F7481">
            <v>0</v>
          </cell>
          <cell r="G7481">
            <v>0</v>
          </cell>
        </row>
        <row r="7482">
          <cell r="A7482" t="str">
            <v>990E40080</v>
          </cell>
          <cell r="B7482">
            <v>0</v>
          </cell>
          <cell r="C7482" t="str">
            <v>MNTH</v>
          </cell>
          <cell r="D7482" t="str">
            <v>AGREED UNIT PRICE</v>
          </cell>
          <cell r="F7482">
            <v>0</v>
          </cell>
          <cell r="G7482">
            <v>0</v>
          </cell>
        </row>
        <row r="7483">
          <cell r="A7483" t="str">
            <v>990E40090</v>
          </cell>
          <cell r="B7483">
            <v>0</v>
          </cell>
          <cell r="C7483" t="str">
            <v>TON</v>
          </cell>
          <cell r="D7483" t="str">
            <v>AGREED UNIT PRICE</v>
          </cell>
          <cell r="F7483">
            <v>0</v>
          </cell>
          <cell r="G7483">
            <v>0</v>
          </cell>
        </row>
        <row r="7484">
          <cell r="A7484" t="str">
            <v>990E40100</v>
          </cell>
          <cell r="B7484">
            <v>0</v>
          </cell>
          <cell r="C7484" t="str">
            <v>TKFT</v>
          </cell>
          <cell r="D7484" t="str">
            <v>AGREED UNIT PRICE</v>
          </cell>
          <cell r="F7484">
            <v>0</v>
          </cell>
          <cell r="G7484">
            <v>0</v>
          </cell>
        </row>
        <row r="7485">
          <cell r="A7485" t="str">
            <v>990E50000</v>
          </cell>
          <cell r="B7485">
            <v>0</v>
          </cell>
          <cell r="C7485" t="str">
            <v>HOUR</v>
          </cell>
          <cell r="D7485" t="str">
            <v>AGREED UNIT PRICE</v>
          </cell>
          <cell r="F7485">
            <v>0</v>
          </cell>
          <cell r="G7485">
            <v>0</v>
          </cell>
        </row>
        <row r="7486">
          <cell r="A7486" t="str">
            <v>990E50100</v>
          </cell>
          <cell r="B7486">
            <v>0</v>
          </cell>
          <cell r="C7486" t="str">
            <v>DAY</v>
          </cell>
          <cell r="D7486" t="str">
            <v>AGREED UNIT PRICE</v>
          </cell>
          <cell r="F7486">
            <v>0</v>
          </cell>
          <cell r="G7486">
            <v>0</v>
          </cell>
        </row>
        <row r="7487">
          <cell r="A7487" t="str">
            <v>990E50110</v>
          </cell>
          <cell r="B7487">
            <v>0</v>
          </cell>
          <cell r="C7487" t="str">
            <v>GAL</v>
          </cell>
          <cell r="D7487" t="str">
            <v>AGREED UNIT PRICE</v>
          </cell>
          <cell r="F7487">
            <v>0</v>
          </cell>
          <cell r="G7487">
            <v>0</v>
          </cell>
        </row>
        <row r="7488">
          <cell r="A7488" t="str">
            <v>990E50120</v>
          </cell>
          <cell r="B7488">
            <v>0</v>
          </cell>
          <cell r="C7488" t="str">
            <v>STA</v>
          </cell>
          <cell r="D7488" t="str">
            <v>AGREED UNIT PRICE</v>
          </cell>
          <cell r="F7488">
            <v>0</v>
          </cell>
          <cell r="G7488">
            <v>0</v>
          </cell>
        </row>
        <row r="7489">
          <cell r="A7489" t="str">
            <v>990E50130</v>
          </cell>
          <cell r="B7489">
            <v>0</v>
          </cell>
          <cell r="C7489" t="str">
            <v>MSF</v>
          </cell>
          <cell r="D7489" t="str">
            <v>AGREED UNIT PRICE</v>
          </cell>
          <cell r="F7489">
            <v>0</v>
          </cell>
          <cell r="G7489">
            <v>0</v>
          </cell>
        </row>
        <row r="7490">
          <cell r="A7490" t="str">
            <v>990E50140</v>
          </cell>
          <cell r="B7490">
            <v>0</v>
          </cell>
          <cell r="C7490" t="str">
            <v>MGAL</v>
          </cell>
          <cell r="D7490" t="str">
            <v>AGREED UNIT PRICE</v>
          </cell>
          <cell r="F7490">
            <v>0</v>
          </cell>
          <cell r="G7490">
            <v>0</v>
          </cell>
        </row>
        <row r="7491">
          <cell r="A7491" t="str">
            <v>990E40080</v>
          </cell>
          <cell r="B7491">
            <v>0</v>
          </cell>
          <cell r="C7491" t="str">
            <v>MNTH</v>
          </cell>
          <cell r="D7491" t="str">
            <v>AGREED UNIT PRICE</v>
          </cell>
          <cell r="F7491">
            <v>0</v>
          </cell>
          <cell r="G7491">
            <v>0</v>
          </cell>
        </row>
        <row r="7492">
          <cell r="A7492" t="str">
            <v>990E40090</v>
          </cell>
          <cell r="B7492">
            <v>0</v>
          </cell>
          <cell r="C7492" t="str">
            <v>TON</v>
          </cell>
          <cell r="D7492" t="str">
            <v>AGREED UNIT PRICE</v>
          </cell>
          <cell r="F7492">
            <v>0</v>
          </cell>
          <cell r="G7492">
            <v>0</v>
          </cell>
        </row>
        <row r="7493">
          <cell r="A7493" t="str">
            <v>990E40100</v>
          </cell>
          <cell r="B7493">
            <v>0</v>
          </cell>
          <cell r="C7493" t="str">
            <v>TKFT</v>
          </cell>
          <cell r="D7493" t="str">
            <v>AGREED UNIT PRICE</v>
          </cell>
          <cell r="F7493">
            <v>0</v>
          </cell>
          <cell r="G7493">
            <v>0</v>
          </cell>
        </row>
        <row r="7494">
          <cell r="A7494" t="str">
            <v>990E50000</v>
          </cell>
          <cell r="B7494">
            <v>0</v>
          </cell>
          <cell r="C7494" t="str">
            <v>HOUR</v>
          </cell>
          <cell r="D7494" t="str">
            <v>AGREED UNIT PRICE</v>
          </cell>
          <cell r="F7494">
            <v>0</v>
          </cell>
          <cell r="G7494">
            <v>0</v>
          </cell>
        </row>
        <row r="7495">
          <cell r="A7495" t="str">
            <v>990E50100</v>
          </cell>
          <cell r="B7495">
            <v>0</v>
          </cell>
          <cell r="C7495" t="str">
            <v>DAY</v>
          </cell>
          <cell r="D7495" t="str">
            <v>AGREED UNIT PRICE</v>
          </cell>
          <cell r="F7495">
            <v>0</v>
          </cell>
          <cell r="G7495">
            <v>0</v>
          </cell>
        </row>
        <row r="7496">
          <cell r="A7496" t="str">
            <v>990E50110</v>
          </cell>
          <cell r="B7496">
            <v>0</v>
          </cell>
          <cell r="C7496" t="str">
            <v>GAL</v>
          </cell>
          <cell r="D7496" t="str">
            <v>AGREED UNIT PRICE</v>
          </cell>
          <cell r="F7496">
            <v>0</v>
          </cell>
          <cell r="G7496">
            <v>0</v>
          </cell>
        </row>
        <row r="7497">
          <cell r="A7497" t="str">
            <v>990E50120</v>
          </cell>
          <cell r="B7497">
            <v>0</v>
          </cell>
          <cell r="C7497" t="str">
            <v>STA</v>
          </cell>
          <cell r="D7497" t="str">
            <v>AGREED UNIT PRICE</v>
          </cell>
          <cell r="F7497">
            <v>0</v>
          </cell>
          <cell r="G7497">
            <v>0</v>
          </cell>
        </row>
        <row r="7498">
          <cell r="A7498" t="str">
            <v>990E50130</v>
          </cell>
          <cell r="B7498">
            <v>0</v>
          </cell>
          <cell r="C7498" t="str">
            <v>MSF</v>
          </cell>
          <cell r="D7498" t="str">
            <v>AGREED UNIT PRICE</v>
          </cell>
          <cell r="F7498">
            <v>0</v>
          </cell>
          <cell r="G7498">
            <v>0</v>
          </cell>
        </row>
        <row r="7499">
          <cell r="A7499" t="str">
            <v>990E50140</v>
          </cell>
          <cell r="B7499">
            <v>0</v>
          </cell>
          <cell r="C7499" t="str">
            <v>MGAL</v>
          </cell>
          <cell r="D7499" t="str">
            <v>AGREED UNIT PRICE</v>
          </cell>
          <cell r="F7499">
            <v>0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>
            <v>0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>
            <v>0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>
            <v>0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>
            <v>0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>
            <v>0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>
            <v>0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>
            <v>0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>
            <v>0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>
            <v>0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>
            <v>1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>
            <v>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>
            <v>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>
            <v>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>
            <v>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>
            <v>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>
            <v>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>
            <v>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>
            <v>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>
            <v>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>
            <v>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>
            <v>0</v>
          </cell>
          <cell r="C7522" t="str">
            <v>LS</v>
          </cell>
          <cell r="D7522" t="str">
            <v>447 MAT DENSITY ADJUSTMENT</v>
          </cell>
          <cell r="F7522">
            <v>0</v>
          </cell>
          <cell r="G7522">
            <v>0</v>
          </cell>
        </row>
        <row r="7523">
          <cell r="A7523" t="str">
            <v>990E24170</v>
          </cell>
          <cell r="B7523">
            <v>0</v>
          </cell>
          <cell r="C7523" t="str">
            <v>LS</v>
          </cell>
          <cell r="D7523" t="str">
            <v>447 JOINT DENSITY ADJUSTMENT</v>
          </cell>
          <cell r="F7523">
            <v>0</v>
          </cell>
          <cell r="G7523">
            <v>0</v>
          </cell>
        </row>
        <row r="7524">
          <cell r="A7524" t="str">
            <v>990E24200</v>
          </cell>
          <cell r="B7524">
            <v>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>
            <v>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>
            <v>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>
            <v>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>
            <v>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>
            <v>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>
            <v>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>
            <v>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>
            <v>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>
            <v>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>
            <v>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>
            <v>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>
            <v>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>
            <v>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>
            <v>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>
            <v>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>
            <v>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>
            <v>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>
            <v>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>
            <v>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>
            <v>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>
            <v>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>
            <v>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>
            <v>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>
            <v>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>
            <v>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>
            <v>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>
            <v>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>
            <v>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>
            <v>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showRuler="0" view="pageBreakPreview" topLeftCell="A4" zoomScaleNormal="90" zoomScaleSheetLayoutView="100" zoomScalePageLayoutView="115" workbookViewId="0">
      <selection activeCell="F17" sqref="F17"/>
    </sheetView>
  </sheetViews>
  <sheetFormatPr defaultColWidth="9.109375" defaultRowHeight="13.2" x14ac:dyDescent="0.25"/>
  <cols>
    <col min="1" max="1" width="8.5546875" style="1" customWidth="1"/>
    <col min="2" max="4" width="9.6640625" style="1" customWidth="1"/>
    <col min="5" max="5" width="9.6640625" style="84" customWidth="1"/>
    <col min="6" max="6" width="9.6640625" style="93" customWidth="1"/>
    <col min="7" max="7" width="10.109375" style="86" bestFit="1" customWidth="1"/>
    <col min="8" max="9" width="9.6640625" style="1" customWidth="1"/>
    <col min="10" max="10" width="9.109375" style="1" customWidth="1"/>
    <col min="11" max="256" width="9.109375" style="1"/>
    <col min="257" max="266" width="9.109375" style="1" customWidth="1"/>
    <col min="267" max="512" width="9.109375" style="1"/>
    <col min="513" max="522" width="9.109375" style="1" customWidth="1"/>
    <col min="523" max="768" width="9.109375" style="1"/>
    <col min="769" max="778" width="9.109375" style="1" customWidth="1"/>
    <col min="779" max="1024" width="9.109375" style="1"/>
    <col min="1025" max="1034" width="9.109375" style="1" customWidth="1"/>
    <col min="1035" max="1280" width="9.109375" style="1"/>
    <col min="1281" max="1290" width="9.109375" style="1" customWidth="1"/>
    <col min="1291" max="1536" width="9.109375" style="1"/>
    <col min="1537" max="1546" width="9.109375" style="1" customWidth="1"/>
    <col min="1547" max="1792" width="9.109375" style="1"/>
    <col min="1793" max="1802" width="9.109375" style="1" customWidth="1"/>
    <col min="1803" max="2048" width="9.109375" style="1"/>
    <col min="2049" max="2058" width="9.109375" style="1" customWidth="1"/>
    <col min="2059" max="2304" width="9.109375" style="1"/>
    <col min="2305" max="2314" width="9.109375" style="1" customWidth="1"/>
    <col min="2315" max="2560" width="9.109375" style="1"/>
    <col min="2561" max="2570" width="9.109375" style="1" customWidth="1"/>
    <col min="2571" max="2816" width="9.109375" style="1"/>
    <col min="2817" max="2826" width="9.109375" style="1" customWidth="1"/>
    <col min="2827" max="3072" width="9.109375" style="1"/>
    <col min="3073" max="3082" width="9.109375" style="1" customWidth="1"/>
    <col min="3083" max="3328" width="9.109375" style="1"/>
    <col min="3329" max="3338" width="9.109375" style="1" customWidth="1"/>
    <col min="3339" max="3584" width="9.109375" style="1"/>
    <col min="3585" max="3594" width="9.109375" style="1" customWidth="1"/>
    <col min="3595" max="3840" width="9.109375" style="1"/>
    <col min="3841" max="3850" width="9.109375" style="1" customWidth="1"/>
    <col min="3851" max="4096" width="9.109375" style="1"/>
    <col min="4097" max="4106" width="9.109375" style="1" customWidth="1"/>
    <col min="4107" max="4352" width="9.109375" style="1"/>
    <col min="4353" max="4362" width="9.109375" style="1" customWidth="1"/>
    <col min="4363" max="4608" width="9.109375" style="1"/>
    <col min="4609" max="4618" width="9.109375" style="1" customWidth="1"/>
    <col min="4619" max="4864" width="9.109375" style="1"/>
    <col min="4865" max="4874" width="9.109375" style="1" customWidth="1"/>
    <col min="4875" max="5120" width="9.109375" style="1"/>
    <col min="5121" max="5130" width="9.109375" style="1" customWidth="1"/>
    <col min="5131" max="5376" width="9.109375" style="1"/>
    <col min="5377" max="5386" width="9.109375" style="1" customWidth="1"/>
    <col min="5387" max="5632" width="9.109375" style="1"/>
    <col min="5633" max="5642" width="9.109375" style="1" customWidth="1"/>
    <col min="5643" max="5888" width="9.109375" style="1"/>
    <col min="5889" max="5898" width="9.109375" style="1" customWidth="1"/>
    <col min="5899" max="6144" width="9.109375" style="1"/>
    <col min="6145" max="6154" width="9.109375" style="1" customWidth="1"/>
    <col min="6155" max="6400" width="9.109375" style="1"/>
    <col min="6401" max="6410" width="9.109375" style="1" customWidth="1"/>
    <col min="6411" max="6656" width="9.109375" style="1"/>
    <col min="6657" max="6666" width="9.109375" style="1" customWidth="1"/>
    <col min="6667" max="6912" width="9.109375" style="1"/>
    <col min="6913" max="6922" width="9.109375" style="1" customWidth="1"/>
    <col min="6923" max="7168" width="9.109375" style="1"/>
    <col min="7169" max="7178" width="9.109375" style="1" customWidth="1"/>
    <col min="7179" max="7424" width="9.109375" style="1"/>
    <col min="7425" max="7434" width="9.109375" style="1" customWidth="1"/>
    <col min="7435" max="7680" width="9.109375" style="1"/>
    <col min="7681" max="7690" width="9.109375" style="1" customWidth="1"/>
    <col min="7691" max="7936" width="9.109375" style="1"/>
    <col min="7937" max="7946" width="9.109375" style="1" customWidth="1"/>
    <col min="7947" max="8192" width="9.109375" style="1"/>
    <col min="8193" max="8202" width="9.109375" style="1" customWidth="1"/>
    <col min="8203" max="8448" width="9.109375" style="1"/>
    <col min="8449" max="8458" width="9.109375" style="1" customWidth="1"/>
    <col min="8459" max="8704" width="9.109375" style="1"/>
    <col min="8705" max="8714" width="9.109375" style="1" customWidth="1"/>
    <col min="8715" max="8960" width="9.109375" style="1"/>
    <col min="8961" max="8970" width="9.109375" style="1" customWidth="1"/>
    <col min="8971" max="9216" width="9.109375" style="1"/>
    <col min="9217" max="9226" width="9.109375" style="1" customWidth="1"/>
    <col min="9227" max="9472" width="9.109375" style="1"/>
    <col min="9473" max="9482" width="9.109375" style="1" customWidth="1"/>
    <col min="9483" max="9728" width="9.109375" style="1"/>
    <col min="9729" max="9738" width="9.109375" style="1" customWidth="1"/>
    <col min="9739" max="9984" width="9.109375" style="1"/>
    <col min="9985" max="9994" width="9.109375" style="1" customWidth="1"/>
    <col min="9995" max="10240" width="9.109375" style="1"/>
    <col min="10241" max="10250" width="9.109375" style="1" customWidth="1"/>
    <col min="10251" max="10496" width="9.109375" style="1"/>
    <col min="10497" max="10506" width="9.109375" style="1" customWidth="1"/>
    <col min="10507" max="10752" width="9.109375" style="1"/>
    <col min="10753" max="10762" width="9.109375" style="1" customWidth="1"/>
    <col min="10763" max="11008" width="9.109375" style="1"/>
    <col min="11009" max="11018" width="9.109375" style="1" customWidth="1"/>
    <col min="11019" max="11264" width="9.109375" style="1"/>
    <col min="11265" max="11274" width="9.109375" style="1" customWidth="1"/>
    <col min="11275" max="11520" width="9.109375" style="1"/>
    <col min="11521" max="11530" width="9.109375" style="1" customWidth="1"/>
    <col min="11531" max="11776" width="9.109375" style="1"/>
    <col min="11777" max="11786" width="9.109375" style="1" customWidth="1"/>
    <col min="11787" max="12032" width="9.109375" style="1"/>
    <col min="12033" max="12042" width="9.109375" style="1" customWidth="1"/>
    <col min="12043" max="12288" width="9.109375" style="1"/>
    <col min="12289" max="12298" width="9.109375" style="1" customWidth="1"/>
    <col min="12299" max="12544" width="9.109375" style="1"/>
    <col min="12545" max="12554" width="9.109375" style="1" customWidth="1"/>
    <col min="12555" max="12800" width="9.109375" style="1"/>
    <col min="12801" max="12810" width="9.109375" style="1" customWidth="1"/>
    <col min="12811" max="13056" width="9.109375" style="1"/>
    <col min="13057" max="13066" width="9.109375" style="1" customWidth="1"/>
    <col min="13067" max="13312" width="9.109375" style="1"/>
    <col min="13313" max="13322" width="9.109375" style="1" customWidth="1"/>
    <col min="13323" max="13568" width="9.109375" style="1"/>
    <col min="13569" max="13578" width="9.109375" style="1" customWidth="1"/>
    <col min="13579" max="13824" width="9.109375" style="1"/>
    <col min="13825" max="13834" width="9.109375" style="1" customWidth="1"/>
    <col min="13835" max="14080" width="9.109375" style="1"/>
    <col min="14081" max="14090" width="9.109375" style="1" customWidth="1"/>
    <col min="14091" max="14336" width="9.109375" style="1"/>
    <col min="14337" max="14346" width="9.109375" style="1" customWidth="1"/>
    <col min="14347" max="14592" width="9.109375" style="1"/>
    <col min="14593" max="14602" width="9.109375" style="1" customWidth="1"/>
    <col min="14603" max="14848" width="9.109375" style="1"/>
    <col min="14849" max="14858" width="9.109375" style="1" customWidth="1"/>
    <col min="14859" max="15104" width="9.109375" style="1"/>
    <col min="15105" max="15114" width="9.109375" style="1" customWidth="1"/>
    <col min="15115" max="15360" width="9.109375" style="1"/>
    <col min="15361" max="15370" width="9.109375" style="1" customWidth="1"/>
    <col min="15371" max="15616" width="9.109375" style="1"/>
    <col min="15617" max="15626" width="9.109375" style="1" customWidth="1"/>
    <col min="15627" max="15872" width="9.109375" style="1"/>
    <col min="15873" max="15882" width="9.109375" style="1" customWidth="1"/>
    <col min="15883" max="16128" width="9.109375" style="1"/>
    <col min="16129" max="16138" width="9.109375" style="1" customWidth="1"/>
    <col min="16139" max="16384" width="9.109375" style="1"/>
  </cols>
  <sheetData>
    <row r="1" spans="1:10" ht="12.75" customHeight="1" x14ac:dyDescent="0.25"/>
    <row r="2" spans="1:10" ht="12.75" customHeight="1" x14ac:dyDescent="0.25"/>
    <row r="3" spans="1:10" ht="12.75" customHeight="1" x14ac:dyDescent="0.25"/>
    <row r="4" spans="1:10" ht="12.75" customHeight="1" x14ac:dyDescent="0.25"/>
    <row r="5" spans="1:10" ht="12.75" customHeight="1" x14ac:dyDescent="0.25"/>
    <row r="6" spans="1:10" ht="12.75" customHeight="1" x14ac:dyDescent="0.25"/>
    <row r="7" spans="1:10" ht="12.75" customHeight="1" x14ac:dyDescent="0.25"/>
    <row r="8" spans="1:10" ht="12.75" customHeight="1" x14ac:dyDescent="0.25"/>
    <row r="9" spans="1:10" ht="12.75" customHeight="1" x14ac:dyDescent="0.25"/>
    <row r="10" spans="1:10" ht="21.9" customHeight="1" x14ac:dyDescent="0.25">
      <c r="F10" s="77"/>
    </row>
    <row r="11" spans="1:10" ht="21.9" customHeight="1" x14ac:dyDescent="0.25">
      <c r="F11" s="77" t="s">
        <v>32</v>
      </c>
    </row>
    <row r="12" spans="1:10" ht="21.9" customHeight="1" x14ac:dyDescent="0.25">
      <c r="F12" s="77" t="s">
        <v>33</v>
      </c>
    </row>
    <row r="13" spans="1:10" ht="21.9" customHeight="1" x14ac:dyDescent="0.25">
      <c r="F13" s="78" t="s">
        <v>34</v>
      </c>
    </row>
    <row r="14" spans="1:10" ht="21.9" customHeight="1" x14ac:dyDescent="0.25">
      <c r="F14" s="78" t="s">
        <v>35</v>
      </c>
    </row>
    <row r="15" spans="1:10" ht="12.75" customHeight="1" x14ac:dyDescent="0.25">
      <c r="A15" s="83"/>
      <c r="B15" s="83"/>
      <c r="C15" s="83"/>
      <c r="D15" s="83"/>
      <c r="E15" s="81"/>
      <c r="F15" s="83"/>
      <c r="G15" s="85"/>
      <c r="H15" s="83"/>
      <c r="I15" s="83"/>
      <c r="J15" s="83"/>
    </row>
    <row r="16" spans="1:10" ht="12.75" customHeight="1" x14ac:dyDescent="0.25">
      <c r="A16" s="83"/>
      <c r="B16" s="83"/>
      <c r="C16" s="83"/>
      <c r="D16" s="83"/>
      <c r="E16" s="80" t="s">
        <v>25</v>
      </c>
      <c r="F16" s="79" t="s">
        <v>29</v>
      </c>
      <c r="G16" s="87">
        <v>44231</v>
      </c>
      <c r="H16" s="83"/>
      <c r="I16" s="83"/>
      <c r="J16" s="83"/>
    </row>
    <row r="17" spans="1:10" ht="12.75" customHeight="1" x14ac:dyDescent="0.25">
      <c r="A17" s="83"/>
      <c r="B17" s="83"/>
      <c r="C17" s="83"/>
      <c r="D17" s="83"/>
      <c r="E17" s="81" t="s">
        <v>26</v>
      </c>
      <c r="F17" s="79"/>
      <c r="G17" s="87"/>
      <c r="H17" s="83"/>
      <c r="I17" s="83"/>
      <c r="J17" s="83"/>
    </row>
    <row r="18" spans="1:10" ht="12.75" customHeight="1" x14ac:dyDescent="0.25">
      <c r="A18" s="83"/>
      <c r="B18" s="83"/>
      <c r="C18" s="83"/>
      <c r="D18" s="83"/>
      <c r="E18" s="81" t="s">
        <v>27</v>
      </c>
      <c r="F18" s="79"/>
      <c r="G18" s="87"/>
      <c r="H18" s="83"/>
      <c r="I18" s="83"/>
      <c r="J18" s="83"/>
    </row>
    <row r="19" spans="1:10" ht="12.75" customHeight="1" x14ac:dyDescent="0.25">
      <c r="A19" s="83"/>
      <c r="B19" s="83"/>
      <c r="C19" s="83"/>
      <c r="D19" s="83"/>
      <c r="E19" s="80" t="s">
        <v>28</v>
      </c>
      <c r="F19" s="79"/>
      <c r="G19" s="87"/>
      <c r="H19" s="79"/>
      <c r="I19" s="79"/>
      <c r="J19" s="79"/>
    </row>
    <row r="20" spans="1:10" ht="12.75" customHeight="1" x14ac:dyDescent="0.25">
      <c r="A20" s="83"/>
      <c r="B20" s="83"/>
      <c r="C20" s="83"/>
      <c r="D20" s="83"/>
      <c r="E20" s="82"/>
      <c r="F20" s="83"/>
      <c r="G20" s="85"/>
      <c r="H20" s="79"/>
      <c r="I20" s="79"/>
      <c r="J20" s="79"/>
    </row>
    <row r="21" spans="1:10" ht="12.75" customHeight="1" x14ac:dyDescent="0.25">
      <c r="A21" s="83"/>
      <c r="B21" s="83"/>
      <c r="C21" s="83"/>
      <c r="D21" s="83"/>
      <c r="E21" s="82"/>
      <c r="F21" s="83"/>
      <c r="G21" s="85"/>
      <c r="H21" s="79"/>
      <c r="I21" s="79"/>
      <c r="J21" s="79"/>
    </row>
    <row r="22" spans="1:10" ht="12.75" customHeight="1" x14ac:dyDescent="0.25">
      <c r="A22" s="83"/>
      <c r="B22" s="83"/>
      <c r="C22" s="83"/>
      <c r="D22" s="83"/>
      <c r="E22" s="82"/>
      <c r="F22" s="83"/>
      <c r="G22" s="85"/>
      <c r="H22" s="79"/>
      <c r="I22" s="79"/>
      <c r="J22" s="79"/>
    </row>
    <row r="23" spans="1:10" ht="12.75" customHeight="1" x14ac:dyDescent="0.25">
      <c r="A23" s="83"/>
      <c r="B23" s="83"/>
      <c r="C23" s="83"/>
      <c r="D23" s="83"/>
      <c r="E23" s="82"/>
      <c r="F23" s="83"/>
      <c r="G23" s="85"/>
      <c r="H23" s="83"/>
      <c r="I23" s="83"/>
      <c r="J23" s="83"/>
    </row>
    <row r="24" spans="1:10" ht="12.75" customHeight="1" x14ac:dyDescent="0.25">
      <c r="A24" s="83"/>
      <c r="B24" s="83"/>
      <c r="C24" s="83"/>
      <c r="D24" s="83"/>
      <c r="E24" s="82"/>
      <c r="F24" s="83"/>
      <c r="G24" s="85"/>
      <c r="H24" s="79"/>
      <c r="I24" s="83"/>
      <c r="J24" s="83"/>
    </row>
    <row r="25" spans="1:10" ht="12.75" customHeight="1" x14ac:dyDescent="0.25">
      <c r="A25" s="83"/>
      <c r="B25" s="83"/>
      <c r="C25" s="83"/>
      <c r="D25" s="83"/>
      <c r="E25" s="82"/>
      <c r="F25" s="83"/>
      <c r="G25" s="85"/>
      <c r="H25" s="83"/>
      <c r="I25" s="83"/>
      <c r="J25" s="83"/>
    </row>
    <row r="26" spans="1:10" ht="12.75" customHeight="1" x14ac:dyDescent="0.25">
      <c r="A26" s="83"/>
      <c r="B26" s="83"/>
      <c r="C26" s="83"/>
      <c r="D26" s="83"/>
      <c r="E26" s="82"/>
      <c r="F26" s="83"/>
      <c r="G26" s="85"/>
      <c r="H26" s="83"/>
      <c r="I26" s="83"/>
      <c r="J26" s="83"/>
    </row>
    <row r="27" spans="1:10" ht="12.75" customHeight="1" x14ac:dyDescent="0.25">
      <c r="A27" s="83"/>
      <c r="B27" s="83"/>
      <c r="C27" s="83"/>
      <c r="D27" s="83"/>
      <c r="E27" s="82"/>
      <c r="F27" s="83"/>
      <c r="G27" s="85"/>
      <c r="H27" s="83"/>
      <c r="I27" s="83"/>
      <c r="J27" s="83"/>
    </row>
    <row r="28" spans="1:10" ht="12.75" customHeight="1" x14ac:dyDescent="0.25">
      <c r="A28" s="83"/>
      <c r="B28" s="83"/>
      <c r="C28" s="83"/>
      <c r="D28" s="83"/>
      <c r="E28" s="82"/>
      <c r="F28" s="83"/>
      <c r="G28" s="85"/>
      <c r="H28" s="83"/>
      <c r="I28" s="83"/>
      <c r="J28" s="83"/>
    </row>
    <row r="29" spans="1:10" ht="12.75" customHeight="1" x14ac:dyDescent="0.25">
      <c r="A29" s="83"/>
      <c r="B29" s="83"/>
      <c r="C29" s="83"/>
      <c r="D29" s="83"/>
      <c r="E29" s="82"/>
      <c r="F29" s="83"/>
      <c r="G29" s="85"/>
      <c r="H29" s="83"/>
      <c r="I29" s="83"/>
      <c r="J29" s="83"/>
    </row>
    <row r="30" spans="1:10" ht="12.75" customHeight="1" x14ac:dyDescent="0.25">
      <c r="A30" s="83"/>
      <c r="B30" s="83"/>
      <c r="C30" s="83"/>
      <c r="D30" s="83"/>
      <c r="E30" s="82"/>
      <c r="F30" s="83"/>
      <c r="G30" s="85"/>
      <c r="H30" s="83"/>
      <c r="I30" s="83"/>
      <c r="J30" s="83"/>
    </row>
    <row r="31" spans="1:10" ht="12.75" customHeight="1" x14ac:dyDescent="0.25">
      <c r="A31" s="83"/>
      <c r="B31" s="83"/>
      <c r="C31" s="83"/>
      <c r="D31" s="83"/>
      <c r="E31" s="82"/>
      <c r="F31" s="83"/>
      <c r="G31" s="85"/>
      <c r="H31" s="83"/>
      <c r="I31" s="83"/>
      <c r="J31" s="83"/>
    </row>
    <row r="32" spans="1:10" ht="12.75" customHeight="1" x14ac:dyDescent="0.25">
      <c r="A32" s="83"/>
      <c r="B32" s="83"/>
      <c r="C32" s="83"/>
      <c r="D32" s="83"/>
      <c r="E32" s="82"/>
      <c r="F32" s="83"/>
      <c r="G32" s="85"/>
      <c r="H32" s="83"/>
      <c r="I32" s="83"/>
      <c r="J32" s="83"/>
    </row>
    <row r="33" spans="1:10" ht="12.75" customHeight="1" x14ac:dyDescent="0.25">
      <c r="A33" s="83"/>
      <c r="B33" s="83"/>
      <c r="C33" s="83"/>
      <c r="D33" s="83"/>
      <c r="E33" s="82"/>
      <c r="F33" s="83"/>
      <c r="G33" s="85"/>
      <c r="H33" s="83"/>
      <c r="I33" s="83"/>
      <c r="J33" s="83"/>
    </row>
    <row r="34" spans="1:10" ht="12.75" customHeight="1" x14ac:dyDescent="0.25">
      <c r="A34" s="83"/>
      <c r="B34" s="83"/>
      <c r="C34" s="83"/>
      <c r="D34" s="83"/>
      <c r="E34" s="82"/>
      <c r="F34" s="83"/>
      <c r="G34" s="85"/>
      <c r="H34" s="83"/>
      <c r="I34" s="83"/>
      <c r="J34" s="83"/>
    </row>
    <row r="35" spans="1:10" ht="12.75" customHeight="1" x14ac:dyDescent="0.25">
      <c r="A35" s="83"/>
      <c r="B35" s="83"/>
      <c r="C35" s="83"/>
      <c r="D35" s="83"/>
      <c r="E35" s="82"/>
      <c r="F35" s="83"/>
      <c r="G35" s="85"/>
      <c r="H35" s="83"/>
      <c r="I35" s="83"/>
      <c r="J35" s="83"/>
    </row>
    <row r="36" spans="1:10" ht="12.75" customHeight="1" x14ac:dyDescent="0.25">
      <c r="A36" s="83"/>
      <c r="B36" s="83"/>
      <c r="C36" s="83"/>
      <c r="D36" s="83"/>
      <c r="E36" s="82"/>
      <c r="F36" s="83"/>
      <c r="G36" s="85"/>
      <c r="H36" s="83"/>
      <c r="I36" s="83"/>
      <c r="J36" s="83"/>
    </row>
    <row r="37" spans="1:10" ht="12.75" customHeight="1" x14ac:dyDescent="0.25">
      <c r="A37" s="83"/>
      <c r="B37" s="83"/>
      <c r="C37" s="83"/>
      <c r="D37" s="83"/>
      <c r="E37" s="82"/>
      <c r="F37" s="83"/>
      <c r="G37" s="85"/>
      <c r="H37" s="83"/>
      <c r="I37" s="83"/>
      <c r="J37" s="83"/>
    </row>
    <row r="38" spans="1:10" ht="12.75" customHeight="1" x14ac:dyDescent="0.25">
      <c r="A38" s="83"/>
      <c r="B38" s="83"/>
      <c r="C38" s="83"/>
      <c r="D38" s="83"/>
      <c r="E38" s="82"/>
      <c r="F38" s="83"/>
      <c r="G38" s="85"/>
      <c r="H38" s="83"/>
      <c r="I38" s="83"/>
      <c r="J38" s="83"/>
    </row>
    <row r="39" spans="1:10" ht="12.75" customHeight="1" x14ac:dyDescent="0.25">
      <c r="A39" s="83"/>
      <c r="B39" s="83"/>
      <c r="C39" s="83"/>
      <c r="D39" s="83"/>
      <c r="E39" s="82"/>
      <c r="F39" s="83"/>
      <c r="G39" s="85"/>
      <c r="H39" s="83"/>
      <c r="I39" s="83"/>
      <c r="J39" s="83"/>
    </row>
    <row r="40" spans="1:10" ht="12.75" customHeight="1" x14ac:dyDescent="0.25">
      <c r="A40" s="83"/>
      <c r="B40" s="83"/>
      <c r="C40" s="83"/>
      <c r="D40" s="83"/>
      <c r="E40" s="82"/>
      <c r="F40" s="83"/>
      <c r="G40" s="85"/>
      <c r="H40" s="83"/>
      <c r="I40" s="83"/>
      <c r="J40" s="83"/>
    </row>
    <row r="41" spans="1:10" ht="12.75" customHeight="1" x14ac:dyDescent="0.25">
      <c r="A41" s="83"/>
      <c r="B41" s="83"/>
      <c r="C41" s="83"/>
      <c r="D41" s="83"/>
      <c r="E41" s="82"/>
      <c r="F41" s="83"/>
      <c r="G41" s="85"/>
      <c r="H41" s="83"/>
      <c r="I41" s="83"/>
      <c r="J41" s="83"/>
    </row>
    <row r="42" spans="1:10" ht="12.75" customHeight="1" x14ac:dyDescent="0.25">
      <c r="A42" s="83"/>
      <c r="B42" s="83"/>
      <c r="C42" s="83"/>
      <c r="D42" s="83"/>
      <c r="E42" s="82"/>
      <c r="F42" s="83"/>
      <c r="G42" s="85"/>
      <c r="H42" s="83"/>
      <c r="I42" s="83"/>
      <c r="J42" s="83"/>
    </row>
    <row r="43" spans="1:10" ht="12.75" customHeight="1" x14ac:dyDescent="0.25">
      <c r="A43" s="83"/>
      <c r="B43" s="83"/>
      <c r="C43" s="83"/>
      <c r="D43" s="83"/>
      <c r="E43" s="82"/>
      <c r="F43" s="83"/>
      <c r="G43" s="85"/>
      <c r="H43" s="83"/>
      <c r="I43" s="83"/>
      <c r="J43" s="83"/>
    </row>
    <row r="44" spans="1:10" ht="12.75" customHeight="1" x14ac:dyDescent="0.25">
      <c r="A44" s="83"/>
      <c r="B44" s="83"/>
      <c r="C44" s="83"/>
      <c r="D44" s="83"/>
      <c r="E44" s="82"/>
      <c r="F44" s="83"/>
      <c r="G44" s="85"/>
      <c r="H44" s="83"/>
      <c r="I44" s="83"/>
      <c r="J44" s="83"/>
    </row>
    <row r="45" spans="1:10" ht="12.75" customHeight="1" x14ac:dyDescent="0.25">
      <c r="A45" s="83"/>
      <c r="B45" s="83"/>
      <c r="C45" s="83"/>
      <c r="D45" s="83"/>
      <c r="E45" s="82"/>
      <c r="F45" s="83"/>
      <c r="G45" s="85"/>
      <c r="H45" s="83"/>
      <c r="I45" s="83"/>
      <c r="J45" s="83"/>
    </row>
    <row r="46" spans="1:10" ht="12.75" customHeight="1" x14ac:dyDescent="0.25">
      <c r="A46" s="83"/>
      <c r="B46" s="83"/>
      <c r="C46" s="83"/>
      <c r="D46" s="83"/>
      <c r="E46" s="82"/>
      <c r="F46" s="83"/>
      <c r="G46" s="85"/>
      <c r="H46" s="83"/>
      <c r="I46" s="83"/>
      <c r="J46" s="83"/>
    </row>
    <row r="47" spans="1:10" ht="12.75" customHeight="1" x14ac:dyDescent="0.25">
      <c r="A47" s="83"/>
      <c r="B47" s="83"/>
      <c r="C47" s="83"/>
      <c r="D47" s="83"/>
      <c r="E47" s="82"/>
      <c r="F47" s="83"/>
      <c r="G47" s="85"/>
      <c r="H47" s="83"/>
      <c r="I47" s="83"/>
      <c r="J47" s="83"/>
    </row>
    <row r="48" spans="1:10" ht="12.75" customHeight="1" x14ac:dyDescent="0.25">
      <c r="A48" s="83"/>
      <c r="B48" s="83"/>
      <c r="C48" s="83"/>
      <c r="D48" s="83"/>
      <c r="E48" s="82"/>
      <c r="F48" s="83"/>
      <c r="G48" s="85"/>
      <c r="H48" s="83"/>
      <c r="I48" s="83"/>
      <c r="J48" s="83"/>
    </row>
    <row r="49" spans="1:10" ht="12.75" customHeight="1" x14ac:dyDescent="0.25">
      <c r="A49" s="83"/>
      <c r="B49" s="83"/>
      <c r="C49" s="83"/>
      <c r="D49" s="83"/>
      <c r="E49" s="82"/>
      <c r="F49" s="83"/>
      <c r="G49" s="85"/>
      <c r="H49" s="83"/>
      <c r="I49" s="83"/>
      <c r="J49" s="83"/>
    </row>
    <row r="50" spans="1:10" ht="12.75" customHeight="1" x14ac:dyDescent="0.25">
      <c r="A50" s="83"/>
      <c r="B50" s="83"/>
      <c r="C50" s="83"/>
      <c r="D50" s="83"/>
      <c r="E50" s="82"/>
      <c r="F50" s="83"/>
      <c r="G50" s="85"/>
      <c r="H50" s="83"/>
      <c r="I50" s="83"/>
      <c r="J50" s="83"/>
    </row>
    <row r="51" spans="1:10" ht="12.75" customHeight="1" x14ac:dyDescent="0.25">
      <c r="A51" s="83"/>
      <c r="B51" s="83"/>
      <c r="C51" s="83"/>
      <c r="D51" s="83"/>
      <c r="E51" s="82"/>
      <c r="F51" s="83"/>
      <c r="G51" s="85"/>
      <c r="H51" s="83"/>
      <c r="I51" s="83"/>
      <c r="J51" s="83"/>
    </row>
    <row r="52" spans="1:10" ht="12.75" customHeight="1" x14ac:dyDescent="0.25">
      <c r="A52" s="83"/>
      <c r="B52" s="83"/>
      <c r="C52" s="83"/>
      <c r="D52" s="83"/>
      <c r="E52" s="82"/>
      <c r="F52" s="83"/>
      <c r="G52" s="85"/>
      <c r="H52" s="83"/>
      <c r="I52" s="83"/>
      <c r="J52" s="83"/>
    </row>
    <row r="53" spans="1:10" ht="12.75" customHeight="1" x14ac:dyDescent="0.25">
      <c r="A53" s="83"/>
      <c r="B53" s="83"/>
      <c r="C53" s="83"/>
      <c r="D53" s="83"/>
      <c r="E53" s="82"/>
      <c r="F53" s="83"/>
      <c r="G53" s="85"/>
      <c r="H53" s="83"/>
      <c r="I53" s="83"/>
      <c r="J53" s="83"/>
    </row>
    <row r="54" spans="1:10" ht="12.75" customHeight="1" x14ac:dyDescent="0.25"/>
    <row r="55" spans="1:10" ht="12.75" customHeight="1" x14ac:dyDescent="0.25"/>
    <row r="56" spans="1:10" ht="12.75" customHeight="1" x14ac:dyDescent="0.25"/>
    <row r="57" spans="1:10" ht="12.75" customHeight="1" x14ac:dyDescent="0.25"/>
    <row r="58" spans="1:10" ht="12.75" customHeight="1" x14ac:dyDescent="0.25"/>
    <row r="59" spans="1:10" ht="12.75" customHeight="1" x14ac:dyDescent="0.25"/>
    <row r="60" spans="1:10" ht="12.75" customHeight="1" x14ac:dyDescent="0.25"/>
    <row r="61" spans="1:10" ht="12.75" customHeight="1" x14ac:dyDescent="0.25"/>
    <row r="62" spans="1:10" ht="12.75" customHeight="1" x14ac:dyDescent="0.25"/>
    <row r="63" spans="1:10" ht="12.75" customHeight="1" x14ac:dyDescent="0.25"/>
    <row r="64" spans="1:10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</sheetData>
  <pageMargins left="0.25" right="0.25" top="0.75" bottom="0.75" header="0.3" footer="0.3"/>
  <pageSetup orientation="portrait" r:id="rId1"/>
  <headerFooter alignWithMargins="0"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zoomScaleNormal="100" zoomScaleSheetLayoutView="100" workbookViewId="0">
      <selection activeCell="E28" sqref="E28"/>
    </sheetView>
  </sheetViews>
  <sheetFormatPr defaultRowHeight="13.2" x14ac:dyDescent="0.25"/>
  <cols>
    <col min="1" max="2" width="9.109375" style="1"/>
    <col min="3" max="3" width="12.6640625" style="1" customWidth="1"/>
    <col min="4" max="4" width="9.109375" style="2"/>
    <col min="5" max="5" width="9.109375" style="5"/>
    <col min="6" max="7" width="9.5546875" style="2" bestFit="1" customWidth="1"/>
    <col min="8" max="9" width="9.109375" style="6"/>
    <col min="10" max="10" width="39.5546875" style="92" customWidth="1"/>
    <col min="11" max="11" width="13.44140625" style="1" customWidth="1"/>
    <col min="12" max="258" width="9.109375" style="1"/>
    <col min="259" max="259" width="12.6640625" style="1" customWidth="1"/>
    <col min="260" max="261" width="9.109375" style="1"/>
    <col min="262" max="263" width="9.5546875" style="1" bestFit="1" customWidth="1"/>
    <col min="264" max="265" width="9.109375" style="1"/>
    <col min="266" max="266" width="39.5546875" style="1" customWidth="1"/>
    <col min="267" max="267" width="13.44140625" style="1" customWidth="1"/>
    <col min="268" max="514" width="9.109375" style="1"/>
    <col min="515" max="515" width="12.6640625" style="1" customWidth="1"/>
    <col min="516" max="517" width="9.109375" style="1"/>
    <col min="518" max="519" width="9.5546875" style="1" bestFit="1" customWidth="1"/>
    <col min="520" max="521" width="9.109375" style="1"/>
    <col min="522" max="522" width="39.5546875" style="1" customWidth="1"/>
    <col min="523" max="523" width="13.44140625" style="1" customWidth="1"/>
    <col min="524" max="770" width="9.109375" style="1"/>
    <col min="771" max="771" width="12.6640625" style="1" customWidth="1"/>
    <col min="772" max="773" width="9.109375" style="1"/>
    <col min="774" max="775" width="9.5546875" style="1" bestFit="1" customWidth="1"/>
    <col min="776" max="777" width="9.109375" style="1"/>
    <col min="778" max="778" width="39.5546875" style="1" customWidth="1"/>
    <col min="779" max="779" width="13.44140625" style="1" customWidth="1"/>
    <col min="780" max="1026" width="9.109375" style="1"/>
    <col min="1027" max="1027" width="12.6640625" style="1" customWidth="1"/>
    <col min="1028" max="1029" width="9.109375" style="1"/>
    <col min="1030" max="1031" width="9.5546875" style="1" bestFit="1" customWidth="1"/>
    <col min="1032" max="1033" width="9.109375" style="1"/>
    <col min="1034" max="1034" width="39.5546875" style="1" customWidth="1"/>
    <col min="1035" max="1035" width="13.44140625" style="1" customWidth="1"/>
    <col min="1036" max="1282" width="9.109375" style="1"/>
    <col min="1283" max="1283" width="12.6640625" style="1" customWidth="1"/>
    <col min="1284" max="1285" width="9.109375" style="1"/>
    <col min="1286" max="1287" width="9.5546875" style="1" bestFit="1" customWidth="1"/>
    <col min="1288" max="1289" width="9.109375" style="1"/>
    <col min="1290" max="1290" width="39.5546875" style="1" customWidth="1"/>
    <col min="1291" max="1291" width="13.44140625" style="1" customWidth="1"/>
    <col min="1292" max="1538" width="9.109375" style="1"/>
    <col min="1539" max="1539" width="12.6640625" style="1" customWidth="1"/>
    <col min="1540" max="1541" width="9.109375" style="1"/>
    <col min="1542" max="1543" width="9.5546875" style="1" bestFit="1" customWidth="1"/>
    <col min="1544" max="1545" width="9.109375" style="1"/>
    <col min="1546" max="1546" width="39.5546875" style="1" customWidth="1"/>
    <col min="1547" max="1547" width="13.44140625" style="1" customWidth="1"/>
    <col min="1548" max="1794" width="9.109375" style="1"/>
    <col min="1795" max="1795" width="12.6640625" style="1" customWidth="1"/>
    <col min="1796" max="1797" width="9.109375" style="1"/>
    <col min="1798" max="1799" width="9.5546875" style="1" bestFit="1" customWidth="1"/>
    <col min="1800" max="1801" width="9.109375" style="1"/>
    <col min="1802" max="1802" width="39.5546875" style="1" customWidth="1"/>
    <col min="1803" max="1803" width="13.44140625" style="1" customWidth="1"/>
    <col min="1804" max="2050" width="9.109375" style="1"/>
    <col min="2051" max="2051" width="12.6640625" style="1" customWidth="1"/>
    <col min="2052" max="2053" width="9.109375" style="1"/>
    <col min="2054" max="2055" width="9.5546875" style="1" bestFit="1" customWidth="1"/>
    <col min="2056" max="2057" width="9.109375" style="1"/>
    <col min="2058" max="2058" width="39.5546875" style="1" customWidth="1"/>
    <col min="2059" max="2059" width="13.44140625" style="1" customWidth="1"/>
    <col min="2060" max="2306" width="9.109375" style="1"/>
    <col min="2307" max="2307" width="12.6640625" style="1" customWidth="1"/>
    <col min="2308" max="2309" width="9.109375" style="1"/>
    <col min="2310" max="2311" width="9.5546875" style="1" bestFit="1" customWidth="1"/>
    <col min="2312" max="2313" width="9.109375" style="1"/>
    <col min="2314" max="2314" width="39.5546875" style="1" customWidth="1"/>
    <col min="2315" max="2315" width="13.44140625" style="1" customWidth="1"/>
    <col min="2316" max="2562" width="9.109375" style="1"/>
    <col min="2563" max="2563" width="12.6640625" style="1" customWidth="1"/>
    <col min="2564" max="2565" width="9.109375" style="1"/>
    <col min="2566" max="2567" width="9.5546875" style="1" bestFit="1" customWidth="1"/>
    <col min="2568" max="2569" width="9.109375" style="1"/>
    <col min="2570" max="2570" width="39.5546875" style="1" customWidth="1"/>
    <col min="2571" max="2571" width="13.44140625" style="1" customWidth="1"/>
    <col min="2572" max="2818" width="9.109375" style="1"/>
    <col min="2819" max="2819" width="12.6640625" style="1" customWidth="1"/>
    <col min="2820" max="2821" width="9.109375" style="1"/>
    <col min="2822" max="2823" width="9.5546875" style="1" bestFit="1" customWidth="1"/>
    <col min="2824" max="2825" width="9.109375" style="1"/>
    <col min="2826" max="2826" width="39.5546875" style="1" customWidth="1"/>
    <col min="2827" max="2827" width="13.44140625" style="1" customWidth="1"/>
    <col min="2828" max="3074" width="9.109375" style="1"/>
    <col min="3075" max="3075" width="12.6640625" style="1" customWidth="1"/>
    <col min="3076" max="3077" width="9.109375" style="1"/>
    <col min="3078" max="3079" width="9.5546875" style="1" bestFit="1" customWidth="1"/>
    <col min="3080" max="3081" width="9.109375" style="1"/>
    <col min="3082" max="3082" width="39.5546875" style="1" customWidth="1"/>
    <col min="3083" max="3083" width="13.44140625" style="1" customWidth="1"/>
    <col min="3084" max="3330" width="9.109375" style="1"/>
    <col min="3331" max="3331" width="12.6640625" style="1" customWidth="1"/>
    <col min="3332" max="3333" width="9.109375" style="1"/>
    <col min="3334" max="3335" width="9.5546875" style="1" bestFit="1" customWidth="1"/>
    <col min="3336" max="3337" width="9.109375" style="1"/>
    <col min="3338" max="3338" width="39.5546875" style="1" customWidth="1"/>
    <col min="3339" max="3339" width="13.44140625" style="1" customWidth="1"/>
    <col min="3340" max="3586" width="9.109375" style="1"/>
    <col min="3587" max="3587" width="12.6640625" style="1" customWidth="1"/>
    <col min="3588" max="3589" width="9.109375" style="1"/>
    <col min="3590" max="3591" width="9.5546875" style="1" bestFit="1" customWidth="1"/>
    <col min="3592" max="3593" width="9.109375" style="1"/>
    <col min="3594" max="3594" width="39.5546875" style="1" customWidth="1"/>
    <col min="3595" max="3595" width="13.44140625" style="1" customWidth="1"/>
    <col min="3596" max="3842" width="9.109375" style="1"/>
    <col min="3843" max="3843" width="12.6640625" style="1" customWidth="1"/>
    <col min="3844" max="3845" width="9.109375" style="1"/>
    <col min="3846" max="3847" width="9.5546875" style="1" bestFit="1" customWidth="1"/>
    <col min="3848" max="3849" width="9.109375" style="1"/>
    <col min="3850" max="3850" width="39.5546875" style="1" customWidth="1"/>
    <col min="3851" max="3851" width="13.44140625" style="1" customWidth="1"/>
    <col min="3852" max="4098" width="9.109375" style="1"/>
    <col min="4099" max="4099" width="12.6640625" style="1" customWidth="1"/>
    <col min="4100" max="4101" width="9.109375" style="1"/>
    <col min="4102" max="4103" width="9.5546875" style="1" bestFit="1" customWidth="1"/>
    <col min="4104" max="4105" width="9.109375" style="1"/>
    <col min="4106" max="4106" width="39.5546875" style="1" customWidth="1"/>
    <col min="4107" max="4107" width="13.44140625" style="1" customWidth="1"/>
    <col min="4108" max="4354" width="9.109375" style="1"/>
    <col min="4355" max="4355" width="12.6640625" style="1" customWidth="1"/>
    <col min="4356" max="4357" width="9.109375" style="1"/>
    <col min="4358" max="4359" width="9.5546875" style="1" bestFit="1" customWidth="1"/>
    <col min="4360" max="4361" width="9.109375" style="1"/>
    <col min="4362" max="4362" width="39.5546875" style="1" customWidth="1"/>
    <col min="4363" max="4363" width="13.44140625" style="1" customWidth="1"/>
    <col min="4364" max="4610" width="9.109375" style="1"/>
    <col min="4611" max="4611" width="12.6640625" style="1" customWidth="1"/>
    <col min="4612" max="4613" width="9.109375" style="1"/>
    <col min="4614" max="4615" width="9.5546875" style="1" bestFit="1" customWidth="1"/>
    <col min="4616" max="4617" width="9.109375" style="1"/>
    <col min="4618" max="4618" width="39.5546875" style="1" customWidth="1"/>
    <col min="4619" max="4619" width="13.44140625" style="1" customWidth="1"/>
    <col min="4620" max="4866" width="9.109375" style="1"/>
    <col min="4867" max="4867" width="12.6640625" style="1" customWidth="1"/>
    <col min="4868" max="4869" width="9.109375" style="1"/>
    <col min="4870" max="4871" width="9.5546875" style="1" bestFit="1" customWidth="1"/>
    <col min="4872" max="4873" width="9.109375" style="1"/>
    <col min="4874" max="4874" width="39.5546875" style="1" customWidth="1"/>
    <col min="4875" max="4875" width="13.44140625" style="1" customWidth="1"/>
    <col min="4876" max="5122" width="9.109375" style="1"/>
    <col min="5123" max="5123" width="12.6640625" style="1" customWidth="1"/>
    <col min="5124" max="5125" width="9.109375" style="1"/>
    <col min="5126" max="5127" width="9.5546875" style="1" bestFit="1" customWidth="1"/>
    <col min="5128" max="5129" width="9.109375" style="1"/>
    <col min="5130" max="5130" width="39.5546875" style="1" customWidth="1"/>
    <col min="5131" max="5131" width="13.44140625" style="1" customWidth="1"/>
    <col min="5132" max="5378" width="9.109375" style="1"/>
    <col min="5379" max="5379" width="12.6640625" style="1" customWidth="1"/>
    <col min="5380" max="5381" width="9.109375" style="1"/>
    <col min="5382" max="5383" width="9.5546875" style="1" bestFit="1" customWidth="1"/>
    <col min="5384" max="5385" width="9.109375" style="1"/>
    <col min="5386" max="5386" width="39.5546875" style="1" customWidth="1"/>
    <col min="5387" max="5387" width="13.44140625" style="1" customWidth="1"/>
    <col min="5388" max="5634" width="9.109375" style="1"/>
    <col min="5635" max="5635" width="12.6640625" style="1" customWidth="1"/>
    <col min="5636" max="5637" width="9.109375" style="1"/>
    <col min="5638" max="5639" width="9.5546875" style="1" bestFit="1" customWidth="1"/>
    <col min="5640" max="5641" width="9.109375" style="1"/>
    <col min="5642" max="5642" width="39.5546875" style="1" customWidth="1"/>
    <col min="5643" max="5643" width="13.44140625" style="1" customWidth="1"/>
    <col min="5644" max="5890" width="9.109375" style="1"/>
    <col min="5891" max="5891" width="12.6640625" style="1" customWidth="1"/>
    <col min="5892" max="5893" width="9.109375" style="1"/>
    <col min="5894" max="5895" width="9.5546875" style="1" bestFit="1" customWidth="1"/>
    <col min="5896" max="5897" width="9.109375" style="1"/>
    <col min="5898" max="5898" width="39.5546875" style="1" customWidth="1"/>
    <col min="5899" max="5899" width="13.44140625" style="1" customWidth="1"/>
    <col min="5900" max="6146" width="9.109375" style="1"/>
    <col min="6147" max="6147" width="12.6640625" style="1" customWidth="1"/>
    <col min="6148" max="6149" width="9.109375" style="1"/>
    <col min="6150" max="6151" width="9.5546875" style="1" bestFit="1" customWidth="1"/>
    <col min="6152" max="6153" width="9.109375" style="1"/>
    <col min="6154" max="6154" width="39.5546875" style="1" customWidth="1"/>
    <col min="6155" max="6155" width="13.44140625" style="1" customWidth="1"/>
    <col min="6156" max="6402" width="9.109375" style="1"/>
    <col min="6403" max="6403" width="12.6640625" style="1" customWidth="1"/>
    <col min="6404" max="6405" width="9.109375" style="1"/>
    <col min="6406" max="6407" width="9.5546875" style="1" bestFit="1" customWidth="1"/>
    <col min="6408" max="6409" width="9.109375" style="1"/>
    <col min="6410" max="6410" width="39.5546875" style="1" customWidth="1"/>
    <col min="6411" max="6411" width="13.44140625" style="1" customWidth="1"/>
    <col min="6412" max="6658" width="9.109375" style="1"/>
    <col min="6659" max="6659" width="12.6640625" style="1" customWidth="1"/>
    <col min="6660" max="6661" width="9.109375" style="1"/>
    <col min="6662" max="6663" width="9.5546875" style="1" bestFit="1" customWidth="1"/>
    <col min="6664" max="6665" width="9.109375" style="1"/>
    <col min="6666" max="6666" width="39.5546875" style="1" customWidth="1"/>
    <col min="6667" max="6667" width="13.44140625" style="1" customWidth="1"/>
    <col min="6668" max="6914" width="9.109375" style="1"/>
    <col min="6915" max="6915" width="12.6640625" style="1" customWidth="1"/>
    <col min="6916" max="6917" width="9.109375" style="1"/>
    <col min="6918" max="6919" width="9.5546875" style="1" bestFit="1" customWidth="1"/>
    <col min="6920" max="6921" width="9.109375" style="1"/>
    <col min="6922" max="6922" width="39.5546875" style="1" customWidth="1"/>
    <col min="6923" max="6923" width="13.44140625" style="1" customWidth="1"/>
    <col min="6924" max="7170" width="9.109375" style="1"/>
    <col min="7171" max="7171" width="12.6640625" style="1" customWidth="1"/>
    <col min="7172" max="7173" width="9.109375" style="1"/>
    <col min="7174" max="7175" width="9.5546875" style="1" bestFit="1" customWidth="1"/>
    <col min="7176" max="7177" width="9.109375" style="1"/>
    <col min="7178" max="7178" width="39.5546875" style="1" customWidth="1"/>
    <col min="7179" max="7179" width="13.44140625" style="1" customWidth="1"/>
    <col min="7180" max="7426" width="9.109375" style="1"/>
    <col min="7427" max="7427" width="12.6640625" style="1" customWidth="1"/>
    <col min="7428" max="7429" width="9.109375" style="1"/>
    <col min="7430" max="7431" width="9.5546875" style="1" bestFit="1" customWidth="1"/>
    <col min="7432" max="7433" width="9.109375" style="1"/>
    <col min="7434" max="7434" width="39.5546875" style="1" customWidth="1"/>
    <col min="7435" max="7435" width="13.44140625" style="1" customWidth="1"/>
    <col min="7436" max="7682" width="9.109375" style="1"/>
    <col min="7683" max="7683" width="12.6640625" style="1" customWidth="1"/>
    <col min="7684" max="7685" width="9.109375" style="1"/>
    <col min="7686" max="7687" width="9.5546875" style="1" bestFit="1" customWidth="1"/>
    <col min="7688" max="7689" width="9.109375" style="1"/>
    <col min="7690" max="7690" width="39.5546875" style="1" customWidth="1"/>
    <col min="7691" max="7691" width="13.44140625" style="1" customWidth="1"/>
    <col min="7692" max="7938" width="9.109375" style="1"/>
    <col min="7939" max="7939" width="12.6640625" style="1" customWidth="1"/>
    <col min="7940" max="7941" width="9.109375" style="1"/>
    <col min="7942" max="7943" width="9.5546875" style="1" bestFit="1" customWidth="1"/>
    <col min="7944" max="7945" width="9.109375" style="1"/>
    <col min="7946" max="7946" width="39.5546875" style="1" customWidth="1"/>
    <col min="7947" max="7947" width="13.44140625" style="1" customWidth="1"/>
    <col min="7948" max="8194" width="9.109375" style="1"/>
    <col min="8195" max="8195" width="12.6640625" style="1" customWidth="1"/>
    <col min="8196" max="8197" width="9.109375" style="1"/>
    <col min="8198" max="8199" width="9.5546875" style="1" bestFit="1" customWidth="1"/>
    <col min="8200" max="8201" width="9.109375" style="1"/>
    <col min="8202" max="8202" width="39.5546875" style="1" customWidth="1"/>
    <col min="8203" max="8203" width="13.44140625" style="1" customWidth="1"/>
    <col min="8204" max="8450" width="9.109375" style="1"/>
    <col min="8451" max="8451" width="12.6640625" style="1" customWidth="1"/>
    <col min="8452" max="8453" width="9.109375" style="1"/>
    <col min="8454" max="8455" width="9.5546875" style="1" bestFit="1" customWidth="1"/>
    <col min="8456" max="8457" width="9.109375" style="1"/>
    <col min="8458" max="8458" width="39.5546875" style="1" customWidth="1"/>
    <col min="8459" max="8459" width="13.44140625" style="1" customWidth="1"/>
    <col min="8460" max="8706" width="9.109375" style="1"/>
    <col min="8707" max="8707" width="12.6640625" style="1" customWidth="1"/>
    <col min="8708" max="8709" width="9.109375" style="1"/>
    <col min="8710" max="8711" width="9.5546875" style="1" bestFit="1" customWidth="1"/>
    <col min="8712" max="8713" width="9.109375" style="1"/>
    <col min="8714" max="8714" width="39.5546875" style="1" customWidth="1"/>
    <col min="8715" max="8715" width="13.44140625" style="1" customWidth="1"/>
    <col min="8716" max="8962" width="9.109375" style="1"/>
    <col min="8963" max="8963" width="12.6640625" style="1" customWidth="1"/>
    <col min="8964" max="8965" width="9.109375" style="1"/>
    <col min="8966" max="8967" width="9.5546875" style="1" bestFit="1" customWidth="1"/>
    <col min="8968" max="8969" width="9.109375" style="1"/>
    <col min="8970" max="8970" width="39.5546875" style="1" customWidth="1"/>
    <col min="8971" max="8971" width="13.44140625" style="1" customWidth="1"/>
    <col min="8972" max="9218" width="9.109375" style="1"/>
    <col min="9219" max="9219" width="12.6640625" style="1" customWidth="1"/>
    <col min="9220" max="9221" width="9.109375" style="1"/>
    <col min="9222" max="9223" width="9.5546875" style="1" bestFit="1" customWidth="1"/>
    <col min="9224" max="9225" width="9.109375" style="1"/>
    <col min="9226" max="9226" width="39.5546875" style="1" customWidth="1"/>
    <col min="9227" max="9227" width="13.44140625" style="1" customWidth="1"/>
    <col min="9228" max="9474" width="9.109375" style="1"/>
    <col min="9475" max="9475" width="12.6640625" style="1" customWidth="1"/>
    <col min="9476" max="9477" width="9.109375" style="1"/>
    <col min="9478" max="9479" width="9.5546875" style="1" bestFit="1" customWidth="1"/>
    <col min="9480" max="9481" width="9.109375" style="1"/>
    <col min="9482" max="9482" width="39.5546875" style="1" customWidth="1"/>
    <col min="9483" max="9483" width="13.44140625" style="1" customWidth="1"/>
    <col min="9484" max="9730" width="9.109375" style="1"/>
    <col min="9731" max="9731" width="12.6640625" style="1" customWidth="1"/>
    <col min="9732" max="9733" width="9.109375" style="1"/>
    <col min="9734" max="9735" width="9.5546875" style="1" bestFit="1" customWidth="1"/>
    <col min="9736" max="9737" width="9.109375" style="1"/>
    <col min="9738" max="9738" width="39.5546875" style="1" customWidth="1"/>
    <col min="9739" max="9739" width="13.44140625" style="1" customWidth="1"/>
    <col min="9740" max="9986" width="9.109375" style="1"/>
    <col min="9987" max="9987" width="12.6640625" style="1" customWidth="1"/>
    <col min="9988" max="9989" width="9.109375" style="1"/>
    <col min="9990" max="9991" width="9.5546875" style="1" bestFit="1" customWidth="1"/>
    <col min="9992" max="9993" width="9.109375" style="1"/>
    <col min="9994" max="9994" width="39.5546875" style="1" customWidth="1"/>
    <col min="9995" max="9995" width="13.44140625" style="1" customWidth="1"/>
    <col min="9996" max="10242" width="9.109375" style="1"/>
    <col min="10243" max="10243" width="12.6640625" style="1" customWidth="1"/>
    <col min="10244" max="10245" width="9.109375" style="1"/>
    <col min="10246" max="10247" width="9.5546875" style="1" bestFit="1" customWidth="1"/>
    <col min="10248" max="10249" width="9.109375" style="1"/>
    <col min="10250" max="10250" width="39.5546875" style="1" customWidth="1"/>
    <col min="10251" max="10251" width="13.44140625" style="1" customWidth="1"/>
    <col min="10252" max="10498" width="9.109375" style="1"/>
    <col min="10499" max="10499" width="12.6640625" style="1" customWidth="1"/>
    <col min="10500" max="10501" width="9.109375" style="1"/>
    <col min="10502" max="10503" width="9.5546875" style="1" bestFit="1" customWidth="1"/>
    <col min="10504" max="10505" width="9.109375" style="1"/>
    <col min="10506" max="10506" width="39.5546875" style="1" customWidth="1"/>
    <col min="10507" max="10507" width="13.44140625" style="1" customWidth="1"/>
    <col min="10508" max="10754" width="9.109375" style="1"/>
    <col min="10755" max="10755" width="12.6640625" style="1" customWidth="1"/>
    <col min="10756" max="10757" width="9.109375" style="1"/>
    <col min="10758" max="10759" width="9.5546875" style="1" bestFit="1" customWidth="1"/>
    <col min="10760" max="10761" width="9.109375" style="1"/>
    <col min="10762" max="10762" width="39.5546875" style="1" customWidth="1"/>
    <col min="10763" max="10763" width="13.44140625" style="1" customWidth="1"/>
    <col min="10764" max="11010" width="9.109375" style="1"/>
    <col min="11011" max="11011" width="12.6640625" style="1" customWidth="1"/>
    <col min="11012" max="11013" width="9.109375" style="1"/>
    <col min="11014" max="11015" width="9.5546875" style="1" bestFit="1" customWidth="1"/>
    <col min="11016" max="11017" width="9.109375" style="1"/>
    <col min="11018" max="11018" width="39.5546875" style="1" customWidth="1"/>
    <col min="11019" max="11019" width="13.44140625" style="1" customWidth="1"/>
    <col min="11020" max="11266" width="9.109375" style="1"/>
    <col min="11267" max="11267" width="12.6640625" style="1" customWidth="1"/>
    <col min="11268" max="11269" width="9.109375" style="1"/>
    <col min="11270" max="11271" width="9.5546875" style="1" bestFit="1" customWidth="1"/>
    <col min="11272" max="11273" width="9.109375" style="1"/>
    <col min="11274" max="11274" width="39.5546875" style="1" customWidth="1"/>
    <col min="11275" max="11275" width="13.44140625" style="1" customWidth="1"/>
    <col min="11276" max="11522" width="9.109375" style="1"/>
    <col min="11523" max="11523" width="12.6640625" style="1" customWidth="1"/>
    <col min="11524" max="11525" width="9.109375" style="1"/>
    <col min="11526" max="11527" width="9.5546875" style="1" bestFit="1" customWidth="1"/>
    <col min="11528" max="11529" width="9.109375" style="1"/>
    <col min="11530" max="11530" width="39.5546875" style="1" customWidth="1"/>
    <col min="11531" max="11531" width="13.44140625" style="1" customWidth="1"/>
    <col min="11532" max="11778" width="9.109375" style="1"/>
    <col min="11779" max="11779" width="12.6640625" style="1" customWidth="1"/>
    <col min="11780" max="11781" width="9.109375" style="1"/>
    <col min="11782" max="11783" width="9.5546875" style="1" bestFit="1" customWidth="1"/>
    <col min="11784" max="11785" width="9.109375" style="1"/>
    <col min="11786" max="11786" width="39.5546875" style="1" customWidth="1"/>
    <col min="11787" max="11787" width="13.44140625" style="1" customWidth="1"/>
    <col min="11788" max="12034" width="9.109375" style="1"/>
    <col min="12035" max="12035" width="12.6640625" style="1" customWidth="1"/>
    <col min="12036" max="12037" width="9.109375" style="1"/>
    <col min="12038" max="12039" width="9.5546875" style="1" bestFit="1" customWidth="1"/>
    <col min="12040" max="12041" width="9.109375" style="1"/>
    <col min="12042" max="12042" width="39.5546875" style="1" customWidth="1"/>
    <col min="12043" max="12043" width="13.44140625" style="1" customWidth="1"/>
    <col min="12044" max="12290" width="9.109375" style="1"/>
    <col min="12291" max="12291" width="12.6640625" style="1" customWidth="1"/>
    <col min="12292" max="12293" width="9.109375" style="1"/>
    <col min="12294" max="12295" width="9.5546875" style="1" bestFit="1" customWidth="1"/>
    <col min="12296" max="12297" width="9.109375" style="1"/>
    <col min="12298" max="12298" width="39.5546875" style="1" customWidth="1"/>
    <col min="12299" max="12299" width="13.44140625" style="1" customWidth="1"/>
    <col min="12300" max="12546" width="9.109375" style="1"/>
    <col min="12547" max="12547" width="12.6640625" style="1" customWidth="1"/>
    <col min="12548" max="12549" width="9.109375" style="1"/>
    <col min="12550" max="12551" width="9.5546875" style="1" bestFit="1" customWidth="1"/>
    <col min="12552" max="12553" width="9.109375" style="1"/>
    <col min="12554" max="12554" width="39.5546875" style="1" customWidth="1"/>
    <col min="12555" max="12555" width="13.44140625" style="1" customWidth="1"/>
    <col min="12556" max="12802" width="9.109375" style="1"/>
    <col min="12803" max="12803" width="12.6640625" style="1" customWidth="1"/>
    <col min="12804" max="12805" width="9.109375" style="1"/>
    <col min="12806" max="12807" width="9.5546875" style="1" bestFit="1" customWidth="1"/>
    <col min="12808" max="12809" width="9.109375" style="1"/>
    <col min="12810" max="12810" width="39.5546875" style="1" customWidth="1"/>
    <col min="12811" max="12811" width="13.44140625" style="1" customWidth="1"/>
    <col min="12812" max="13058" width="9.109375" style="1"/>
    <col min="13059" max="13059" width="12.6640625" style="1" customWidth="1"/>
    <col min="13060" max="13061" width="9.109375" style="1"/>
    <col min="13062" max="13063" width="9.5546875" style="1" bestFit="1" customWidth="1"/>
    <col min="13064" max="13065" width="9.109375" style="1"/>
    <col min="13066" max="13066" width="39.5546875" style="1" customWidth="1"/>
    <col min="13067" max="13067" width="13.44140625" style="1" customWidth="1"/>
    <col min="13068" max="13314" width="9.109375" style="1"/>
    <col min="13315" max="13315" width="12.6640625" style="1" customWidth="1"/>
    <col min="13316" max="13317" width="9.109375" style="1"/>
    <col min="13318" max="13319" width="9.5546875" style="1" bestFit="1" customWidth="1"/>
    <col min="13320" max="13321" width="9.109375" style="1"/>
    <col min="13322" max="13322" width="39.5546875" style="1" customWidth="1"/>
    <col min="13323" max="13323" width="13.44140625" style="1" customWidth="1"/>
    <col min="13324" max="13570" width="9.109375" style="1"/>
    <col min="13571" max="13571" width="12.6640625" style="1" customWidth="1"/>
    <col min="13572" max="13573" width="9.109375" style="1"/>
    <col min="13574" max="13575" width="9.5546875" style="1" bestFit="1" customWidth="1"/>
    <col min="13576" max="13577" width="9.109375" style="1"/>
    <col min="13578" max="13578" width="39.5546875" style="1" customWidth="1"/>
    <col min="13579" max="13579" width="13.44140625" style="1" customWidth="1"/>
    <col min="13580" max="13826" width="9.109375" style="1"/>
    <col min="13827" max="13827" width="12.6640625" style="1" customWidth="1"/>
    <col min="13828" max="13829" width="9.109375" style="1"/>
    <col min="13830" max="13831" width="9.5546875" style="1" bestFit="1" customWidth="1"/>
    <col min="13832" max="13833" width="9.109375" style="1"/>
    <col min="13834" max="13834" width="39.5546875" style="1" customWidth="1"/>
    <col min="13835" max="13835" width="13.44140625" style="1" customWidth="1"/>
    <col min="13836" max="14082" width="9.109375" style="1"/>
    <col min="14083" max="14083" width="12.6640625" style="1" customWidth="1"/>
    <col min="14084" max="14085" width="9.109375" style="1"/>
    <col min="14086" max="14087" width="9.5546875" style="1" bestFit="1" customWidth="1"/>
    <col min="14088" max="14089" width="9.109375" style="1"/>
    <col min="14090" max="14090" width="39.5546875" style="1" customWidth="1"/>
    <col min="14091" max="14091" width="13.44140625" style="1" customWidth="1"/>
    <col min="14092" max="14338" width="9.109375" style="1"/>
    <col min="14339" max="14339" width="12.6640625" style="1" customWidth="1"/>
    <col min="14340" max="14341" width="9.109375" style="1"/>
    <col min="14342" max="14343" width="9.5546875" style="1" bestFit="1" customWidth="1"/>
    <col min="14344" max="14345" width="9.109375" style="1"/>
    <col min="14346" max="14346" width="39.5546875" style="1" customWidth="1"/>
    <col min="14347" max="14347" width="13.44140625" style="1" customWidth="1"/>
    <col min="14348" max="14594" width="9.109375" style="1"/>
    <col min="14595" max="14595" width="12.6640625" style="1" customWidth="1"/>
    <col min="14596" max="14597" width="9.109375" style="1"/>
    <col min="14598" max="14599" width="9.5546875" style="1" bestFit="1" customWidth="1"/>
    <col min="14600" max="14601" width="9.109375" style="1"/>
    <col min="14602" max="14602" width="39.5546875" style="1" customWidth="1"/>
    <col min="14603" max="14603" width="13.44140625" style="1" customWidth="1"/>
    <col min="14604" max="14850" width="9.109375" style="1"/>
    <col min="14851" max="14851" width="12.6640625" style="1" customWidth="1"/>
    <col min="14852" max="14853" width="9.109375" style="1"/>
    <col min="14854" max="14855" width="9.5546875" style="1" bestFit="1" customWidth="1"/>
    <col min="14856" max="14857" width="9.109375" style="1"/>
    <col min="14858" max="14858" width="39.5546875" style="1" customWidth="1"/>
    <col min="14859" max="14859" width="13.44140625" style="1" customWidth="1"/>
    <col min="14860" max="15106" width="9.109375" style="1"/>
    <col min="15107" max="15107" width="12.6640625" style="1" customWidth="1"/>
    <col min="15108" max="15109" width="9.109375" style="1"/>
    <col min="15110" max="15111" width="9.5546875" style="1" bestFit="1" customWidth="1"/>
    <col min="15112" max="15113" width="9.109375" style="1"/>
    <col min="15114" max="15114" width="39.5546875" style="1" customWidth="1"/>
    <col min="15115" max="15115" width="13.44140625" style="1" customWidth="1"/>
    <col min="15116" max="15362" width="9.109375" style="1"/>
    <col min="15363" max="15363" width="12.6640625" style="1" customWidth="1"/>
    <col min="15364" max="15365" width="9.109375" style="1"/>
    <col min="15366" max="15367" width="9.5546875" style="1" bestFit="1" customWidth="1"/>
    <col min="15368" max="15369" width="9.109375" style="1"/>
    <col min="15370" max="15370" width="39.5546875" style="1" customWidth="1"/>
    <col min="15371" max="15371" width="13.44140625" style="1" customWidth="1"/>
    <col min="15372" max="15618" width="9.109375" style="1"/>
    <col min="15619" max="15619" width="12.6640625" style="1" customWidth="1"/>
    <col min="15620" max="15621" width="9.109375" style="1"/>
    <col min="15622" max="15623" width="9.5546875" style="1" bestFit="1" customWidth="1"/>
    <col min="15624" max="15625" width="9.109375" style="1"/>
    <col min="15626" max="15626" width="39.5546875" style="1" customWidth="1"/>
    <col min="15627" max="15627" width="13.44140625" style="1" customWidth="1"/>
    <col min="15628" max="15874" width="9.109375" style="1"/>
    <col min="15875" max="15875" width="12.6640625" style="1" customWidth="1"/>
    <col min="15876" max="15877" width="9.109375" style="1"/>
    <col min="15878" max="15879" width="9.5546875" style="1" bestFit="1" customWidth="1"/>
    <col min="15880" max="15881" width="9.109375" style="1"/>
    <col min="15882" max="15882" width="39.5546875" style="1" customWidth="1"/>
    <col min="15883" max="15883" width="13.44140625" style="1" customWidth="1"/>
    <col min="15884" max="16130" width="9.109375" style="1"/>
    <col min="16131" max="16131" width="12.6640625" style="1" customWidth="1"/>
    <col min="16132" max="16133" width="9.109375" style="1"/>
    <col min="16134" max="16135" width="9.5546875" style="1" bestFit="1" customWidth="1"/>
    <col min="16136" max="16137" width="9.109375" style="1"/>
    <col min="16138" max="16138" width="39.5546875" style="1" customWidth="1"/>
    <col min="16139" max="16139" width="13.44140625" style="1" customWidth="1"/>
    <col min="16140" max="16384" width="9.109375" style="1"/>
  </cols>
  <sheetData>
    <row r="1" spans="1:10" s="41" customFormat="1" ht="15" customHeight="1" x14ac:dyDescent="0.25">
      <c r="A1" s="42"/>
      <c r="B1" s="116" t="s">
        <v>21</v>
      </c>
      <c r="C1" s="117"/>
      <c r="D1" s="117"/>
      <c r="E1" s="117"/>
      <c r="F1" s="117"/>
      <c r="G1" s="117"/>
      <c r="H1" s="117"/>
      <c r="I1" s="118"/>
      <c r="J1" s="90"/>
    </row>
    <row r="2" spans="1:10" s="41" customFormat="1" ht="15" customHeight="1" x14ac:dyDescent="0.25">
      <c r="A2" s="42"/>
      <c r="B2" s="43" t="s">
        <v>22</v>
      </c>
      <c r="C2" s="44" t="s">
        <v>4</v>
      </c>
      <c r="D2" s="119" t="s">
        <v>5</v>
      </c>
      <c r="E2" s="119"/>
      <c r="F2" s="119" t="s">
        <v>6</v>
      </c>
      <c r="G2" s="119"/>
      <c r="H2" s="120" t="s">
        <v>7</v>
      </c>
      <c r="I2" s="121"/>
      <c r="J2" s="90"/>
    </row>
    <row r="3" spans="1:10" s="41" customFormat="1" ht="15" customHeight="1" x14ac:dyDescent="0.25">
      <c r="A3" s="42"/>
      <c r="B3" s="45"/>
      <c r="C3" s="46"/>
      <c r="D3" s="46" t="s">
        <v>8</v>
      </c>
      <c r="E3" s="47" t="s">
        <v>9</v>
      </c>
      <c r="F3" s="46" t="s">
        <v>8</v>
      </c>
      <c r="G3" s="47" t="s">
        <v>9</v>
      </c>
      <c r="H3" s="48" t="s">
        <v>10</v>
      </c>
      <c r="I3" s="49" t="s">
        <v>11</v>
      </c>
      <c r="J3" s="90"/>
    </row>
    <row r="4" spans="1:10" s="41" customFormat="1" ht="15" customHeight="1" thickBot="1" x14ac:dyDescent="0.3">
      <c r="A4" s="42"/>
      <c r="B4" s="63"/>
      <c r="C4" s="100"/>
      <c r="D4" s="100" t="s">
        <v>1</v>
      </c>
      <c r="E4" s="64" t="s">
        <v>1</v>
      </c>
      <c r="F4" s="100" t="s">
        <v>0</v>
      </c>
      <c r="G4" s="100" t="s">
        <v>0</v>
      </c>
      <c r="H4" s="101" t="s">
        <v>0</v>
      </c>
      <c r="I4" s="102" t="s">
        <v>0</v>
      </c>
      <c r="J4" s="90"/>
    </row>
    <row r="5" spans="1:10" s="41" customFormat="1" ht="15" customHeight="1" x14ac:dyDescent="0.25">
      <c r="A5" s="42"/>
      <c r="B5" s="52"/>
      <c r="C5" s="53">
        <v>4600</v>
      </c>
      <c r="D5" s="54">
        <v>0</v>
      </c>
      <c r="E5" s="54">
        <v>0</v>
      </c>
      <c r="F5" s="54"/>
      <c r="G5" s="54"/>
      <c r="H5" s="55"/>
      <c r="I5" s="56"/>
      <c r="J5" s="90"/>
    </row>
    <row r="6" spans="1:10" s="88" customFormat="1" ht="15" customHeight="1" x14ac:dyDescent="0.25">
      <c r="A6" s="42"/>
      <c r="B6" s="45"/>
      <c r="C6" s="60">
        <v>4604</v>
      </c>
      <c r="D6" s="47">
        <v>0</v>
      </c>
      <c r="E6" s="47">
        <v>0</v>
      </c>
      <c r="F6" s="47">
        <f>ROUNDUP(((((D5+D6)/2)*(C6-C5))/27),0)</f>
        <v>0</v>
      </c>
      <c r="G6" s="47">
        <f>ROUNDUP((((E6+E5)/2)*(C6-C5)/27),0)</f>
        <v>0</v>
      </c>
      <c r="H6" s="94"/>
      <c r="I6" s="95"/>
      <c r="J6" s="90"/>
    </row>
    <row r="7" spans="1:10" s="88" customFormat="1" ht="15" customHeight="1" x14ac:dyDescent="0.25">
      <c r="A7" s="42"/>
      <c r="B7" s="45"/>
      <c r="C7" s="60">
        <v>4616</v>
      </c>
      <c r="D7" s="47">
        <v>1</v>
      </c>
      <c r="E7" s="47">
        <f>0.635+2.478+0.409</f>
        <v>3.5220000000000002</v>
      </c>
      <c r="F7" s="47">
        <f t="shared" ref="F7" si="0">ROUNDUP(((((D6+D7)/2)*(C7-C6))/27),0)</f>
        <v>1</v>
      </c>
      <c r="G7" s="47">
        <f t="shared" ref="G7" si="1">ROUNDUP((((E7+E6)/2)*(C7-C6)/27),0)</f>
        <v>1</v>
      </c>
      <c r="H7" s="94"/>
      <c r="I7" s="95"/>
      <c r="J7" s="90" t="s">
        <v>30</v>
      </c>
    </row>
    <row r="8" spans="1:10" s="111" customFormat="1" ht="15" customHeight="1" x14ac:dyDescent="0.25">
      <c r="A8" s="42"/>
      <c r="B8" s="45"/>
      <c r="C8" s="60">
        <v>4616</v>
      </c>
      <c r="D8" s="47">
        <f>0.071+0.118+0.212+0.064+14.954</f>
        <v>15.419</v>
      </c>
      <c r="E8" s="47">
        <f>0.635+2.478+0.409</f>
        <v>3.5220000000000002</v>
      </c>
      <c r="F8" s="47"/>
      <c r="G8" s="47"/>
      <c r="H8" s="109"/>
      <c r="I8" s="110"/>
      <c r="J8" s="90" t="s">
        <v>31</v>
      </c>
    </row>
    <row r="9" spans="1:10" s="41" customFormat="1" ht="15" customHeight="1" x14ac:dyDescent="0.25">
      <c r="A9" s="42"/>
      <c r="B9" s="45"/>
      <c r="C9" s="60">
        <v>4650</v>
      </c>
      <c r="D9" s="47">
        <f>0.248+9.812</f>
        <v>10.059999999999999</v>
      </c>
      <c r="E9" s="47">
        <f>0.262+2.698+2.24</f>
        <v>5.2</v>
      </c>
      <c r="F9" s="47">
        <f t="shared" ref="F9:F10" si="2">ROUNDUP(((((D8+D9)/2)*(C9-C8))/27),0)</f>
        <v>17</v>
      </c>
      <c r="G9" s="47">
        <f t="shared" ref="G9:G10" si="3">ROUNDUP((((E9+E8)/2)*(C9-C8)/27),0)</f>
        <v>6</v>
      </c>
      <c r="H9" s="61"/>
      <c r="I9" s="62"/>
      <c r="J9" s="90"/>
    </row>
    <row r="10" spans="1:10" s="111" customFormat="1" ht="15" customHeight="1" x14ac:dyDescent="0.25">
      <c r="A10" s="42"/>
      <c r="B10" s="45"/>
      <c r="C10" s="60">
        <v>4673.12</v>
      </c>
      <c r="D10" s="47">
        <f>0.186+3.86</f>
        <v>4.0460000000000003</v>
      </c>
      <c r="E10" s="47">
        <f>1.959+0.177+4.743</f>
        <v>6.8790000000000004</v>
      </c>
      <c r="F10" s="47">
        <f t="shared" si="2"/>
        <v>7</v>
      </c>
      <c r="G10" s="47">
        <f t="shared" si="3"/>
        <v>6</v>
      </c>
      <c r="H10" s="61"/>
      <c r="I10" s="62"/>
      <c r="J10" s="90" t="s">
        <v>30</v>
      </c>
    </row>
    <row r="11" spans="1:10" s="41" customFormat="1" ht="15" customHeight="1" x14ac:dyDescent="0.25">
      <c r="A11" s="42"/>
      <c r="B11" s="45"/>
      <c r="C11" s="60">
        <v>4673.12</v>
      </c>
      <c r="D11" s="47">
        <f>0.186+3.86+11.673</f>
        <v>15.719000000000001</v>
      </c>
      <c r="E11" s="47">
        <f>1.959+0.177+4.743</f>
        <v>6.8790000000000004</v>
      </c>
      <c r="F11" s="47"/>
      <c r="G11" s="47"/>
      <c r="H11" s="61"/>
      <c r="I11" s="62"/>
      <c r="J11" s="90" t="s">
        <v>31</v>
      </c>
    </row>
    <row r="12" spans="1:10" s="41" customFormat="1" ht="15" customHeight="1" x14ac:dyDescent="0.25">
      <c r="A12" s="42"/>
      <c r="B12" s="45"/>
      <c r="C12" s="60">
        <v>4698.12</v>
      </c>
      <c r="D12" s="47">
        <v>8.3230000000000004</v>
      </c>
      <c r="E12" s="47">
        <f>2.007+1.345+2.272</f>
        <v>5.6240000000000006</v>
      </c>
      <c r="F12" s="47">
        <f t="shared" ref="F12" si="4">ROUNDUP(((((D11+D12)/2)*(C12-C11))/27),0)</f>
        <v>12</v>
      </c>
      <c r="G12" s="47">
        <f t="shared" ref="G12" si="5">ROUNDUP((((E12+E11)/2)*(C12-C11)/27),0)</f>
        <v>6</v>
      </c>
      <c r="H12" s="61"/>
      <c r="I12" s="62"/>
      <c r="J12" s="90" t="s">
        <v>30</v>
      </c>
    </row>
    <row r="13" spans="1:10" s="93" customFormat="1" ht="15" customHeight="1" x14ac:dyDescent="0.25">
      <c r="A13" s="42"/>
      <c r="B13" s="45"/>
      <c r="C13" s="60">
        <v>4698.12</v>
      </c>
      <c r="D13" s="47">
        <f>20.228+13.466+32.368</f>
        <v>66.062000000000012</v>
      </c>
      <c r="E13" s="47">
        <v>2.0070000000000001</v>
      </c>
      <c r="F13" s="47"/>
      <c r="G13" s="47"/>
      <c r="H13" s="61"/>
      <c r="I13" s="62"/>
      <c r="J13" s="90" t="s">
        <v>31</v>
      </c>
    </row>
    <row r="14" spans="1:10" s="88" customFormat="1" ht="15" customHeight="1" x14ac:dyDescent="0.25">
      <c r="A14" s="42"/>
      <c r="B14" s="45"/>
      <c r="C14" s="60">
        <v>4728.12</v>
      </c>
      <c r="D14" s="47">
        <v>73.926000000000002</v>
      </c>
      <c r="E14" s="47">
        <v>0</v>
      </c>
      <c r="F14" s="47">
        <f>ROUNDUP(((((D13+D14)/2)*(C14-C13))/27),0)</f>
        <v>78</v>
      </c>
      <c r="G14" s="47">
        <f>ROUNDUP((((E14+E13)/2)*(C14-C13)/27),0)</f>
        <v>2</v>
      </c>
      <c r="H14" s="61">
        <f>SUM(F5:F14)</f>
        <v>115</v>
      </c>
      <c r="I14" s="62">
        <f>SUM(G5:G14)</f>
        <v>21</v>
      </c>
      <c r="J14" s="90"/>
    </row>
    <row r="15" spans="1:10" s="41" customFormat="1" ht="15" customHeight="1" x14ac:dyDescent="0.25">
      <c r="A15" s="42"/>
      <c r="B15" s="45"/>
      <c r="C15" s="103" t="s">
        <v>24</v>
      </c>
      <c r="D15" s="47"/>
      <c r="E15" s="47"/>
      <c r="F15" s="47"/>
      <c r="G15" s="47"/>
      <c r="H15" s="61"/>
      <c r="I15" s="62"/>
      <c r="J15" s="90"/>
    </row>
    <row r="16" spans="1:10" s="41" customFormat="1" ht="15" customHeight="1" x14ac:dyDescent="0.25">
      <c r="A16" s="42"/>
      <c r="B16" s="45"/>
      <c r="C16" s="60">
        <v>5416.22</v>
      </c>
      <c r="D16" s="47">
        <v>77.021000000000001</v>
      </c>
      <c r="E16" s="47">
        <v>0</v>
      </c>
      <c r="F16" s="47"/>
      <c r="G16" s="47"/>
      <c r="H16" s="61"/>
      <c r="I16" s="62"/>
      <c r="J16" s="90"/>
    </row>
    <row r="17" spans="1:10" s="41" customFormat="1" ht="15" customHeight="1" x14ac:dyDescent="0.25">
      <c r="A17" s="42"/>
      <c r="B17" s="45"/>
      <c r="C17" s="60">
        <v>5446.22</v>
      </c>
      <c r="D17" s="47">
        <f>0.759+22.196+0.7+48.861</f>
        <v>72.515999999999991</v>
      </c>
      <c r="E17" s="47">
        <f>0.254+0.275</f>
        <v>0.52900000000000003</v>
      </c>
      <c r="F17" s="47">
        <f>ROUNDUP(((((D16+D17)/2)*(C17-C16))/27),0)</f>
        <v>84</v>
      </c>
      <c r="G17" s="47">
        <f>ROUNDUP((((E17+E16)/2)*(C17-C16)/27),0)</f>
        <v>1</v>
      </c>
      <c r="H17" s="61"/>
      <c r="I17" s="62"/>
      <c r="J17" s="91" t="s">
        <v>30</v>
      </c>
    </row>
    <row r="18" spans="1:10" s="93" customFormat="1" ht="15" customHeight="1" x14ac:dyDescent="0.25">
      <c r="A18" s="42"/>
      <c r="B18" s="45"/>
      <c r="C18" s="60">
        <v>5446.22</v>
      </c>
      <c r="D18" s="47">
        <f>0.759+22.196+0.7</f>
        <v>23.655000000000001</v>
      </c>
      <c r="E18" s="47">
        <f>0.254+0.275</f>
        <v>0.52900000000000003</v>
      </c>
      <c r="F18" s="47"/>
      <c r="G18" s="47"/>
      <c r="H18" s="61"/>
      <c r="I18" s="62"/>
      <c r="J18" s="91" t="s">
        <v>31</v>
      </c>
    </row>
    <row r="19" spans="1:10" s="88" customFormat="1" ht="15" customHeight="1" x14ac:dyDescent="0.25">
      <c r="A19" s="42"/>
      <c r="B19" s="45"/>
      <c r="C19" s="60">
        <v>5471.22</v>
      </c>
      <c r="D19" s="47">
        <f>10.976+11.406</f>
        <v>22.382000000000001</v>
      </c>
      <c r="E19" s="47">
        <f>6.39+1.698</f>
        <v>8.0879999999999992</v>
      </c>
      <c r="F19" s="47">
        <f>ROUNDUP(((((D18+D19)/2)*(C19-C18))/27),0)</f>
        <v>22</v>
      </c>
      <c r="G19" s="47">
        <f>ROUNDUP((((E19+E18)/2)*(C19-C18)/27),0)</f>
        <v>4</v>
      </c>
      <c r="H19" s="61"/>
      <c r="I19" s="62"/>
      <c r="J19" s="91" t="s">
        <v>30</v>
      </c>
    </row>
    <row r="20" spans="1:10" s="115" customFormat="1" ht="15" customHeight="1" x14ac:dyDescent="0.25">
      <c r="A20" s="42"/>
      <c r="B20" s="45"/>
      <c r="C20" s="60">
        <v>5471.22</v>
      </c>
      <c r="D20" s="47">
        <f>11.406</f>
        <v>11.406000000000001</v>
      </c>
      <c r="E20" s="47">
        <f>6.39+1.698</f>
        <v>8.0879999999999992</v>
      </c>
      <c r="F20" s="47"/>
      <c r="G20" s="47"/>
      <c r="H20" s="61"/>
      <c r="I20" s="62"/>
      <c r="J20" s="91" t="s">
        <v>31</v>
      </c>
    </row>
    <row r="21" spans="1:10" s="88" customFormat="1" ht="15" customHeight="1" x14ac:dyDescent="0.25">
      <c r="A21" s="42"/>
      <c r="B21" s="45"/>
      <c r="C21" s="60">
        <v>5491.15</v>
      </c>
      <c r="D21" s="47">
        <f>0.712+14.493</f>
        <v>15.205</v>
      </c>
      <c r="E21" s="47">
        <f>3.31+0.396+2.767</f>
        <v>6.4729999999999999</v>
      </c>
      <c r="F21" s="47">
        <f t="shared" ref="F21" si="6">ROUNDUP(((((D20+D21)/2)*(C21-C20))/27),0)</f>
        <v>10</v>
      </c>
      <c r="G21" s="47">
        <f t="shared" ref="G21" si="7">ROUNDUP((((E21+E20)/2)*(C21-C20)/27),0)</f>
        <v>6</v>
      </c>
      <c r="H21" s="61"/>
      <c r="I21" s="62"/>
      <c r="J21" s="91" t="s">
        <v>30</v>
      </c>
    </row>
    <row r="22" spans="1:10" s="115" customFormat="1" ht="15" customHeight="1" x14ac:dyDescent="0.25">
      <c r="A22" s="42"/>
      <c r="B22" s="45"/>
      <c r="C22" s="60">
        <v>5491.15</v>
      </c>
      <c r="D22" s="47">
        <f>0.712</f>
        <v>0.71199999999999997</v>
      </c>
      <c r="E22" s="47">
        <f>3.31+0.396+2.767</f>
        <v>6.4729999999999999</v>
      </c>
      <c r="F22" s="47"/>
      <c r="G22" s="47"/>
      <c r="H22" s="61"/>
      <c r="I22" s="62"/>
      <c r="J22" s="91" t="s">
        <v>31</v>
      </c>
    </row>
    <row r="23" spans="1:10" s="41" customFormat="1" ht="15" customHeight="1" x14ac:dyDescent="0.25">
      <c r="A23" s="42"/>
      <c r="B23" s="45"/>
      <c r="C23" s="60">
        <v>5500</v>
      </c>
      <c r="D23" s="47">
        <f>0.637</f>
        <v>0.63700000000000001</v>
      </c>
      <c r="E23" s="47">
        <f>5.493+2.762</f>
        <v>8.2550000000000008</v>
      </c>
      <c r="F23" s="47">
        <f t="shared" ref="F23" si="8">ROUNDUP(((((D22+D23)/2)*(C23-C22))/27),0)</f>
        <v>1</v>
      </c>
      <c r="G23" s="47">
        <f t="shared" ref="G23" si="9">ROUNDUP((((E23+E22)/2)*(C23-C22)/27),0)</f>
        <v>3</v>
      </c>
      <c r="H23" s="61"/>
      <c r="I23" s="62"/>
      <c r="J23" s="90"/>
    </row>
    <row r="24" spans="1:10" s="88" customFormat="1" ht="15" customHeight="1" x14ac:dyDescent="0.25">
      <c r="A24" s="42"/>
      <c r="B24" s="45"/>
      <c r="C24" s="60">
        <v>5504</v>
      </c>
      <c r="D24" s="47">
        <f>0.14+0.851</f>
        <v>0.99099999999999999</v>
      </c>
      <c r="E24" s="47">
        <f>3.31+0.396+2.767</f>
        <v>6.4729999999999999</v>
      </c>
      <c r="F24" s="47">
        <f t="shared" ref="F24:F25" si="10">ROUNDUP(((((D23+D24)/2)*(C24-C23))/27),0)</f>
        <v>1</v>
      </c>
      <c r="G24" s="47">
        <f t="shared" ref="G24:G25" si="11">ROUNDUP((((E24+E23)/2)*(C24-C23)/27),0)</f>
        <v>2</v>
      </c>
      <c r="H24" s="61"/>
      <c r="I24" s="62"/>
      <c r="J24" s="90"/>
    </row>
    <row r="25" spans="1:10" s="41" customFormat="1" ht="15" customHeight="1" x14ac:dyDescent="0.25">
      <c r="A25" s="42"/>
      <c r="B25" s="45"/>
      <c r="C25" s="60">
        <v>5546.76</v>
      </c>
      <c r="D25" s="47">
        <f>0.14+0.851</f>
        <v>0.99099999999999999</v>
      </c>
      <c r="E25" s="47">
        <f>3.31+0.396+2.767</f>
        <v>6.4729999999999999</v>
      </c>
      <c r="F25" s="47">
        <f t="shared" si="10"/>
        <v>2</v>
      </c>
      <c r="G25" s="47">
        <f t="shared" si="11"/>
        <v>11</v>
      </c>
      <c r="H25" s="61"/>
      <c r="I25" s="62"/>
      <c r="J25" s="90"/>
    </row>
    <row r="26" spans="1:10" s="88" customFormat="1" ht="15" customHeight="1" x14ac:dyDescent="0.25">
      <c r="A26" s="42"/>
      <c r="B26" s="45"/>
      <c r="C26" s="60">
        <v>5550</v>
      </c>
      <c r="D26" s="47">
        <f>0.18</f>
        <v>0.18</v>
      </c>
      <c r="E26" s="47">
        <f>0.467+2.819</f>
        <v>3.286</v>
      </c>
      <c r="F26" s="47">
        <f t="shared" ref="F26:F27" si="12">ROUNDUP(((((D25+D26)/2)*(C26-C25))/27),0)</f>
        <v>1</v>
      </c>
      <c r="G26" s="47">
        <f t="shared" ref="G26:G27" si="13">ROUNDUP((((E26+E25)/2)*(C26-C25)/27),0)</f>
        <v>1</v>
      </c>
      <c r="H26" s="61"/>
      <c r="I26" s="62"/>
      <c r="J26" s="90"/>
    </row>
    <row r="27" spans="1:10" s="76" customFormat="1" ht="15" customHeight="1" thickBot="1" x14ac:dyDescent="0.3">
      <c r="A27" s="42"/>
      <c r="B27" s="50"/>
      <c r="C27" s="57">
        <v>5584.21</v>
      </c>
      <c r="D27" s="51">
        <v>0.18</v>
      </c>
      <c r="E27" s="51">
        <v>0</v>
      </c>
      <c r="F27" s="51">
        <f t="shared" si="12"/>
        <v>1</v>
      </c>
      <c r="G27" s="51">
        <f t="shared" si="13"/>
        <v>3</v>
      </c>
      <c r="H27" s="58">
        <f>SUM(F16:F27)</f>
        <v>122</v>
      </c>
      <c r="I27" s="59">
        <f>SUM(G16:G27)</f>
        <v>31</v>
      </c>
      <c r="J27" s="90"/>
    </row>
    <row r="28" spans="1:10" s="41" customFormat="1" ht="15" customHeight="1" x14ac:dyDescent="0.25">
      <c r="E28" s="65"/>
      <c r="H28" s="66"/>
      <c r="I28" s="66"/>
      <c r="J28" s="86"/>
    </row>
    <row r="29" spans="1:10" s="41" customFormat="1" ht="15" customHeight="1" x14ac:dyDescent="0.25">
      <c r="E29" s="65"/>
      <c r="H29" s="66"/>
      <c r="I29" s="66"/>
      <c r="J29" s="86"/>
    </row>
    <row r="30" spans="1:10" s="41" customFormat="1" ht="15" customHeight="1" thickBot="1" x14ac:dyDescent="0.3">
      <c r="E30" s="65"/>
      <c r="H30" s="66"/>
      <c r="I30" s="66"/>
      <c r="J30" s="86"/>
    </row>
    <row r="31" spans="1:10" s="41" customFormat="1" ht="15" customHeight="1" thickTop="1" x14ac:dyDescent="0.25">
      <c r="E31" s="65"/>
      <c r="F31" s="122" t="s">
        <v>12</v>
      </c>
      <c r="G31" s="123"/>
      <c r="H31" s="67">
        <f>SUM(H5:H27)</f>
        <v>237</v>
      </c>
      <c r="I31" s="68">
        <f>SUM(I5:I27)</f>
        <v>52</v>
      </c>
      <c r="J31" s="86"/>
    </row>
    <row r="32" spans="1:10" s="41" customFormat="1" ht="15" customHeight="1" x14ac:dyDescent="0.25">
      <c r="E32" s="65"/>
      <c r="F32" s="69"/>
      <c r="G32" s="46"/>
      <c r="H32" s="70" t="s">
        <v>10</v>
      </c>
      <c r="I32" s="71" t="s">
        <v>11</v>
      </c>
      <c r="J32" s="86"/>
    </row>
    <row r="33" spans="5:10" s="41" customFormat="1" ht="15" customHeight="1" thickBot="1" x14ac:dyDescent="0.3">
      <c r="E33" s="65"/>
      <c r="F33" s="72"/>
      <c r="G33" s="73"/>
      <c r="H33" s="74" t="s">
        <v>13</v>
      </c>
      <c r="I33" s="75" t="s">
        <v>13</v>
      </c>
      <c r="J33" s="86"/>
    </row>
    <row r="34" spans="5:10" s="41" customFormat="1" ht="15" customHeight="1" thickTop="1" x14ac:dyDescent="0.25">
      <c r="E34" s="65"/>
      <c r="H34" s="66"/>
      <c r="I34" s="66"/>
      <c r="J34" s="86"/>
    </row>
  </sheetData>
  <mergeCells count="5">
    <mergeCell ref="B1:I1"/>
    <mergeCell ref="D2:E2"/>
    <mergeCell ref="F2:G2"/>
    <mergeCell ref="H2:I2"/>
    <mergeCell ref="F31:G31"/>
  </mergeCells>
  <pageMargins left="0.25" right="0.25" top="0.75" bottom="0.75" header="0.3" footer="0.3"/>
  <pageSetup scale="8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view="pageBreakPreview" zoomScaleNormal="100" zoomScaleSheetLayoutView="100" workbookViewId="0">
      <selection activeCell="D23" sqref="D23"/>
    </sheetView>
  </sheetViews>
  <sheetFormatPr defaultRowHeight="15" customHeight="1" x14ac:dyDescent="0.25"/>
  <cols>
    <col min="1" max="2" width="9.109375" style="1"/>
    <col min="3" max="3" width="12.6640625" style="1" customWidth="1"/>
    <col min="4" max="4" width="9.109375" style="2"/>
    <col min="5" max="5" width="9.5546875" style="2" bestFit="1" customWidth="1"/>
    <col min="6" max="6" width="9.109375" style="1"/>
    <col min="7" max="7" width="40.109375" style="1" customWidth="1"/>
    <col min="8" max="8" width="9.109375" style="1"/>
    <col min="9" max="9" width="12" style="1" customWidth="1"/>
    <col min="10" max="258" width="9.109375" style="1"/>
    <col min="259" max="259" width="12.6640625" style="1" customWidth="1"/>
    <col min="260" max="260" width="9.109375" style="1"/>
    <col min="261" max="261" width="9.5546875" style="1" bestFit="1" customWidth="1"/>
    <col min="262" max="262" width="9.109375" style="1"/>
    <col min="263" max="263" width="40.109375" style="1" customWidth="1"/>
    <col min="264" max="264" width="9.109375" style="1"/>
    <col min="265" max="265" width="12" style="1" customWidth="1"/>
    <col min="266" max="514" width="9.109375" style="1"/>
    <col min="515" max="515" width="12.6640625" style="1" customWidth="1"/>
    <col min="516" max="516" width="9.109375" style="1"/>
    <col min="517" max="517" width="9.5546875" style="1" bestFit="1" customWidth="1"/>
    <col min="518" max="518" width="9.109375" style="1"/>
    <col min="519" max="519" width="40.109375" style="1" customWidth="1"/>
    <col min="520" max="520" width="9.109375" style="1"/>
    <col min="521" max="521" width="12" style="1" customWidth="1"/>
    <col min="522" max="770" width="9.109375" style="1"/>
    <col min="771" max="771" width="12.6640625" style="1" customWidth="1"/>
    <col min="772" max="772" width="9.109375" style="1"/>
    <col min="773" max="773" width="9.5546875" style="1" bestFit="1" customWidth="1"/>
    <col min="774" max="774" width="9.109375" style="1"/>
    <col min="775" max="775" width="40.109375" style="1" customWidth="1"/>
    <col min="776" max="776" width="9.109375" style="1"/>
    <col min="777" max="777" width="12" style="1" customWidth="1"/>
    <col min="778" max="1026" width="9.109375" style="1"/>
    <col min="1027" max="1027" width="12.6640625" style="1" customWidth="1"/>
    <col min="1028" max="1028" width="9.109375" style="1"/>
    <col min="1029" max="1029" width="9.5546875" style="1" bestFit="1" customWidth="1"/>
    <col min="1030" max="1030" width="9.109375" style="1"/>
    <col min="1031" max="1031" width="40.109375" style="1" customWidth="1"/>
    <col min="1032" max="1032" width="9.109375" style="1"/>
    <col min="1033" max="1033" width="12" style="1" customWidth="1"/>
    <col min="1034" max="1282" width="9.109375" style="1"/>
    <col min="1283" max="1283" width="12.6640625" style="1" customWidth="1"/>
    <col min="1284" max="1284" width="9.109375" style="1"/>
    <col min="1285" max="1285" width="9.5546875" style="1" bestFit="1" customWidth="1"/>
    <col min="1286" max="1286" width="9.109375" style="1"/>
    <col min="1287" max="1287" width="40.109375" style="1" customWidth="1"/>
    <col min="1288" max="1288" width="9.109375" style="1"/>
    <col min="1289" max="1289" width="12" style="1" customWidth="1"/>
    <col min="1290" max="1538" width="9.109375" style="1"/>
    <col min="1539" max="1539" width="12.6640625" style="1" customWidth="1"/>
    <col min="1540" max="1540" width="9.109375" style="1"/>
    <col min="1541" max="1541" width="9.5546875" style="1" bestFit="1" customWidth="1"/>
    <col min="1542" max="1542" width="9.109375" style="1"/>
    <col min="1543" max="1543" width="40.109375" style="1" customWidth="1"/>
    <col min="1544" max="1544" width="9.109375" style="1"/>
    <col min="1545" max="1545" width="12" style="1" customWidth="1"/>
    <col min="1546" max="1794" width="9.109375" style="1"/>
    <col min="1795" max="1795" width="12.6640625" style="1" customWidth="1"/>
    <col min="1796" max="1796" width="9.109375" style="1"/>
    <col min="1797" max="1797" width="9.5546875" style="1" bestFit="1" customWidth="1"/>
    <col min="1798" max="1798" width="9.109375" style="1"/>
    <col min="1799" max="1799" width="40.109375" style="1" customWidth="1"/>
    <col min="1800" max="1800" width="9.109375" style="1"/>
    <col min="1801" max="1801" width="12" style="1" customWidth="1"/>
    <col min="1802" max="2050" width="9.109375" style="1"/>
    <col min="2051" max="2051" width="12.6640625" style="1" customWidth="1"/>
    <col min="2052" max="2052" width="9.109375" style="1"/>
    <col min="2053" max="2053" width="9.5546875" style="1" bestFit="1" customWidth="1"/>
    <col min="2054" max="2054" width="9.109375" style="1"/>
    <col min="2055" max="2055" width="40.109375" style="1" customWidth="1"/>
    <col min="2056" max="2056" width="9.109375" style="1"/>
    <col min="2057" max="2057" width="12" style="1" customWidth="1"/>
    <col min="2058" max="2306" width="9.109375" style="1"/>
    <col min="2307" max="2307" width="12.6640625" style="1" customWidth="1"/>
    <col min="2308" max="2308" width="9.109375" style="1"/>
    <col min="2309" max="2309" width="9.5546875" style="1" bestFit="1" customWidth="1"/>
    <col min="2310" max="2310" width="9.109375" style="1"/>
    <col min="2311" max="2311" width="40.109375" style="1" customWidth="1"/>
    <col min="2312" max="2312" width="9.109375" style="1"/>
    <col min="2313" max="2313" width="12" style="1" customWidth="1"/>
    <col min="2314" max="2562" width="9.109375" style="1"/>
    <col min="2563" max="2563" width="12.6640625" style="1" customWidth="1"/>
    <col min="2564" max="2564" width="9.109375" style="1"/>
    <col min="2565" max="2565" width="9.5546875" style="1" bestFit="1" customWidth="1"/>
    <col min="2566" max="2566" width="9.109375" style="1"/>
    <col min="2567" max="2567" width="40.109375" style="1" customWidth="1"/>
    <col min="2568" max="2568" width="9.109375" style="1"/>
    <col min="2569" max="2569" width="12" style="1" customWidth="1"/>
    <col min="2570" max="2818" width="9.109375" style="1"/>
    <col min="2819" max="2819" width="12.6640625" style="1" customWidth="1"/>
    <col min="2820" max="2820" width="9.109375" style="1"/>
    <col min="2821" max="2821" width="9.5546875" style="1" bestFit="1" customWidth="1"/>
    <col min="2822" max="2822" width="9.109375" style="1"/>
    <col min="2823" max="2823" width="40.109375" style="1" customWidth="1"/>
    <col min="2824" max="2824" width="9.109375" style="1"/>
    <col min="2825" max="2825" width="12" style="1" customWidth="1"/>
    <col min="2826" max="3074" width="9.109375" style="1"/>
    <col min="3075" max="3075" width="12.6640625" style="1" customWidth="1"/>
    <col min="3076" max="3076" width="9.109375" style="1"/>
    <col min="3077" max="3077" width="9.5546875" style="1" bestFit="1" customWidth="1"/>
    <col min="3078" max="3078" width="9.109375" style="1"/>
    <col min="3079" max="3079" width="40.109375" style="1" customWidth="1"/>
    <col min="3080" max="3080" width="9.109375" style="1"/>
    <col min="3081" max="3081" width="12" style="1" customWidth="1"/>
    <col min="3082" max="3330" width="9.109375" style="1"/>
    <col min="3331" max="3331" width="12.6640625" style="1" customWidth="1"/>
    <col min="3332" max="3332" width="9.109375" style="1"/>
    <col min="3333" max="3333" width="9.5546875" style="1" bestFit="1" customWidth="1"/>
    <col min="3334" max="3334" width="9.109375" style="1"/>
    <col min="3335" max="3335" width="40.109375" style="1" customWidth="1"/>
    <col min="3336" max="3336" width="9.109375" style="1"/>
    <col min="3337" max="3337" width="12" style="1" customWidth="1"/>
    <col min="3338" max="3586" width="9.109375" style="1"/>
    <col min="3587" max="3587" width="12.6640625" style="1" customWidth="1"/>
    <col min="3588" max="3588" width="9.109375" style="1"/>
    <col min="3589" max="3589" width="9.5546875" style="1" bestFit="1" customWidth="1"/>
    <col min="3590" max="3590" width="9.109375" style="1"/>
    <col min="3591" max="3591" width="40.109375" style="1" customWidth="1"/>
    <col min="3592" max="3592" width="9.109375" style="1"/>
    <col min="3593" max="3593" width="12" style="1" customWidth="1"/>
    <col min="3594" max="3842" width="9.109375" style="1"/>
    <col min="3843" max="3843" width="12.6640625" style="1" customWidth="1"/>
    <col min="3844" max="3844" width="9.109375" style="1"/>
    <col min="3845" max="3845" width="9.5546875" style="1" bestFit="1" customWidth="1"/>
    <col min="3846" max="3846" width="9.109375" style="1"/>
    <col min="3847" max="3847" width="40.109375" style="1" customWidth="1"/>
    <col min="3848" max="3848" width="9.109375" style="1"/>
    <col min="3849" max="3849" width="12" style="1" customWidth="1"/>
    <col min="3850" max="4098" width="9.109375" style="1"/>
    <col min="4099" max="4099" width="12.6640625" style="1" customWidth="1"/>
    <col min="4100" max="4100" width="9.109375" style="1"/>
    <col min="4101" max="4101" width="9.5546875" style="1" bestFit="1" customWidth="1"/>
    <col min="4102" max="4102" width="9.109375" style="1"/>
    <col min="4103" max="4103" width="40.109375" style="1" customWidth="1"/>
    <col min="4104" max="4104" width="9.109375" style="1"/>
    <col min="4105" max="4105" width="12" style="1" customWidth="1"/>
    <col min="4106" max="4354" width="9.109375" style="1"/>
    <col min="4355" max="4355" width="12.6640625" style="1" customWidth="1"/>
    <col min="4356" max="4356" width="9.109375" style="1"/>
    <col min="4357" max="4357" width="9.5546875" style="1" bestFit="1" customWidth="1"/>
    <col min="4358" max="4358" width="9.109375" style="1"/>
    <col min="4359" max="4359" width="40.109375" style="1" customWidth="1"/>
    <col min="4360" max="4360" width="9.109375" style="1"/>
    <col min="4361" max="4361" width="12" style="1" customWidth="1"/>
    <col min="4362" max="4610" width="9.109375" style="1"/>
    <col min="4611" max="4611" width="12.6640625" style="1" customWidth="1"/>
    <col min="4612" max="4612" width="9.109375" style="1"/>
    <col min="4613" max="4613" width="9.5546875" style="1" bestFit="1" customWidth="1"/>
    <col min="4614" max="4614" width="9.109375" style="1"/>
    <col min="4615" max="4615" width="40.109375" style="1" customWidth="1"/>
    <col min="4616" max="4616" width="9.109375" style="1"/>
    <col min="4617" max="4617" width="12" style="1" customWidth="1"/>
    <col min="4618" max="4866" width="9.109375" style="1"/>
    <col min="4867" max="4867" width="12.6640625" style="1" customWidth="1"/>
    <col min="4868" max="4868" width="9.109375" style="1"/>
    <col min="4869" max="4869" width="9.5546875" style="1" bestFit="1" customWidth="1"/>
    <col min="4870" max="4870" width="9.109375" style="1"/>
    <col min="4871" max="4871" width="40.109375" style="1" customWidth="1"/>
    <col min="4872" max="4872" width="9.109375" style="1"/>
    <col min="4873" max="4873" width="12" style="1" customWidth="1"/>
    <col min="4874" max="5122" width="9.109375" style="1"/>
    <col min="5123" max="5123" width="12.6640625" style="1" customWidth="1"/>
    <col min="5124" max="5124" width="9.109375" style="1"/>
    <col min="5125" max="5125" width="9.5546875" style="1" bestFit="1" customWidth="1"/>
    <col min="5126" max="5126" width="9.109375" style="1"/>
    <col min="5127" max="5127" width="40.109375" style="1" customWidth="1"/>
    <col min="5128" max="5128" width="9.109375" style="1"/>
    <col min="5129" max="5129" width="12" style="1" customWidth="1"/>
    <col min="5130" max="5378" width="9.109375" style="1"/>
    <col min="5379" max="5379" width="12.6640625" style="1" customWidth="1"/>
    <col min="5380" max="5380" width="9.109375" style="1"/>
    <col min="5381" max="5381" width="9.5546875" style="1" bestFit="1" customWidth="1"/>
    <col min="5382" max="5382" width="9.109375" style="1"/>
    <col min="5383" max="5383" width="40.109375" style="1" customWidth="1"/>
    <col min="5384" max="5384" width="9.109375" style="1"/>
    <col min="5385" max="5385" width="12" style="1" customWidth="1"/>
    <col min="5386" max="5634" width="9.109375" style="1"/>
    <col min="5635" max="5635" width="12.6640625" style="1" customWidth="1"/>
    <col min="5636" max="5636" width="9.109375" style="1"/>
    <col min="5637" max="5637" width="9.5546875" style="1" bestFit="1" customWidth="1"/>
    <col min="5638" max="5638" width="9.109375" style="1"/>
    <col min="5639" max="5639" width="40.109375" style="1" customWidth="1"/>
    <col min="5640" max="5640" width="9.109375" style="1"/>
    <col min="5641" max="5641" width="12" style="1" customWidth="1"/>
    <col min="5642" max="5890" width="9.109375" style="1"/>
    <col min="5891" max="5891" width="12.6640625" style="1" customWidth="1"/>
    <col min="5892" max="5892" width="9.109375" style="1"/>
    <col min="5893" max="5893" width="9.5546875" style="1" bestFit="1" customWidth="1"/>
    <col min="5894" max="5894" width="9.109375" style="1"/>
    <col min="5895" max="5895" width="40.109375" style="1" customWidth="1"/>
    <col min="5896" max="5896" width="9.109375" style="1"/>
    <col min="5897" max="5897" width="12" style="1" customWidth="1"/>
    <col min="5898" max="6146" width="9.109375" style="1"/>
    <col min="6147" max="6147" width="12.6640625" style="1" customWidth="1"/>
    <col min="6148" max="6148" width="9.109375" style="1"/>
    <col min="6149" max="6149" width="9.5546875" style="1" bestFit="1" customWidth="1"/>
    <col min="6150" max="6150" width="9.109375" style="1"/>
    <col min="6151" max="6151" width="40.109375" style="1" customWidth="1"/>
    <col min="6152" max="6152" width="9.109375" style="1"/>
    <col min="6153" max="6153" width="12" style="1" customWidth="1"/>
    <col min="6154" max="6402" width="9.109375" style="1"/>
    <col min="6403" max="6403" width="12.6640625" style="1" customWidth="1"/>
    <col min="6404" max="6404" width="9.109375" style="1"/>
    <col min="6405" max="6405" width="9.5546875" style="1" bestFit="1" customWidth="1"/>
    <col min="6406" max="6406" width="9.109375" style="1"/>
    <col min="6407" max="6407" width="40.109375" style="1" customWidth="1"/>
    <col min="6408" max="6408" width="9.109375" style="1"/>
    <col min="6409" max="6409" width="12" style="1" customWidth="1"/>
    <col min="6410" max="6658" width="9.109375" style="1"/>
    <col min="6659" max="6659" width="12.6640625" style="1" customWidth="1"/>
    <col min="6660" max="6660" width="9.109375" style="1"/>
    <col min="6661" max="6661" width="9.5546875" style="1" bestFit="1" customWidth="1"/>
    <col min="6662" max="6662" width="9.109375" style="1"/>
    <col min="6663" max="6663" width="40.109375" style="1" customWidth="1"/>
    <col min="6664" max="6664" width="9.109375" style="1"/>
    <col min="6665" max="6665" width="12" style="1" customWidth="1"/>
    <col min="6666" max="6914" width="9.109375" style="1"/>
    <col min="6915" max="6915" width="12.6640625" style="1" customWidth="1"/>
    <col min="6916" max="6916" width="9.109375" style="1"/>
    <col min="6917" max="6917" width="9.5546875" style="1" bestFit="1" customWidth="1"/>
    <col min="6918" max="6918" width="9.109375" style="1"/>
    <col min="6919" max="6919" width="40.109375" style="1" customWidth="1"/>
    <col min="6920" max="6920" width="9.109375" style="1"/>
    <col min="6921" max="6921" width="12" style="1" customWidth="1"/>
    <col min="6922" max="7170" width="9.109375" style="1"/>
    <col min="7171" max="7171" width="12.6640625" style="1" customWidth="1"/>
    <col min="7172" max="7172" width="9.109375" style="1"/>
    <col min="7173" max="7173" width="9.5546875" style="1" bestFit="1" customWidth="1"/>
    <col min="7174" max="7174" width="9.109375" style="1"/>
    <col min="7175" max="7175" width="40.109375" style="1" customWidth="1"/>
    <col min="7176" max="7176" width="9.109375" style="1"/>
    <col min="7177" max="7177" width="12" style="1" customWidth="1"/>
    <col min="7178" max="7426" width="9.109375" style="1"/>
    <col min="7427" max="7427" width="12.6640625" style="1" customWidth="1"/>
    <col min="7428" max="7428" width="9.109375" style="1"/>
    <col min="7429" max="7429" width="9.5546875" style="1" bestFit="1" customWidth="1"/>
    <col min="7430" max="7430" width="9.109375" style="1"/>
    <col min="7431" max="7431" width="40.109375" style="1" customWidth="1"/>
    <col min="7432" max="7432" width="9.109375" style="1"/>
    <col min="7433" max="7433" width="12" style="1" customWidth="1"/>
    <col min="7434" max="7682" width="9.109375" style="1"/>
    <col min="7683" max="7683" width="12.6640625" style="1" customWidth="1"/>
    <col min="7684" max="7684" width="9.109375" style="1"/>
    <col min="7685" max="7685" width="9.5546875" style="1" bestFit="1" customWidth="1"/>
    <col min="7686" max="7686" width="9.109375" style="1"/>
    <col min="7687" max="7687" width="40.109375" style="1" customWidth="1"/>
    <col min="7688" max="7688" width="9.109375" style="1"/>
    <col min="7689" max="7689" width="12" style="1" customWidth="1"/>
    <col min="7690" max="7938" width="9.109375" style="1"/>
    <col min="7939" max="7939" width="12.6640625" style="1" customWidth="1"/>
    <col min="7940" max="7940" width="9.109375" style="1"/>
    <col min="7941" max="7941" width="9.5546875" style="1" bestFit="1" customWidth="1"/>
    <col min="7942" max="7942" width="9.109375" style="1"/>
    <col min="7943" max="7943" width="40.109375" style="1" customWidth="1"/>
    <col min="7944" max="7944" width="9.109375" style="1"/>
    <col min="7945" max="7945" width="12" style="1" customWidth="1"/>
    <col min="7946" max="8194" width="9.109375" style="1"/>
    <col min="8195" max="8195" width="12.6640625" style="1" customWidth="1"/>
    <col min="8196" max="8196" width="9.109375" style="1"/>
    <col min="8197" max="8197" width="9.5546875" style="1" bestFit="1" customWidth="1"/>
    <col min="8198" max="8198" width="9.109375" style="1"/>
    <col min="8199" max="8199" width="40.109375" style="1" customWidth="1"/>
    <col min="8200" max="8200" width="9.109375" style="1"/>
    <col min="8201" max="8201" width="12" style="1" customWidth="1"/>
    <col min="8202" max="8450" width="9.109375" style="1"/>
    <col min="8451" max="8451" width="12.6640625" style="1" customWidth="1"/>
    <col min="8452" max="8452" width="9.109375" style="1"/>
    <col min="8453" max="8453" width="9.5546875" style="1" bestFit="1" customWidth="1"/>
    <col min="8454" max="8454" width="9.109375" style="1"/>
    <col min="8455" max="8455" width="40.109375" style="1" customWidth="1"/>
    <col min="8456" max="8456" width="9.109375" style="1"/>
    <col min="8457" max="8457" width="12" style="1" customWidth="1"/>
    <col min="8458" max="8706" width="9.109375" style="1"/>
    <col min="8707" max="8707" width="12.6640625" style="1" customWidth="1"/>
    <col min="8708" max="8708" width="9.109375" style="1"/>
    <col min="8709" max="8709" width="9.5546875" style="1" bestFit="1" customWidth="1"/>
    <col min="8710" max="8710" width="9.109375" style="1"/>
    <col min="8711" max="8711" width="40.109375" style="1" customWidth="1"/>
    <col min="8712" max="8712" width="9.109375" style="1"/>
    <col min="8713" max="8713" width="12" style="1" customWidth="1"/>
    <col min="8714" max="8962" width="9.109375" style="1"/>
    <col min="8963" max="8963" width="12.6640625" style="1" customWidth="1"/>
    <col min="8964" max="8964" width="9.109375" style="1"/>
    <col min="8965" max="8965" width="9.5546875" style="1" bestFit="1" customWidth="1"/>
    <col min="8966" max="8966" width="9.109375" style="1"/>
    <col min="8967" max="8967" width="40.109375" style="1" customWidth="1"/>
    <col min="8968" max="8968" width="9.109375" style="1"/>
    <col min="8969" max="8969" width="12" style="1" customWidth="1"/>
    <col min="8970" max="9218" width="9.109375" style="1"/>
    <col min="9219" max="9219" width="12.6640625" style="1" customWidth="1"/>
    <col min="9220" max="9220" width="9.109375" style="1"/>
    <col min="9221" max="9221" width="9.5546875" style="1" bestFit="1" customWidth="1"/>
    <col min="9222" max="9222" width="9.109375" style="1"/>
    <col min="9223" max="9223" width="40.109375" style="1" customWidth="1"/>
    <col min="9224" max="9224" width="9.109375" style="1"/>
    <col min="9225" max="9225" width="12" style="1" customWidth="1"/>
    <col min="9226" max="9474" width="9.109375" style="1"/>
    <col min="9475" max="9475" width="12.6640625" style="1" customWidth="1"/>
    <col min="9476" max="9476" width="9.109375" style="1"/>
    <col min="9477" max="9477" width="9.5546875" style="1" bestFit="1" customWidth="1"/>
    <col min="9478" max="9478" width="9.109375" style="1"/>
    <col min="9479" max="9479" width="40.109375" style="1" customWidth="1"/>
    <col min="9480" max="9480" width="9.109375" style="1"/>
    <col min="9481" max="9481" width="12" style="1" customWidth="1"/>
    <col min="9482" max="9730" width="9.109375" style="1"/>
    <col min="9731" max="9731" width="12.6640625" style="1" customWidth="1"/>
    <col min="9732" max="9732" width="9.109375" style="1"/>
    <col min="9733" max="9733" width="9.5546875" style="1" bestFit="1" customWidth="1"/>
    <col min="9734" max="9734" width="9.109375" style="1"/>
    <col min="9735" max="9735" width="40.109375" style="1" customWidth="1"/>
    <col min="9736" max="9736" width="9.109375" style="1"/>
    <col min="9737" max="9737" width="12" style="1" customWidth="1"/>
    <col min="9738" max="9986" width="9.109375" style="1"/>
    <col min="9987" max="9987" width="12.6640625" style="1" customWidth="1"/>
    <col min="9988" max="9988" width="9.109375" style="1"/>
    <col min="9989" max="9989" width="9.5546875" style="1" bestFit="1" customWidth="1"/>
    <col min="9990" max="9990" width="9.109375" style="1"/>
    <col min="9991" max="9991" width="40.109375" style="1" customWidth="1"/>
    <col min="9992" max="9992" width="9.109375" style="1"/>
    <col min="9993" max="9993" width="12" style="1" customWidth="1"/>
    <col min="9994" max="10242" width="9.109375" style="1"/>
    <col min="10243" max="10243" width="12.6640625" style="1" customWidth="1"/>
    <col min="10244" max="10244" width="9.109375" style="1"/>
    <col min="10245" max="10245" width="9.5546875" style="1" bestFit="1" customWidth="1"/>
    <col min="10246" max="10246" width="9.109375" style="1"/>
    <col min="10247" max="10247" width="40.109375" style="1" customWidth="1"/>
    <col min="10248" max="10248" width="9.109375" style="1"/>
    <col min="10249" max="10249" width="12" style="1" customWidth="1"/>
    <col min="10250" max="10498" width="9.109375" style="1"/>
    <col min="10499" max="10499" width="12.6640625" style="1" customWidth="1"/>
    <col min="10500" max="10500" width="9.109375" style="1"/>
    <col min="10501" max="10501" width="9.5546875" style="1" bestFit="1" customWidth="1"/>
    <col min="10502" max="10502" width="9.109375" style="1"/>
    <col min="10503" max="10503" width="40.109375" style="1" customWidth="1"/>
    <col min="10504" max="10504" width="9.109375" style="1"/>
    <col min="10505" max="10505" width="12" style="1" customWidth="1"/>
    <col min="10506" max="10754" width="9.109375" style="1"/>
    <col min="10755" max="10755" width="12.6640625" style="1" customWidth="1"/>
    <col min="10756" max="10756" width="9.109375" style="1"/>
    <col min="10757" max="10757" width="9.5546875" style="1" bestFit="1" customWidth="1"/>
    <col min="10758" max="10758" width="9.109375" style="1"/>
    <col min="10759" max="10759" width="40.109375" style="1" customWidth="1"/>
    <col min="10760" max="10760" width="9.109375" style="1"/>
    <col min="10761" max="10761" width="12" style="1" customWidth="1"/>
    <col min="10762" max="11010" width="9.109375" style="1"/>
    <col min="11011" max="11011" width="12.6640625" style="1" customWidth="1"/>
    <col min="11012" max="11012" width="9.109375" style="1"/>
    <col min="11013" max="11013" width="9.5546875" style="1" bestFit="1" customWidth="1"/>
    <col min="11014" max="11014" width="9.109375" style="1"/>
    <col min="11015" max="11015" width="40.109375" style="1" customWidth="1"/>
    <col min="11016" max="11016" width="9.109375" style="1"/>
    <col min="11017" max="11017" width="12" style="1" customWidth="1"/>
    <col min="11018" max="11266" width="9.109375" style="1"/>
    <col min="11267" max="11267" width="12.6640625" style="1" customWidth="1"/>
    <col min="11268" max="11268" width="9.109375" style="1"/>
    <col min="11269" max="11269" width="9.5546875" style="1" bestFit="1" customWidth="1"/>
    <col min="11270" max="11270" width="9.109375" style="1"/>
    <col min="11271" max="11271" width="40.109375" style="1" customWidth="1"/>
    <col min="11272" max="11272" width="9.109375" style="1"/>
    <col min="11273" max="11273" width="12" style="1" customWidth="1"/>
    <col min="11274" max="11522" width="9.109375" style="1"/>
    <col min="11523" max="11523" width="12.6640625" style="1" customWidth="1"/>
    <col min="11524" max="11524" width="9.109375" style="1"/>
    <col min="11525" max="11525" width="9.5546875" style="1" bestFit="1" customWidth="1"/>
    <col min="11526" max="11526" width="9.109375" style="1"/>
    <col min="11527" max="11527" width="40.109375" style="1" customWidth="1"/>
    <col min="11528" max="11528" width="9.109375" style="1"/>
    <col min="11529" max="11529" width="12" style="1" customWidth="1"/>
    <col min="11530" max="11778" width="9.109375" style="1"/>
    <col min="11779" max="11779" width="12.6640625" style="1" customWidth="1"/>
    <col min="11780" max="11780" width="9.109375" style="1"/>
    <col min="11781" max="11781" width="9.5546875" style="1" bestFit="1" customWidth="1"/>
    <col min="11782" max="11782" width="9.109375" style="1"/>
    <col min="11783" max="11783" width="40.109375" style="1" customWidth="1"/>
    <col min="11784" max="11784" width="9.109375" style="1"/>
    <col min="11785" max="11785" width="12" style="1" customWidth="1"/>
    <col min="11786" max="12034" width="9.109375" style="1"/>
    <col min="12035" max="12035" width="12.6640625" style="1" customWidth="1"/>
    <col min="12036" max="12036" width="9.109375" style="1"/>
    <col min="12037" max="12037" width="9.5546875" style="1" bestFit="1" customWidth="1"/>
    <col min="12038" max="12038" width="9.109375" style="1"/>
    <col min="12039" max="12039" width="40.109375" style="1" customWidth="1"/>
    <col min="12040" max="12040" width="9.109375" style="1"/>
    <col min="12041" max="12041" width="12" style="1" customWidth="1"/>
    <col min="12042" max="12290" width="9.109375" style="1"/>
    <col min="12291" max="12291" width="12.6640625" style="1" customWidth="1"/>
    <col min="12292" max="12292" width="9.109375" style="1"/>
    <col min="12293" max="12293" width="9.5546875" style="1" bestFit="1" customWidth="1"/>
    <col min="12294" max="12294" width="9.109375" style="1"/>
    <col min="12295" max="12295" width="40.109375" style="1" customWidth="1"/>
    <col min="12296" max="12296" width="9.109375" style="1"/>
    <col min="12297" max="12297" width="12" style="1" customWidth="1"/>
    <col min="12298" max="12546" width="9.109375" style="1"/>
    <col min="12547" max="12547" width="12.6640625" style="1" customWidth="1"/>
    <col min="12548" max="12548" width="9.109375" style="1"/>
    <col min="12549" max="12549" width="9.5546875" style="1" bestFit="1" customWidth="1"/>
    <col min="12550" max="12550" width="9.109375" style="1"/>
    <col min="12551" max="12551" width="40.109375" style="1" customWidth="1"/>
    <col min="12552" max="12552" width="9.109375" style="1"/>
    <col min="12553" max="12553" width="12" style="1" customWidth="1"/>
    <col min="12554" max="12802" width="9.109375" style="1"/>
    <col min="12803" max="12803" width="12.6640625" style="1" customWidth="1"/>
    <col min="12804" max="12804" width="9.109375" style="1"/>
    <col min="12805" max="12805" width="9.5546875" style="1" bestFit="1" customWidth="1"/>
    <col min="12806" max="12806" width="9.109375" style="1"/>
    <col min="12807" max="12807" width="40.109375" style="1" customWidth="1"/>
    <col min="12808" max="12808" width="9.109375" style="1"/>
    <col min="12809" max="12809" width="12" style="1" customWidth="1"/>
    <col min="12810" max="13058" width="9.109375" style="1"/>
    <col min="13059" max="13059" width="12.6640625" style="1" customWidth="1"/>
    <col min="13060" max="13060" width="9.109375" style="1"/>
    <col min="13061" max="13061" width="9.5546875" style="1" bestFit="1" customWidth="1"/>
    <col min="13062" max="13062" width="9.109375" style="1"/>
    <col min="13063" max="13063" width="40.109375" style="1" customWidth="1"/>
    <col min="13064" max="13064" width="9.109375" style="1"/>
    <col min="13065" max="13065" width="12" style="1" customWidth="1"/>
    <col min="13066" max="13314" width="9.109375" style="1"/>
    <col min="13315" max="13315" width="12.6640625" style="1" customWidth="1"/>
    <col min="13316" max="13316" width="9.109375" style="1"/>
    <col min="13317" max="13317" width="9.5546875" style="1" bestFit="1" customWidth="1"/>
    <col min="13318" max="13318" width="9.109375" style="1"/>
    <col min="13319" max="13319" width="40.109375" style="1" customWidth="1"/>
    <col min="13320" max="13320" width="9.109375" style="1"/>
    <col min="13321" max="13321" width="12" style="1" customWidth="1"/>
    <col min="13322" max="13570" width="9.109375" style="1"/>
    <col min="13571" max="13571" width="12.6640625" style="1" customWidth="1"/>
    <col min="13572" max="13572" width="9.109375" style="1"/>
    <col min="13573" max="13573" width="9.5546875" style="1" bestFit="1" customWidth="1"/>
    <col min="13574" max="13574" width="9.109375" style="1"/>
    <col min="13575" max="13575" width="40.109375" style="1" customWidth="1"/>
    <col min="13576" max="13576" width="9.109375" style="1"/>
    <col min="13577" max="13577" width="12" style="1" customWidth="1"/>
    <col min="13578" max="13826" width="9.109375" style="1"/>
    <col min="13827" max="13827" width="12.6640625" style="1" customWidth="1"/>
    <col min="13828" max="13828" width="9.109375" style="1"/>
    <col min="13829" max="13829" width="9.5546875" style="1" bestFit="1" customWidth="1"/>
    <col min="13830" max="13830" width="9.109375" style="1"/>
    <col min="13831" max="13831" width="40.109375" style="1" customWidth="1"/>
    <col min="13832" max="13832" width="9.109375" style="1"/>
    <col min="13833" max="13833" width="12" style="1" customWidth="1"/>
    <col min="13834" max="14082" width="9.109375" style="1"/>
    <col min="14083" max="14083" width="12.6640625" style="1" customWidth="1"/>
    <col min="14084" max="14084" width="9.109375" style="1"/>
    <col min="14085" max="14085" width="9.5546875" style="1" bestFit="1" customWidth="1"/>
    <col min="14086" max="14086" width="9.109375" style="1"/>
    <col min="14087" max="14087" width="40.109375" style="1" customWidth="1"/>
    <col min="14088" max="14088" width="9.109375" style="1"/>
    <col min="14089" max="14089" width="12" style="1" customWidth="1"/>
    <col min="14090" max="14338" width="9.109375" style="1"/>
    <col min="14339" max="14339" width="12.6640625" style="1" customWidth="1"/>
    <col min="14340" max="14340" width="9.109375" style="1"/>
    <col min="14341" max="14341" width="9.5546875" style="1" bestFit="1" customWidth="1"/>
    <col min="14342" max="14342" width="9.109375" style="1"/>
    <col min="14343" max="14343" width="40.109375" style="1" customWidth="1"/>
    <col min="14344" max="14344" width="9.109375" style="1"/>
    <col min="14345" max="14345" width="12" style="1" customWidth="1"/>
    <col min="14346" max="14594" width="9.109375" style="1"/>
    <col min="14595" max="14595" width="12.6640625" style="1" customWidth="1"/>
    <col min="14596" max="14596" width="9.109375" style="1"/>
    <col min="14597" max="14597" width="9.5546875" style="1" bestFit="1" customWidth="1"/>
    <col min="14598" max="14598" width="9.109375" style="1"/>
    <col min="14599" max="14599" width="40.109375" style="1" customWidth="1"/>
    <col min="14600" max="14600" width="9.109375" style="1"/>
    <col min="14601" max="14601" width="12" style="1" customWidth="1"/>
    <col min="14602" max="14850" width="9.109375" style="1"/>
    <col min="14851" max="14851" width="12.6640625" style="1" customWidth="1"/>
    <col min="14852" max="14852" width="9.109375" style="1"/>
    <col min="14853" max="14853" width="9.5546875" style="1" bestFit="1" customWidth="1"/>
    <col min="14854" max="14854" width="9.109375" style="1"/>
    <col min="14855" max="14855" width="40.109375" style="1" customWidth="1"/>
    <col min="14856" max="14856" width="9.109375" style="1"/>
    <col min="14857" max="14857" width="12" style="1" customWidth="1"/>
    <col min="14858" max="15106" width="9.109375" style="1"/>
    <col min="15107" max="15107" width="12.6640625" style="1" customWidth="1"/>
    <col min="15108" max="15108" width="9.109375" style="1"/>
    <col min="15109" max="15109" width="9.5546875" style="1" bestFit="1" customWidth="1"/>
    <col min="15110" max="15110" width="9.109375" style="1"/>
    <col min="15111" max="15111" width="40.109375" style="1" customWidth="1"/>
    <col min="15112" max="15112" width="9.109375" style="1"/>
    <col min="15113" max="15113" width="12" style="1" customWidth="1"/>
    <col min="15114" max="15362" width="9.109375" style="1"/>
    <col min="15363" max="15363" width="12.6640625" style="1" customWidth="1"/>
    <col min="15364" max="15364" width="9.109375" style="1"/>
    <col min="15365" max="15365" width="9.5546875" style="1" bestFit="1" customWidth="1"/>
    <col min="15366" max="15366" width="9.109375" style="1"/>
    <col min="15367" max="15367" width="40.109375" style="1" customWidth="1"/>
    <col min="15368" max="15368" width="9.109375" style="1"/>
    <col min="15369" max="15369" width="12" style="1" customWidth="1"/>
    <col min="15370" max="15618" width="9.109375" style="1"/>
    <col min="15619" max="15619" width="12.6640625" style="1" customWidth="1"/>
    <col min="15620" max="15620" width="9.109375" style="1"/>
    <col min="15621" max="15621" width="9.5546875" style="1" bestFit="1" customWidth="1"/>
    <col min="15622" max="15622" width="9.109375" style="1"/>
    <col min="15623" max="15623" width="40.109375" style="1" customWidth="1"/>
    <col min="15624" max="15624" width="9.109375" style="1"/>
    <col min="15625" max="15625" width="12" style="1" customWidth="1"/>
    <col min="15626" max="15874" width="9.109375" style="1"/>
    <col min="15875" max="15875" width="12.6640625" style="1" customWidth="1"/>
    <col min="15876" max="15876" width="9.109375" style="1"/>
    <col min="15877" max="15877" width="9.5546875" style="1" bestFit="1" customWidth="1"/>
    <col min="15878" max="15878" width="9.109375" style="1"/>
    <col min="15879" max="15879" width="40.109375" style="1" customWidth="1"/>
    <col min="15880" max="15880" width="9.109375" style="1"/>
    <col min="15881" max="15881" width="12" style="1" customWidth="1"/>
    <col min="15882" max="16130" width="9.109375" style="1"/>
    <col min="16131" max="16131" width="12.6640625" style="1" customWidth="1"/>
    <col min="16132" max="16132" width="9.109375" style="1"/>
    <col min="16133" max="16133" width="9.5546875" style="1" bestFit="1" customWidth="1"/>
    <col min="16134" max="16134" width="9.109375" style="1"/>
    <col min="16135" max="16135" width="40.109375" style="1" customWidth="1"/>
    <col min="16136" max="16136" width="9.109375" style="1"/>
    <col min="16137" max="16137" width="12" style="1" customWidth="1"/>
    <col min="16138" max="16384" width="9.109375" style="1"/>
  </cols>
  <sheetData>
    <row r="1" spans="1:9" ht="15" customHeight="1" thickBot="1" x14ac:dyDescent="0.3">
      <c r="B1" s="124" t="s">
        <v>23</v>
      </c>
      <c r="C1" s="125"/>
      <c r="D1" s="125"/>
      <c r="E1" s="125"/>
      <c r="F1" s="126"/>
      <c r="G1" s="13"/>
      <c r="H1" s="7"/>
      <c r="I1" s="7"/>
    </row>
    <row r="2" spans="1:9" ht="15" customHeight="1" thickTop="1" x14ac:dyDescent="0.25">
      <c r="A2" s="3"/>
      <c r="B2" s="26"/>
      <c r="C2" s="31"/>
      <c r="D2" s="35"/>
      <c r="E2" s="38"/>
      <c r="F2" s="34" t="s">
        <v>14</v>
      </c>
      <c r="G2" s="3"/>
    </row>
    <row r="3" spans="1:9" ht="15" customHeight="1" x14ac:dyDescent="0.25">
      <c r="A3" s="3"/>
      <c r="B3" s="27" t="s">
        <v>22</v>
      </c>
      <c r="C3" s="32" t="s">
        <v>4</v>
      </c>
      <c r="D3" s="36" t="s">
        <v>15</v>
      </c>
      <c r="E3" s="39" t="s">
        <v>14</v>
      </c>
      <c r="F3" s="29" t="s">
        <v>3</v>
      </c>
      <c r="G3" s="3"/>
    </row>
    <row r="4" spans="1:9" ht="15" customHeight="1" x14ac:dyDescent="0.25">
      <c r="A4" s="3"/>
      <c r="B4" s="28"/>
      <c r="C4" s="33"/>
      <c r="D4" s="36" t="s">
        <v>16</v>
      </c>
      <c r="E4" s="40"/>
      <c r="F4" s="29" t="s">
        <v>17</v>
      </c>
      <c r="G4" s="3"/>
    </row>
    <row r="5" spans="1:9" ht="15" customHeight="1" thickBot="1" x14ac:dyDescent="0.3">
      <c r="A5" s="3"/>
      <c r="B5" s="28"/>
      <c r="C5" s="33"/>
      <c r="D5" s="37" t="s">
        <v>2</v>
      </c>
      <c r="E5" s="40" t="s">
        <v>18</v>
      </c>
      <c r="F5" s="30" t="s">
        <v>18</v>
      </c>
      <c r="G5" s="3"/>
    </row>
    <row r="6" spans="1:9" ht="15" customHeight="1" x14ac:dyDescent="0.25">
      <c r="A6" s="8"/>
      <c r="B6" s="14"/>
      <c r="C6" s="53">
        <v>4552</v>
      </c>
      <c r="D6" s="19">
        <v>7</v>
      </c>
      <c r="E6" s="15"/>
      <c r="F6" s="20"/>
      <c r="G6" s="3"/>
    </row>
    <row r="7" spans="1:9" ht="15" customHeight="1" x14ac:dyDescent="0.25">
      <c r="A7" s="8"/>
      <c r="B7" s="112"/>
      <c r="C7" s="105">
        <v>4600</v>
      </c>
      <c r="D7" s="113">
        <v>7</v>
      </c>
      <c r="E7" s="4">
        <f>ROUND(((((D6+D7)/2)*(C7-C6))/9),0)</f>
        <v>37</v>
      </c>
      <c r="F7" s="114"/>
      <c r="G7" s="3"/>
    </row>
    <row r="8" spans="1:9" ht="15" customHeight="1" x14ac:dyDescent="0.25">
      <c r="A8" s="8"/>
      <c r="B8" s="112"/>
      <c r="C8" s="60">
        <v>4616</v>
      </c>
      <c r="D8" s="9">
        <f>0.351+6.438+4.705</f>
        <v>11.494</v>
      </c>
      <c r="E8" s="4">
        <f t="shared" ref="E8:E12" si="0">ROUND(((((D7+D8)/2)*(C8-C7))/9),0)</f>
        <v>16</v>
      </c>
      <c r="F8" s="114"/>
      <c r="G8" s="3" t="s">
        <v>30</v>
      </c>
    </row>
    <row r="9" spans="1:9" ht="15" customHeight="1" x14ac:dyDescent="0.25">
      <c r="A9" s="8"/>
      <c r="B9" s="18"/>
      <c r="C9" s="60">
        <v>4616</v>
      </c>
      <c r="D9" s="9">
        <f>5.794+0.351+6.438+4.705</f>
        <v>17.287999999999997</v>
      </c>
      <c r="E9" s="4"/>
      <c r="F9" s="89"/>
      <c r="G9" s="3" t="s">
        <v>31</v>
      </c>
    </row>
    <row r="10" spans="1:9" ht="15" customHeight="1" x14ac:dyDescent="0.25">
      <c r="A10" s="8"/>
      <c r="B10" s="18"/>
      <c r="C10" s="60">
        <v>4650</v>
      </c>
      <c r="D10" s="9">
        <f>5.932+3.021+3.959</f>
        <v>12.911999999999999</v>
      </c>
      <c r="E10" s="4">
        <f t="shared" si="0"/>
        <v>57</v>
      </c>
      <c r="F10" s="25"/>
      <c r="G10" s="3"/>
    </row>
    <row r="11" spans="1:9" ht="15" customHeight="1" x14ac:dyDescent="0.25">
      <c r="A11" s="8"/>
      <c r="B11" s="18"/>
      <c r="C11" s="60">
        <v>4673.12</v>
      </c>
      <c r="D11" s="9">
        <f>3.735+0.7+11.193</f>
        <v>15.628</v>
      </c>
      <c r="E11" s="4">
        <f t="shared" si="0"/>
        <v>37</v>
      </c>
      <c r="F11" s="25"/>
      <c r="G11" s="3"/>
    </row>
    <row r="12" spans="1:9" ht="15" customHeight="1" x14ac:dyDescent="0.25">
      <c r="A12" s="8"/>
      <c r="B12" s="18"/>
      <c r="C12" s="60">
        <v>4698.12</v>
      </c>
      <c r="D12" s="9">
        <f>9.159+4.147</f>
        <v>13.306000000000001</v>
      </c>
      <c r="E12" s="4">
        <f t="shared" si="0"/>
        <v>40</v>
      </c>
      <c r="F12" s="25"/>
      <c r="G12" s="3" t="s">
        <v>30</v>
      </c>
    </row>
    <row r="13" spans="1:9" ht="15" customHeight="1" x14ac:dyDescent="0.25">
      <c r="A13" s="8"/>
      <c r="B13" s="18"/>
      <c r="C13" s="60">
        <v>4698.12</v>
      </c>
      <c r="D13" s="9">
        <v>9.1590000000000007</v>
      </c>
      <c r="E13" s="4"/>
      <c r="F13" s="25"/>
      <c r="G13" s="3" t="s">
        <v>31</v>
      </c>
    </row>
    <row r="14" spans="1:9" ht="15" customHeight="1" x14ac:dyDescent="0.25">
      <c r="A14" s="8"/>
      <c r="B14" s="18"/>
      <c r="C14" s="60">
        <v>4728.12</v>
      </c>
      <c r="D14" s="9">
        <v>0</v>
      </c>
      <c r="E14" s="4">
        <f>ROUND(((((D13+D14)/2)*(C14-C13))/9),0)</f>
        <v>15</v>
      </c>
      <c r="F14" s="25">
        <f>SUM(E6:E14)</f>
        <v>202</v>
      </c>
      <c r="G14" s="3"/>
    </row>
    <row r="15" spans="1:9" ht="15" customHeight="1" x14ac:dyDescent="0.25">
      <c r="A15" s="8"/>
      <c r="B15" s="18"/>
      <c r="C15" s="103" t="s">
        <v>24</v>
      </c>
      <c r="D15" s="9"/>
      <c r="E15" s="4"/>
      <c r="F15" s="23"/>
      <c r="G15" s="3"/>
    </row>
    <row r="16" spans="1:9" ht="15" customHeight="1" x14ac:dyDescent="0.25">
      <c r="A16" s="8"/>
      <c r="B16" s="18"/>
      <c r="C16" s="60">
        <v>5416.22</v>
      </c>
      <c r="D16" s="9">
        <v>0</v>
      </c>
      <c r="E16" s="4"/>
      <c r="F16" s="23"/>
      <c r="G16" s="3"/>
    </row>
    <row r="17" spans="1:7" ht="15" customHeight="1" x14ac:dyDescent="0.25">
      <c r="A17" s="8"/>
      <c r="B17" s="18"/>
      <c r="C17" s="60">
        <v>5446.22</v>
      </c>
      <c r="D17" s="9">
        <f>2.393+3.068</f>
        <v>5.4610000000000003</v>
      </c>
      <c r="E17" s="4">
        <f t="shared" ref="E17:E25" si="1">ROUND(((((D16+D17)/2)*(C17-C16))/9),0)</f>
        <v>9</v>
      </c>
      <c r="F17" s="23"/>
      <c r="G17" s="3" t="s">
        <v>30</v>
      </c>
    </row>
    <row r="18" spans="1:7" ht="15" customHeight="1" x14ac:dyDescent="0.25">
      <c r="A18" s="8"/>
      <c r="B18" s="18"/>
      <c r="C18" s="60">
        <v>5446.22</v>
      </c>
      <c r="D18" s="9">
        <f>2.393+3.068</f>
        <v>5.4610000000000003</v>
      </c>
      <c r="E18" s="4"/>
      <c r="F18" s="23"/>
      <c r="G18" s="3" t="s">
        <v>31</v>
      </c>
    </row>
    <row r="19" spans="1:7" ht="15" customHeight="1" x14ac:dyDescent="0.25">
      <c r="A19" s="8"/>
      <c r="B19" s="18"/>
      <c r="C19" s="60">
        <v>5471.22</v>
      </c>
      <c r="D19" s="9">
        <f>8.644+0.681+3.978</f>
        <v>13.302999999999999</v>
      </c>
      <c r="E19" s="4">
        <f t="shared" si="1"/>
        <v>26</v>
      </c>
      <c r="F19" s="25"/>
      <c r="G19" s="3"/>
    </row>
    <row r="20" spans="1:7" ht="15" customHeight="1" x14ac:dyDescent="0.25">
      <c r="A20" s="8"/>
      <c r="B20" s="18"/>
      <c r="C20" s="60">
        <v>5491.15</v>
      </c>
      <c r="D20" s="9">
        <f>7.304+2.045+7.518</f>
        <v>16.867000000000001</v>
      </c>
      <c r="E20" s="4">
        <f t="shared" si="1"/>
        <v>33</v>
      </c>
      <c r="F20" s="22"/>
      <c r="G20" s="3"/>
    </row>
    <row r="21" spans="1:7" ht="15" customHeight="1" x14ac:dyDescent="0.25">
      <c r="A21" s="3"/>
      <c r="B21" s="18"/>
      <c r="C21" s="60">
        <v>5500</v>
      </c>
      <c r="D21" s="9">
        <f>6.57+2.875+8.311</f>
        <v>17.756</v>
      </c>
      <c r="E21" s="4">
        <f t="shared" si="1"/>
        <v>17</v>
      </c>
      <c r="F21" s="22"/>
    </row>
    <row r="22" spans="1:7" ht="15" customHeight="1" x14ac:dyDescent="0.25">
      <c r="B22" s="18"/>
      <c r="C22" s="60">
        <v>5504</v>
      </c>
      <c r="D22" s="9">
        <f>6.283+3.274+8.441</f>
        <v>17.998000000000001</v>
      </c>
      <c r="E22" s="4">
        <f t="shared" si="1"/>
        <v>8</v>
      </c>
      <c r="F22" s="25"/>
      <c r="G22" s="3"/>
    </row>
    <row r="23" spans="1:7" ht="15" customHeight="1" x14ac:dyDescent="0.25">
      <c r="B23" s="18"/>
      <c r="C23" s="60">
        <v>5546.76</v>
      </c>
      <c r="D23" s="9">
        <f>6.283+3.274+8.441</f>
        <v>17.998000000000001</v>
      </c>
      <c r="E23" s="4">
        <f t="shared" si="1"/>
        <v>86</v>
      </c>
      <c r="F23" s="25"/>
      <c r="G23" s="3"/>
    </row>
    <row r="24" spans="1:7" ht="15" customHeight="1" x14ac:dyDescent="0.25">
      <c r="B24" s="18"/>
      <c r="C24" s="60">
        <v>5550</v>
      </c>
      <c r="D24" s="9">
        <f>4.044+5.593</f>
        <v>9.6370000000000005</v>
      </c>
      <c r="E24" s="4">
        <f t="shared" si="1"/>
        <v>5</v>
      </c>
      <c r="F24" s="25"/>
      <c r="G24" s="3"/>
    </row>
    <row r="25" spans="1:7" ht="15" customHeight="1" thickBot="1" x14ac:dyDescent="0.3">
      <c r="B25" s="16"/>
      <c r="C25" s="57">
        <v>5584.21</v>
      </c>
      <c r="D25" s="21">
        <f>4.044+5.593</f>
        <v>9.6370000000000005</v>
      </c>
      <c r="E25" s="17">
        <f t="shared" si="1"/>
        <v>37</v>
      </c>
      <c r="F25" s="24">
        <f>SUM(E16:E25)</f>
        <v>221</v>
      </c>
      <c r="G25" s="3"/>
    </row>
    <row r="26" spans="1:7" ht="15" customHeight="1" x14ac:dyDescent="0.25">
      <c r="F26" s="10"/>
    </row>
    <row r="27" spans="1:7" ht="15" customHeight="1" x14ac:dyDescent="0.3">
      <c r="D27" s="127" t="s">
        <v>19</v>
      </c>
      <c r="E27" s="128"/>
      <c r="F27" s="11">
        <f>SUM(F6:F25)</f>
        <v>423</v>
      </c>
      <c r="G27" s="12" t="s">
        <v>20</v>
      </c>
    </row>
  </sheetData>
  <mergeCells count="2">
    <mergeCell ref="B1:F1"/>
    <mergeCell ref="D27:E27"/>
  </mergeCells>
  <pageMargins left="0.25" right="0.25" top="0.75" bottom="0.75" header="0.3" footer="0.3"/>
  <pageSetup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zoomScaleNormal="100" zoomScaleSheetLayoutView="100" workbookViewId="0">
      <selection activeCell="D6" sqref="D6"/>
    </sheetView>
  </sheetViews>
  <sheetFormatPr defaultRowHeight="13.2" x14ac:dyDescent="0.25"/>
  <cols>
    <col min="1" max="2" width="9.109375" style="1"/>
    <col min="3" max="3" width="12.6640625" style="1" customWidth="1"/>
    <col min="4" max="4" width="9.109375" style="2"/>
    <col min="5" max="5" width="9.109375" style="5"/>
    <col min="6" max="7" width="9.5546875" style="2" bestFit="1" customWidth="1"/>
    <col min="8" max="9" width="9.109375" style="6"/>
    <col min="10" max="10" width="39.5546875" style="92" customWidth="1"/>
    <col min="11" max="11" width="13.44140625" style="1" customWidth="1"/>
    <col min="12" max="258" width="9.109375" style="1"/>
    <col min="259" max="259" width="12.6640625" style="1" customWidth="1"/>
    <col min="260" max="261" width="9.109375" style="1"/>
    <col min="262" max="263" width="9.5546875" style="1" bestFit="1" customWidth="1"/>
    <col min="264" max="265" width="9.109375" style="1"/>
    <col min="266" max="266" width="39.5546875" style="1" customWidth="1"/>
    <col min="267" max="267" width="13.44140625" style="1" customWidth="1"/>
    <col min="268" max="514" width="9.109375" style="1"/>
    <col min="515" max="515" width="12.6640625" style="1" customWidth="1"/>
    <col min="516" max="517" width="9.109375" style="1"/>
    <col min="518" max="519" width="9.5546875" style="1" bestFit="1" customWidth="1"/>
    <col min="520" max="521" width="9.109375" style="1"/>
    <col min="522" max="522" width="39.5546875" style="1" customWidth="1"/>
    <col min="523" max="523" width="13.44140625" style="1" customWidth="1"/>
    <col min="524" max="770" width="9.109375" style="1"/>
    <col min="771" max="771" width="12.6640625" style="1" customWidth="1"/>
    <col min="772" max="773" width="9.109375" style="1"/>
    <col min="774" max="775" width="9.5546875" style="1" bestFit="1" customWidth="1"/>
    <col min="776" max="777" width="9.109375" style="1"/>
    <col min="778" max="778" width="39.5546875" style="1" customWidth="1"/>
    <col min="779" max="779" width="13.44140625" style="1" customWidth="1"/>
    <col min="780" max="1026" width="9.109375" style="1"/>
    <col min="1027" max="1027" width="12.6640625" style="1" customWidth="1"/>
    <col min="1028" max="1029" width="9.109375" style="1"/>
    <col min="1030" max="1031" width="9.5546875" style="1" bestFit="1" customWidth="1"/>
    <col min="1032" max="1033" width="9.109375" style="1"/>
    <col min="1034" max="1034" width="39.5546875" style="1" customWidth="1"/>
    <col min="1035" max="1035" width="13.44140625" style="1" customWidth="1"/>
    <col min="1036" max="1282" width="9.109375" style="1"/>
    <col min="1283" max="1283" width="12.6640625" style="1" customWidth="1"/>
    <col min="1284" max="1285" width="9.109375" style="1"/>
    <col min="1286" max="1287" width="9.5546875" style="1" bestFit="1" customWidth="1"/>
    <col min="1288" max="1289" width="9.109375" style="1"/>
    <col min="1290" max="1290" width="39.5546875" style="1" customWidth="1"/>
    <col min="1291" max="1291" width="13.44140625" style="1" customWidth="1"/>
    <col min="1292" max="1538" width="9.109375" style="1"/>
    <col min="1539" max="1539" width="12.6640625" style="1" customWidth="1"/>
    <col min="1540" max="1541" width="9.109375" style="1"/>
    <col min="1542" max="1543" width="9.5546875" style="1" bestFit="1" customWidth="1"/>
    <col min="1544" max="1545" width="9.109375" style="1"/>
    <col min="1546" max="1546" width="39.5546875" style="1" customWidth="1"/>
    <col min="1547" max="1547" width="13.44140625" style="1" customWidth="1"/>
    <col min="1548" max="1794" width="9.109375" style="1"/>
    <col min="1795" max="1795" width="12.6640625" style="1" customWidth="1"/>
    <col min="1796" max="1797" width="9.109375" style="1"/>
    <col min="1798" max="1799" width="9.5546875" style="1" bestFit="1" customWidth="1"/>
    <col min="1800" max="1801" width="9.109375" style="1"/>
    <col min="1802" max="1802" width="39.5546875" style="1" customWidth="1"/>
    <col min="1803" max="1803" width="13.44140625" style="1" customWidth="1"/>
    <col min="1804" max="2050" width="9.109375" style="1"/>
    <col min="2051" max="2051" width="12.6640625" style="1" customWidth="1"/>
    <col min="2052" max="2053" width="9.109375" style="1"/>
    <col min="2054" max="2055" width="9.5546875" style="1" bestFit="1" customWidth="1"/>
    <col min="2056" max="2057" width="9.109375" style="1"/>
    <col min="2058" max="2058" width="39.5546875" style="1" customWidth="1"/>
    <col min="2059" max="2059" width="13.44140625" style="1" customWidth="1"/>
    <col min="2060" max="2306" width="9.109375" style="1"/>
    <col min="2307" max="2307" width="12.6640625" style="1" customWidth="1"/>
    <col min="2308" max="2309" width="9.109375" style="1"/>
    <col min="2310" max="2311" width="9.5546875" style="1" bestFit="1" customWidth="1"/>
    <col min="2312" max="2313" width="9.109375" style="1"/>
    <col min="2314" max="2314" width="39.5546875" style="1" customWidth="1"/>
    <col min="2315" max="2315" width="13.44140625" style="1" customWidth="1"/>
    <col min="2316" max="2562" width="9.109375" style="1"/>
    <col min="2563" max="2563" width="12.6640625" style="1" customWidth="1"/>
    <col min="2564" max="2565" width="9.109375" style="1"/>
    <col min="2566" max="2567" width="9.5546875" style="1" bestFit="1" customWidth="1"/>
    <col min="2568" max="2569" width="9.109375" style="1"/>
    <col min="2570" max="2570" width="39.5546875" style="1" customWidth="1"/>
    <col min="2571" max="2571" width="13.44140625" style="1" customWidth="1"/>
    <col min="2572" max="2818" width="9.109375" style="1"/>
    <col min="2819" max="2819" width="12.6640625" style="1" customWidth="1"/>
    <col min="2820" max="2821" width="9.109375" style="1"/>
    <col min="2822" max="2823" width="9.5546875" style="1" bestFit="1" customWidth="1"/>
    <col min="2824" max="2825" width="9.109375" style="1"/>
    <col min="2826" max="2826" width="39.5546875" style="1" customWidth="1"/>
    <col min="2827" max="2827" width="13.44140625" style="1" customWidth="1"/>
    <col min="2828" max="3074" width="9.109375" style="1"/>
    <col min="3075" max="3075" width="12.6640625" style="1" customWidth="1"/>
    <col min="3076" max="3077" width="9.109375" style="1"/>
    <col min="3078" max="3079" width="9.5546875" style="1" bestFit="1" customWidth="1"/>
    <col min="3080" max="3081" width="9.109375" style="1"/>
    <col min="3082" max="3082" width="39.5546875" style="1" customWidth="1"/>
    <col min="3083" max="3083" width="13.44140625" style="1" customWidth="1"/>
    <col min="3084" max="3330" width="9.109375" style="1"/>
    <col min="3331" max="3331" width="12.6640625" style="1" customWidth="1"/>
    <col min="3332" max="3333" width="9.109375" style="1"/>
    <col min="3334" max="3335" width="9.5546875" style="1" bestFit="1" customWidth="1"/>
    <col min="3336" max="3337" width="9.109375" style="1"/>
    <col min="3338" max="3338" width="39.5546875" style="1" customWidth="1"/>
    <col min="3339" max="3339" width="13.44140625" style="1" customWidth="1"/>
    <col min="3340" max="3586" width="9.109375" style="1"/>
    <col min="3587" max="3587" width="12.6640625" style="1" customWidth="1"/>
    <col min="3588" max="3589" width="9.109375" style="1"/>
    <col min="3590" max="3591" width="9.5546875" style="1" bestFit="1" customWidth="1"/>
    <col min="3592" max="3593" width="9.109375" style="1"/>
    <col min="3594" max="3594" width="39.5546875" style="1" customWidth="1"/>
    <col min="3595" max="3595" width="13.44140625" style="1" customWidth="1"/>
    <col min="3596" max="3842" width="9.109375" style="1"/>
    <col min="3843" max="3843" width="12.6640625" style="1" customWidth="1"/>
    <col min="3844" max="3845" width="9.109375" style="1"/>
    <col min="3846" max="3847" width="9.5546875" style="1" bestFit="1" customWidth="1"/>
    <col min="3848" max="3849" width="9.109375" style="1"/>
    <col min="3850" max="3850" width="39.5546875" style="1" customWidth="1"/>
    <col min="3851" max="3851" width="13.44140625" style="1" customWidth="1"/>
    <col min="3852" max="4098" width="9.109375" style="1"/>
    <col min="4099" max="4099" width="12.6640625" style="1" customWidth="1"/>
    <col min="4100" max="4101" width="9.109375" style="1"/>
    <col min="4102" max="4103" width="9.5546875" style="1" bestFit="1" customWidth="1"/>
    <col min="4104" max="4105" width="9.109375" style="1"/>
    <col min="4106" max="4106" width="39.5546875" style="1" customWidth="1"/>
    <col min="4107" max="4107" width="13.44140625" style="1" customWidth="1"/>
    <col min="4108" max="4354" width="9.109375" style="1"/>
    <col min="4355" max="4355" width="12.6640625" style="1" customWidth="1"/>
    <col min="4356" max="4357" width="9.109375" style="1"/>
    <col min="4358" max="4359" width="9.5546875" style="1" bestFit="1" customWidth="1"/>
    <col min="4360" max="4361" width="9.109375" style="1"/>
    <col min="4362" max="4362" width="39.5546875" style="1" customWidth="1"/>
    <col min="4363" max="4363" width="13.44140625" style="1" customWidth="1"/>
    <col min="4364" max="4610" width="9.109375" style="1"/>
    <col min="4611" max="4611" width="12.6640625" style="1" customWidth="1"/>
    <col min="4612" max="4613" width="9.109375" style="1"/>
    <col min="4614" max="4615" width="9.5546875" style="1" bestFit="1" customWidth="1"/>
    <col min="4616" max="4617" width="9.109375" style="1"/>
    <col min="4618" max="4618" width="39.5546875" style="1" customWidth="1"/>
    <col min="4619" max="4619" width="13.44140625" style="1" customWidth="1"/>
    <col min="4620" max="4866" width="9.109375" style="1"/>
    <col min="4867" max="4867" width="12.6640625" style="1" customWidth="1"/>
    <col min="4868" max="4869" width="9.109375" style="1"/>
    <col min="4870" max="4871" width="9.5546875" style="1" bestFit="1" customWidth="1"/>
    <col min="4872" max="4873" width="9.109375" style="1"/>
    <col min="4874" max="4874" width="39.5546875" style="1" customWidth="1"/>
    <col min="4875" max="4875" width="13.44140625" style="1" customWidth="1"/>
    <col min="4876" max="5122" width="9.109375" style="1"/>
    <col min="5123" max="5123" width="12.6640625" style="1" customWidth="1"/>
    <col min="5124" max="5125" width="9.109375" style="1"/>
    <col min="5126" max="5127" width="9.5546875" style="1" bestFit="1" customWidth="1"/>
    <col min="5128" max="5129" width="9.109375" style="1"/>
    <col min="5130" max="5130" width="39.5546875" style="1" customWidth="1"/>
    <col min="5131" max="5131" width="13.44140625" style="1" customWidth="1"/>
    <col min="5132" max="5378" width="9.109375" style="1"/>
    <col min="5379" max="5379" width="12.6640625" style="1" customWidth="1"/>
    <col min="5380" max="5381" width="9.109375" style="1"/>
    <col min="5382" max="5383" width="9.5546875" style="1" bestFit="1" customWidth="1"/>
    <col min="5384" max="5385" width="9.109375" style="1"/>
    <col min="5386" max="5386" width="39.5546875" style="1" customWidth="1"/>
    <col min="5387" max="5387" width="13.44140625" style="1" customWidth="1"/>
    <col min="5388" max="5634" width="9.109375" style="1"/>
    <col min="5635" max="5635" width="12.6640625" style="1" customWidth="1"/>
    <col min="5636" max="5637" width="9.109375" style="1"/>
    <col min="5638" max="5639" width="9.5546875" style="1" bestFit="1" customWidth="1"/>
    <col min="5640" max="5641" width="9.109375" style="1"/>
    <col min="5642" max="5642" width="39.5546875" style="1" customWidth="1"/>
    <col min="5643" max="5643" width="13.44140625" style="1" customWidth="1"/>
    <col min="5644" max="5890" width="9.109375" style="1"/>
    <col min="5891" max="5891" width="12.6640625" style="1" customWidth="1"/>
    <col min="5892" max="5893" width="9.109375" style="1"/>
    <col min="5894" max="5895" width="9.5546875" style="1" bestFit="1" customWidth="1"/>
    <col min="5896" max="5897" width="9.109375" style="1"/>
    <col min="5898" max="5898" width="39.5546875" style="1" customWidth="1"/>
    <col min="5899" max="5899" width="13.44140625" style="1" customWidth="1"/>
    <col min="5900" max="6146" width="9.109375" style="1"/>
    <col min="6147" max="6147" width="12.6640625" style="1" customWidth="1"/>
    <col min="6148" max="6149" width="9.109375" style="1"/>
    <col min="6150" max="6151" width="9.5546875" style="1" bestFit="1" customWidth="1"/>
    <col min="6152" max="6153" width="9.109375" style="1"/>
    <col min="6154" max="6154" width="39.5546875" style="1" customWidth="1"/>
    <col min="6155" max="6155" width="13.44140625" style="1" customWidth="1"/>
    <col min="6156" max="6402" width="9.109375" style="1"/>
    <col min="6403" max="6403" width="12.6640625" style="1" customWidth="1"/>
    <col min="6404" max="6405" width="9.109375" style="1"/>
    <col min="6406" max="6407" width="9.5546875" style="1" bestFit="1" customWidth="1"/>
    <col min="6408" max="6409" width="9.109375" style="1"/>
    <col min="6410" max="6410" width="39.5546875" style="1" customWidth="1"/>
    <col min="6411" max="6411" width="13.44140625" style="1" customWidth="1"/>
    <col min="6412" max="6658" width="9.109375" style="1"/>
    <col min="6659" max="6659" width="12.6640625" style="1" customWidth="1"/>
    <col min="6660" max="6661" width="9.109375" style="1"/>
    <col min="6662" max="6663" width="9.5546875" style="1" bestFit="1" customWidth="1"/>
    <col min="6664" max="6665" width="9.109375" style="1"/>
    <col min="6666" max="6666" width="39.5546875" style="1" customWidth="1"/>
    <col min="6667" max="6667" width="13.44140625" style="1" customWidth="1"/>
    <col min="6668" max="6914" width="9.109375" style="1"/>
    <col min="6915" max="6915" width="12.6640625" style="1" customWidth="1"/>
    <col min="6916" max="6917" width="9.109375" style="1"/>
    <col min="6918" max="6919" width="9.5546875" style="1" bestFit="1" customWidth="1"/>
    <col min="6920" max="6921" width="9.109375" style="1"/>
    <col min="6922" max="6922" width="39.5546875" style="1" customWidth="1"/>
    <col min="6923" max="6923" width="13.44140625" style="1" customWidth="1"/>
    <col min="6924" max="7170" width="9.109375" style="1"/>
    <col min="7171" max="7171" width="12.6640625" style="1" customWidth="1"/>
    <col min="7172" max="7173" width="9.109375" style="1"/>
    <col min="7174" max="7175" width="9.5546875" style="1" bestFit="1" customWidth="1"/>
    <col min="7176" max="7177" width="9.109375" style="1"/>
    <col min="7178" max="7178" width="39.5546875" style="1" customWidth="1"/>
    <col min="7179" max="7179" width="13.44140625" style="1" customWidth="1"/>
    <col min="7180" max="7426" width="9.109375" style="1"/>
    <col min="7427" max="7427" width="12.6640625" style="1" customWidth="1"/>
    <col min="7428" max="7429" width="9.109375" style="1"/>
    <col min="7430" max="7431" width="9.5546875" style="1" bestFit="1" customWidth="1"/>
    <col min="7432" max="7433" width="9.109375" style="1"/>
    <col min="7434" max="7434" width="39.5546875" style="1" customWidth="1"/>
    <col min="7435" max="7435" width="13.44140625" style="1" customWidth="1"/>
    <col min="7436" max="7682" width="9.109375" style="1"/>
    <col min="7683" max="7683" width="12.6640625" style="1" customWidth="1"/>
    <col min="7684" max="7685" width="9.109375" style="1"/>
    <col min="7686" max="7687" width="9.5546875" style="1" bestFit="1" customWidth="1"/>
    <col min="7688" max="7689" width="9.109375" style="1"/>
    <col min="7690" max="7690" width="39.5546875" style="1" customWidth="1"/>
    <col min="7691" max="7691" width="13.44140625" style="1" customWidth="1"/>
    <col min="7692" max="7938" width="9.109375" style="1"/>
    <col min="7939" max="7939" width="12.6640625" style="1" customWidth="1"/>
    <col min="7940" max="7941" width="9.109375" style="1"/>
    <col min="7942" max="7943" width="9.5546875" style="1" bestFit="1" customWidth="1"/>
    <col min="7944" max="7945" width="9.109375" style="1"/>
    <col min="7946" max="7946" width="39.5546875" style="1" customWidth="1"/>
    <col min="7947" max="7947" width="13.44140625" style="1" customWidth="1"/>
    <col min="7948" max="8194" width="9.109375" style="1"/>
    <col min="8195" max="8195" width="12.6640625" style="1" customWidth="1"/>
    <col min="8196" max="8197" width="9.109375" style="1"/>
    <col min="8198" max="8199" width="9.5546875" style="1" bestFit="1" customWidth="1"/>
    <col min="8200" max="8201" width="9.109375" style="1"/>
    <col min="8202" max="8202" width="39.5546875" style="1" customWidth="1"/>
    <col min="8203" max="8203" width="13.44140625" style="1" customWidth="1"/>
    <col min="8204" max="8450" width="9.109375" style="1"/>
    <col min="8451" max="8451" width="12.6640625" style="1" customWidth="1"/>
    <col min="8452" max="8453" width="9.109375" style="1"/>
    <col min="8454" max="8455" width="9.5546875" style="1" bestFit="1" customWidth="1"/>
    <col min="8456" max="8457" width="9.109375" style="1"/>
    <col min="8458" max="8458" width="39.5546875" style="1" customWidth="1"/>
    <col min="8459" max="8459" width="13.44140625" style="1" customWidth="1"/>
    <col min="8460" max="8706" width="9.109375" style="1"/>
    <col min="8707" max="8707" width="12.6640625" style="1" customWidth="1"/>
    <col min="8708" max="8709" width="9.109375" style="1"/>
    <col min="8710" max="8711" width="9.5546875" style="1" bestFit="1" customWidth="1"/>
    <col min="8712" max="8713" width="9.109375" style="1"/>
    <col min="8714" max="8714" width="39.5546875" style="1" customWidth="1"/>
    <col min="8715" max="8715" width="13.44140625" style="1" customWidth="1"/>
    <col min="8716" max="8962" width="9.109375" style="1"/>
    <col min="8963" max="8963" width="12.6640625" style="1" customWidth="1"/>
    <col min="8964" max="8965" width="9.109375" style="1"/>
    <col min="8966" max="8967" width="9.5546875" style="1" bestFit="1" customWidth="1"/>
    <col min="8968" max="8969" width="9.109375" style="1"/>
    <col min="8970" max="8970" width="39.5546875" style="1" customWidth="1"/>
    <col min="8971" max="8971" width="13.44140625" style="1" customWidth="1"/>
    <col min="8972" max="9218" width="9.109375" style="1"/>
    <col min="9219" max="9219" width="12.6640625" style="1" customWidth="1"/>
    <col min="9220" max="9221" width="9.109375" style="1"/>
    <col min="9222" max="9223" width="9.5546875" style="1" bestFit="1" customWidth="1"/>
    <col min="9224" max="9225" width="9.109375" style="1"/>
    <col min="9226" max="9226" width="39.5546875" style="1" customWidth="1"/>
    <col min="9227" max="9227" width="13.44140625" style="1" customWidth="1"/>
    <col min="9228" max="9474" width="9.109375" style="1"/>
    <col min="9475" max="9475" width="12.6640625" style="1" customWidth="1"/>
    <col min="9476" max="9477" width="9.109375" style="1"/>
    <col min="9478" max="9479" width="9.5546875" style="1" bestFit="1" customWidth="1"/>
    <col min="9480" max="9481" width="9.109375" style="1"/>
    <col min="9482" max="9482" width="39.5546875" style="1" customWidth="1"/>
    <col min="9483" max="9483" width="13.44140625" style="1" customWidth="1"/>
    <col min="9484" max="9730" width="9.109375" style="1"/>
    <col min="9731" max="9731" width="12.6640625" style="1" customWidth="1"/>
    <col min="9732" max="9733" width="9.109375" style="1"/>
    <col min="9734" max="9735" width="9.5546875" style="1" bestFit="1" customWidth="1"/>
    <col min="9736" max="9737" width="9.109375" style="1"/>
    <col min="9738" max="9738" width="39.5546875" style="1" customWidth="1"/>
    <col min="9739" max="9739" width="13.44140625" style="1" customWidth="1"/>
    <col min="9740" max="9986" width="9.109375" style="1"/>
    <col min="9987" max="9987" width="12.6640625" style="1" customWidth="1"/>
    <col min="9988" max="9989" width="9.109375" style="1"/>
    <col min="9990" max="9991" width="9.5546875" style="1" bestFit="1" customWidth="1"/>
    <col min="9992" max="9993" width="9.109375" style="1"/>
    <col min="9994" max="9994" width="39.5546875" style="1" customWidth="1"/>
    <col min="9995" max="9995" width="13.44140625" style="1" customWidth="1"/>
    <col min="9996" max="10242" width="9.109375" style="1"/>
    <col min="10243" max="10243" width="12.6640625" style="1" customWidth="1"/>
    <col min="10244" max="10245" width="9.109375" style="1"/>
    <col min="10246" max="10247" width="9.5546875" style="1" bestFit="1" customWidth="1"/>
    <col min="10248" max="10249" width="9.109375" style="1"/>
    <col min="10250" max="10250" width="39.5546875" style="1" customWidth="1"/>
    <col min="10251" max="10251" width="13.44140625" style="1" customWidth="1"/>
    <col min="10252" max="10498" width="9.109375" style="1"/>
    <col min="10499" max="10499" width="12.6640625" style="1" customWidth="1"/>
    <col min="10500" max="10501" width="9.109375" style="1"/>
    <col min="10502" max="10503" width="9.5546875" style="1" bestFit="1" customWidth="1"/>
    <col min="10504" max="10505" width="9.109375" style="1"/>
    <col min="10506" max="10506" width="39.5546875" style="1" customWidth="1"/>
    <col min="10507" max="10507" width="13.44140625" style="1" customWidth="1"/>
    <col min="10508" max="10754" width="9.109375" style="1"/>
    <col min="10755" max="10755" width="12.6640625" style="1" customWidth="1"/>
    <col min="10756" max="10757" width="9.109375" style="1"/>
    <col min="10758" max="10759" width="9.5546875" style="1" bestFit="1" customWidth="1"/>
    <col min="10760" max="10761" width="9.109375" style="1"/>
    <col min="10762" max="10762" width="39.5546875" style="1" customWidth="1"/>
    <col min="10763" max="10763" width="13.44140625" style="1" customWidth="1"/>
    <col min="10764" max="11010" width="9.109375" style="1"/>
    <col min="11011" max="11011" width="12.6640625" style="1" customWidth="1"/>
    <col min="11012" max="11013" width="9.109375" style="1"/>
    <col min="11014" max="11015" width="9.5546875" style="1" bestFit="1" customWidth="1"/>
    <col min="11016" max="11017" width="9.109375" style="1"/>
    <col min="11018" max="11018" width="39.5546875" style="1" customWidth="1"/>
    <col min="11019" max="11019" width="13.44140625" style="1" customWidth="1"/>
    <col min="11020" max="11266" width="9.109375" style="1"/>
    <col min="11267" max="11267" width="12.6640625" style="1" customWidth="1"/>
    <col min="11268" max="11269" width="9.109375" style="1"/>
    <col min="11270" max="11271" width="9.5546875" style="1" bestFit="1" customWidth="1"/>
    <col min="11272" max="11273" width="9.109375" style="1"/>
    <col min="11274" max="11274" width="39.5546875" style="1" customWidth="1"/>
    <col min="11275" max="11275" width="13.44140625" style="1" customWidth="1"/>
    <col min="11276" max="11522" width="9.109375" style="1"/>
    <col min="11523" max="11523" width="12.6640625" style="1" customWidth="1"/>
    <col min="11524" max="11525" width="9.109375" style="1"/>
    <col min="11526" max="11527" width="9.5546875" style="1" bestFit="1" customWidth="1"/>
    <col min="11528" max="11529" width="9.109375" style="1"/>
    <col min="11530" max="11530" width="39.5546875" style="1" customWidth="1"/>
    <col min="11531" max="11531" width="13.44140625" style="1" customWidth="1"/>
    <col min="11532" max="11778" width="9.109375" style="1"/>
    <col min="11779" max="11779" width="12.6640625" style="1" customWidth="1"/>
    <col min="11780" max="11781" width="9.109375" style="1"/>
    <col min="11782" max="11783" width="9.5546875" style="1" bestFit="1" customWidth="1"/>
    <col min="11784" max="11785" width="9.109375" style="1"/>
    <col min="11786" max="11786" width="39.5546875" style="1" customWidth="1"/>
    <col min="11787" max="11787" width="13.44140625" style="1" customWidth="1"/>
    <col min="11788" max="12034" width="9.109375" style="1"/>
    <col min="12035" max="12035" width="12.6640625" style="1" customWidth="1"/>
    <col min="12036" max="12037" width="9.109375" style="1"/>
    <col min="12038" max="12039" width="9.5546875" style="1" bestFit="1" customWidth="1"/>
    <col min="12040" max="12041" width="9.109375" style="1"/>
    <col min="12042" max="12042" width="39.5546875" style="1" customWidth="1"/>
    <col min="12043" max="12043" width="13.44140625" style="1" customWidth="1"/>
    <col min="12044" max="12290" width="9.109375" style="1"/>
    <col min="12291" max="12291" width="12.6640625" style="1" customWidth="1"/>
    <col min="12292" max="12293" width="9.109375" style="1"/>
    <col min="12294" max="12295" width="9.5546875" style="1" bestFit="1" customWidth="1"/>
    <col min="12296" max="12297" width="9.109375" style="1"/>
    <col min="12298" max="12298" width="39.5546875" style="1" customWidth="1"/>
    <col min="12299" max="12299" width="13.44140625" style="1" customWidth="1"/>
    <col min="12300" max="12546" width="9.109375" style="1"/>
    <col min="12547" max="12547" width="12.6640625" style="1" customWidth="1"/>
    <col min="12548" max="12549" width="9.109375" style="1"/>
    <col min="12550" max="12551" width="9.5546875" style="1" bestFit="1" customWidth="1"/>
    <col min="12552" max="12553" width="9.109375" style="1"/>
    <col min="12554" max="12554" width="39.5546875" style="1" customWidth="1"/>
    <col min="12555" max="12555" width="13.44140625" style="1" customWidth="1"/>
    <col min="12556" max="12802" width="9.109375" style="1"/>
    <col min="12803" max="12803" width="12.6640625" style="1" customWidth="1"/>
    <col min="12804" max="12805" width="9.109375" style="1"/>
    <col min="12806" max="12807" width="9.5546875" style="1" bestFit="1" customWidth="1"/>
    <col min="12808" max="12809" width="9.109375" style="1"/>
    <col min="12810" max="12810" width="39.5546875" style="1" customWidth="1"/>
    <col min="12811" max="12811" width="13.44140625" style="1" customWidth="1"/>
    <col min="12812" max="13058" width="9.109375" style="1"/>
    <col min="13059" max="13059" width="12.6640625" style="1" customWidth="1"/>
    <col min="13060" max="13061" width="9.109375" style="1"/>
    <col min="13062" max="13063" width="9.5546875" style="1" bestFit="1" customWidth="1"/>
    <col min="13064" max="13065" width="9.109375" style="1"/>
    <col min="13066" max="13066" width="39.5546875" style="1" customWidth="1"/>
    <col min="13067" max="13067" width="13.44140625" style="1" customWidth="1"/>
    <col min="13068" max="13314" width="9.109375" style="1"/>
    <col min="13315" max="13315" width="12.6640625" style="1" customWidth="1"/>
    <col min="13316" max="13317" width="9.109375" style="1"/>
    <col min="13318" max="13319" width="9.5546875" style="1" bestFit="1" customWidth="1"/>
    <col min="13320" max="13321" width="9.109375" style="1"/>
    <col min="13322" max="13322" width="39.5546875" style="1" customWidth="1"/>
    <col min="13323" max="13323" width="13.44140625" style="1" customWidth="1"/>
    <col min="13324" max="13570" width="9.109375" style="1"/>
    <col min="13571" max="13571" width="12.6640625" style="1" customWidth="1"/>
    <col min="13572" max="13573" width="9.109375" style="1"/>
    <col min="13574" max="13575" width="9.5546875" style="1" bestFit="1" customWidth="1"/>
    <col min="13576" max="13577" width="9.109375" style="1"/>
    <col min="13578" max="13578" width="39.5546875" style="1" customWidth="1"/>
    <col min="13579" max="13579" width="13.44140625" style="1" customWidth="1"/>
    <col min="13580" max="13826" width="9.109375" style="1"/>
    <col min="13827" max="13827" width="12.6640625" style="1" customWidth="1"/>
    <col min="13828" max="13829" width="9.109375" style="1"/>
    <col min="13830" max="13831" width="9.5546875" style="1" bestFit="1" customWidth="1"/>
    <col min="13832" max="13833" width="9.109375" style="1"/>
    <col min="13834" max="13834" width="39.5546875" style="1" customWidth="1"/>
    <col min="13835" max="13835" width="13.44140625" style="1" customWidth="1"/>
    <col min="13836" max="14082" width="9.109375" style="1"/>
    <col min="14083" max="14083" width="12.6640625" style="1" customWidth="1"/>
    <col min="14084" max="14085" width="9.109375" style="1"/>
    <col min="14086" max="14087" width="9.5546875" style="1" bestFit="1" customWidth="1"/>
    <col min="14088" max="14089" width="9.109375" style="1"/>
    <col min="14090" max="14090" width="39.5546875" style="1" customWidth="1"/>
    <col min="14091" max="14091" width="13.44140625" style="1" customWidth="1"/>
    <col min="14092" max="14338" width="9.109375" style="1"/>
    <col min="14339" max="14339" width="12.6640625" style="1" customWidth="1"/>
    <col min="14340" max="14341" width="9.109375" style="1"/>
    <col min="14342" max="14343" width="9.5546875" style="1" bestFit="1" customWidth="1"/>
    <col min="14344" max="14345" width="9.109375" style="1"/>
    <col min="14346" max="14346" width="39.5546875" style="1" customWidth="1"/>
    <col min="14347" max="14347" width="13.44140625" style="1" customWidth="1"/>
    <col min="14348" max="14594" width="9.109375" style="1"/>
    <col min="14595" max="14595" width="12.6640625" style="1" customWidth="1"/>
    <col min="14596" max="14597" width="9.109375" style="1"/>
    <col min="14598" max="14599" width="9.5546875" style="1" bestFit="1" customWidth="1"/>
    <col min="14600" max="14601" width="9.109375" style="1"/>
    <col min="14602" max="14602" width="39.5546875" style="1" customWidth="1"/>
    <col min="14603" max="14603" width="13.44140625" style="1" customWidth="1"/>
    <col min="14604" max="14850" width="9.109375" style="1"/>
    <col min="14851" max="14851" width="12.6640625" style="1" customWidth="1"/>
    <col min="14852" max="14853" width="9.109375" style="1"/>
    <col min="14854" max="14855" width="9.5546875" style="1" bestFit="1" customWidth="1"/>
    <col min="14856" max="14857" width="9.109375" style="1"/>
    <col min="14858" max="14858" width="39.5546875" style="1" customWidth="1"/>
    <col min="14859" max="14859" width="13.44140625" style="1" customWidth="1"/>
    <col min="14860" max="15106" width="9.109375" style="1"/>
    <col min="15107" max="15107" width="12.6640625" style="1" customWidth="1"/>
    <col min="15108" max="15109" width="9.109375" style="1"/>
    <col min="15110" max="15111" width="9.5546875" style="1" bestFit="1" customWidth="1"/>
    <col min="15112" max="15113" width="9.109375" style="1"/>
    <col min="15114" max="15114" width="39.5546875" style="1" customWidth="1"/>
    <col min="15115" max="15115" width="13.44140625" style="1" customWidth="1"/>
    <col min="15116" max="15362" width="9.109375" style="1"/>
    <col min="15363" max="15363" width="12.6640625" style="1" customWidth="1"/>
    <col min="15364" max="15365" width="9.109375" style="1"/>
    <col min="15366" max="15367" width="9.5546875" style="1" bestFit="1" customWidth="1"/>
    <col min="15368" max="15369" width="9.109375" style="1"/>
    <col min="15370" max="15370" width="39.5546875" style="1" customWidth="1"/>
    <col min="15371" max="15371" width="13.44140625" style="1" customWidth="1"/>
    <col min="15372" max="15618" width="9.109375" style="1"/>
    <col min="15619" max="15619" width="12.6640625" style="1" customWidth="1"/>
    <col min="15620" max="15621" width="9.109375" style="1"/>
    <col min="15622" max="15623" width="9.5546875" style="1" bestFit="1" customWidth="1"/>
    <col min="15624" max="15625" width="9.109375" style="1"/>
    <col min="15626" max="15626" width="39.5546875" style="1" customWidth="1"/>
    <col min="15627" max="15627" width="13.44140625" style="1" customWidth="1"/>
    <col min="15628" max="15874" width="9.109375" style="1"/>
    <col min="15875" max="15875" width="12.6640625" style="1" customWidth="1"/>
    <col min="15876" max="15877" width="9.109375" style="1"/>
    <col min="15878" max="15879" width="9.5546875" style="1" bestFit="1" customWidth="1"/>
    <col min="15880" max="15881" width="9.109375" style="1"/>
    <col min="15882" max="15882" width="39.5546875" style="1" customWidth="1"/>
    <col min="15883" max="15883" width="13.44140625" style="1" customWidth="1"/>
    <col min="15884" max="16130" width="9.109375" style="1"/>
    <col min="16131" max="16131" width="12.6640625" style="1" customWidth="1"/>
    <col min="16132" max="16133" width="9.109375" style="1"/>
    <col min="16134" max="16135" width="9.5546875" style="1" bestFit="1" customWidth="1"/>
    <col min="16136" max="16137" width="9.109375" style="1"/>
    <col min="16138" max="16138" width="39.5546875" style="1" customWidth="1"/>
    <col min="16139" max="16139" width="13.44140625" style="1" customWidth="1"/>
    <col min="16140" max="16384" width="9.109375" style="1"/>
  </cols>
  <sheetData>
    <row r="1" spans="1:10" s="96" customFormat="1" ht="15" customHeight="1" x14ac:dyDescent="0.25">
      <c r="A1" s="42"/>
      <c r="B1" s="116" t="s">
        <v>21</v>
      </c>
      <c r="C1" s="117"/>
      <c r="D1" s="117"/>
      <c r="E1" s="117"/>
      <c r="F1" s="117"/>
      <c r="G1" s="117"/>
      <c r="H1" s="117"/>
      <c r="I1" s="118"/>
      <c r="J1" s="90"/>
    </row>
    <row r="2" spans="1:10" s="96" customFormat="1" ht="15" customHeight="1" x14ac:dyDescent="0.25">
      <c r="A2" s="42"/>
      <c r="B2" s="43" t="s">
        <v>22</v>
      </c>
      <c r="C2" s="97" t="s">
        <v>4</v>
      </c>
      <c r="D2" s="119" t="s">
        <v>5</v>
      </c>
      <c r="E2" s="119"/>
      <c r="F2" s="119" t="s">
        <v>6</v>
      </c>
      <c r="G2" s="119"/>
      <c r="H2" s="120" t="s">
        <v>7</v>
      </c>
      <c r="I2" s="121"/>
      <c r="J2" s="90"/>
    </row>
    <row r="3" spans="1:10" s="96" customFormat="1" ht="15" customHeight="1" x14ac:dyDescent="0.25">
      <c r="A3" s="42"/>
      <c r="B3" s="45"/>
      <c r="C3" s="46"/>
      <c r="D3" s="46" t="s">
        <v>8</v>
      </c>
      <c r="E3" s="47" t="s">
        <v>9</v>
      </c>
      <c r="F3" s="46" t="s">
        <v>8</v>
      </c>
      <c r="G3" s="47" t="s">
        <v>9</v>
      </c>
      <c r="H3" s="48" t="s">
        <v>10</v>
      </c>
      <c r="I3" s="49" t="s">
        <v>11</v>
      </c>
      <c r="J3" s="90"/>
    </row>
    <row r="4" spans="1:10" s="96" customFormat="1" ht="15" customHeight="1" thickBot="1" x14ac:dyDescent="0.3">
      <c r="A4" s="42"/>
      <c r="B4" s="63"/>
      <c r="C4" s="100"/>
      <c r="D4" s="100" t="s">
        <v>1</v>
      </c>
      <c r="E4" s="64" t="s">
        <v>1</v>
      </c>
      <c r="F4" s="100" t="s">
        <v>0</v>
      </c>
      <c r="G4" s="100" t="s">
        <v>0</v>
      </c>
      <c r="H4" s="101" t="s">
        <v>0</v>
      </c>
      <c r="I4" s="102" t="s">
        <v>0</v>
      </c>
      <c r="J4" s="90"/>
    </row>
    <row r="5" spans="1:10" s="96" customFormat="1" ht="15" customHeight="1" x14ac:dyDescent="0.25">
      <c r="A5" s="42"/>
      <c r="B5" s="52"/>
      <c r="C5" s="53">
        <v>4552</v>
      </c>
      <c r="D5" s="54">
        <v>0</v>
      </c>
      <c r="E5" s="54">
        <f>D5</f>
        <v>0</v>
      </c>
      <c r="F5" s="54"/>
      <c r="G5" s="54"/>
      <c r="H5" s="55"/>
      <c r="I5" s="56"/>
      <c r="J5" s="90"/>
    </row>
    <row r="6" spans="1:10" s="96" customFormat="1" ht="15" customHeight="1" x14ac:dyDescent="0.25">
      <c r="A6" s="42"/>
      <c r="B6" s="104"/>
      <c r="C6" s="105">
        <v>4600</v>
      </c>
      <c r="D6" s="106">
        <f>2.175+0.665</f>
        <v>2.84</v>
      </c>
      <c r="E6" s="106">
        <f>D6</f>
        <v>2.84</v>
      </c>
      <c r="F6" s="47">
        <f t="shared" ref="F6:F7" si="0">ROUNDUP(((((D5+D6)/2)*(C6-C5))/27),0)</f>
        <v>3</v>
      </c>
      <c r="G6" s="47">
        <f t="shared" ref="G6:G7" si="1">ROUNDUP((((E6+E5)/2)*(C6-C5)/27),0)</f>
        <v>3</v>
      </c>
      <c r="H6" s="107"/>
      <c r="I6" s="108"/>
      <c r="J6" s="90"/>
    </row>
    <row r="7" spans="1:10" s="96" customFormat="1" ht="15" customHeight="1" x14ac:dyDescent="0.25">
      <c r="A7" s="42"/>
      <c r="B7" s="45"/>
      <c r="C7" s="60">
        <v>4616</v>
      </c>
      <c r="D7" s="47">
        <f>2.205+0.165+0.055+0.235</f>
        <v>2.66</v>
      </c>
      <c r="E7" s="106">
        <f t="shared" ref="E7:E12" si="2">D7</f>
        <v>2.66</v>
      </c>
      <c r="F7" s="47">
        <f t="shared" si="0"/>
        <v>2</v>
      </c>
      <c r="G7" s="47">
        <f t="shared" si="1"/>
        <v>2</v>
      </c>
      <c r="H7" s="98"/>
      <c r="I7" s="99"/>
      <c r="J7" s="90"/>
    </row>
    <row r="8" spans="1:10" s="96" customFormat="1" ht="15" customHeight="1" x14ac:dyDescent="0.25">
      <c r="A8" s="42"/>
      <c r="B8" s="45"/>
      <c r="C8" s="60">
        <v>4650</v>
      </c>
      <c r="D8" s="47">
        <f>2.175+1.201</f>
        <v>3.3759999999999999</v>
      </c>
      <c r="E8" s="106">
        <f t="shared" si="2"/>
        <v>3.3759999999999999</v>
      </c>
      <c r="F8" s="47">
        <f t="shared" ref="F8:F10" si="3">ROUNDUP(((((D7+D8)/2)*(C8-C7))/27),0)</f>
        <v>4</v>
      </c>
      <c r="G8" s="47">
        <f t="shared" ref="G8:G10" si="4">ROUNDUP((((E8+E7)/2)*(C8-C7)/27),0)</f>
        <v>4</v>
      </c>
      <c r="H8" s="61"/>
      <c r="I8" s="62"/>
      <c r="J8" s="90"/>
    </row>
    <row r="9" spans="1:10" s="96" customFormat="1" ht="15" customHeight="1" x14ac:dyDescent="0.25">
      <c r="A9" s="42"/>
      <c r="B9" s="45"/>
      <c r="C9" s="60">
        <v>4673.12</v>
      </c>
      <c r="D9" s="47">
        <f>2.24+0.417</f>
        <v>2.657</v>
      </c>
      <c r="E9" s="106">
        <f t="shared" si="2"/>
        <v>2.657</v>
      </c>
      <c r="F9" s="47">
        <f t="shared" si="3"/>
        <v>3</v>
      </c>
      <c r="G9" s="47">
        <f t="shared" si="4"/>
        <v>3</v>
      </c>
      <c r="H9" s="61"/>
      <c r="I9" s="62"/>
      <c r="J9" s="90"/>
    </row>
    <row r="10" spans="1:10" s="96" customFormat="1" ht="15" customHeight="1" x14ac:dyDescent="0.25">
      <c r="A10" s="42"/>
      <c r="B10" s="45"/>
      <c r="C10" s="60">
        <v>4698.12</v>
      </c>
      <c r="D10" s="47">
        <f>3.151</f>
        <v>3.1509999999999998</v>
      </c>
      <c r="E10" s="106">
        <f t="shared" si="2"/>
        <v>3.1509999999999998</v>
      </c>
      <c r="F10" s="47">
        <f t="shared" si="3"/>
        <v>3</v>
      </c>
      <c r="G10" s="47">
        <f t="shared" si="4"/>
        <v>3</v>
      </c>
      <c r="H10" s="61"/>
      <c r="I10" s="62"/>
      <c r="J10" s="90"/>
    </row>
    <row r="11" spans="1:10" s="96" customFormat="1" ht="15" customHeight="1" x14ac:dyDescent="0.25">
      <c r="A11" s="42"/>
      <c r="B11" s="45"/>
      <c r="C11" s="60">
        <v>4700</v>
      </c>
      <c r="D11" s="47">
        <f>2.373+0.863</f>
        <v>3.2360000000000002</v>
      </c>
      <c r="E11" s="106">
        <f t="shared" si="2"/>
        <v>3.2360000000000002</v>
      </c>
      <c r="F11" s="47">
        <f t="shared" ref="F11:F12" si="5">ROUNDUP(((((D10+D11)/2)*(C11-C10))/27),0)</f>
        <v>1</v>
      </c>
      <c r="G11" s="47">
        <f t="shared" ref="G11:G12" si="6">ROUNDUP((((E11+E10)/2)*(C11-C10)/27),0)</f>
        <v>1</v>
      </c>
      <c r="H11" s="61"/>
      <c r="I11" s="62"/>
      <c r="J11" s="90"/>
    </row>
    <row r="12" spans="1:10" s="96" customFormat="1" ht="15" customHeight="1" x14ac:dyDescent="0.25">
      <c r="A12" s="42"/>
      <c r="B12" s="45"/>
      <c r="C12" s="60">
        <v>4745</v>
      </c>
      <c r="D12" s="47">
        <v>3</v>
      </c>
      <c r="E12" s="106">
        <f t="shared" si="2"/>
        <v>3</v>
      </c>
      <c r="F12" s="47">
        <f t="shared" si="5"/>
        <v>6</v>
      </c>
      <c r="G12" s="47">
        <f t="shared" si="6"/>
        <v>6</v>
      </c>
      <c r="H12" s="61">
        <f>SUM(F5:F12)</f>
        <v>22</v>
      </c>
      <c r="I12" s="62">
        <f>SUM(G5:G12)</f>
        <v>22</v>
      </c>
      <c r="J12" s="90"/>
    </row>
    <row r="13" spans="1:10" s="96" customFormat="1" ht="15" customHeight="1" x14ac:dyDescent="0.25">
      <c r="A13" s="42"/>
      <c r="B13" s="45"/>
      <c r="C13" s="103" t="s">
        <v>24</v>
      </c>
      <c r="D13" s="47"/>
      <c r="E13" s="47"/>
      <c r="F13" s="47"/>
      <c r="G13" s="47"/>
      <c r="H13" s="61"/>
      <c r="I13" s="62"/>
      <c r="J13" s="90"/>
    </row>
    <row r="14" spans="1:10" s="96" customFormat="1" ht="15" customHeight="1" x14ac:dyDescent="0.25">
      <c r="A14" s="42"/>
      <c r="B14" s="45"/>
      <c r="C14" s="60">
        <v>5437</v>
      </c>
      <c r="D14" s="47">
        <v>3</v>
      </c>
      <c r="E14" s="47">
        <f>D14</f>
        <v>3</v>
      </c>
      <c r="F14" s="47"/>
      <c r="G14" s="47"/>
      <c r="H14" s="61"/>
      <c r="I14" s="62"/>
      <c r="J14" s="90"/>
    </row>
    <row r="15" spans="1:10" s="96" customFormat="1" ht="15" customHeight="1" x14ac:dyDescent="0.25">
      <c r="A15" s="42"/>
      <c r="B15" s="45"/>
      <c r="C15" s="60">
        <v>5446.22</v>
      </c>
      <c r="D15" s="47">
        <f>2.366+0.159</f>
        <v>2.5249999999999999</v>
      </c>
      <c r="E15" s="47">
        <f t="shared" ref="E15:E20" si="7">D15</f>
        <v>2.5249999999999999</v>
      </c>
      <c r="F15" s="47">
        <f t="shared" ref="F15:F17" si="8">ROUNDUP(((((D14+D15)/2)*(C15-C14))/27),0)</f>
        <v>1</v>
      </c>
      <c r="G15" s="47">
        <f t="shared" ref="G15:G17" si="9">ROUNDUP((((E15+E14)/2)*(C15-C14)/27),0)</f>
        <v>1</v>
      </c>
      <c r="H15" s="61"/>
      <c r="I15" s="62"/>
      <c r="J15" s="91"/>
    </row>
    <row r="16" spans="1:10" s="96" customFormat="1" ht="15" customHeight="1" x14ac:dyDescent="0.25">
      <c r="A16" s="42"/>
      <c r="B16" s="45"/>
      <c r="C16" s="60">
        <v>5471.22</v>
      </c>
      <c r="D16" s="47">
        <f>2.387+0.184</f>
        <v>2.5710000000000002</v>
      </c>
      <c r="E16" s="47">
        <f t="shared" si="7"/>
        <v>2.5710000000000002</v>
      </c>
      <c r="F16" s="47">
        <f t="shared" si="8"/>
        <v>3</v>
      </c>
      <c r="G16" s="47">
        <f t="shared" si="9"/>
        <v>3</v>
      </c>
      <c r="H16" s="61"/>
      <c r="I16" s="62"/>
      <c r="J16" s="90"/>
    </row>
    <row r="17" spans="1:10" s="96" customFormat="1" ht="15" customHeight="1" x14ac:dyDescent="0.25">
      <c r="A17" s="42"/>
      <c r="B17" s="45"/>
      <c r="C17" s="60">
        <v>5491.15</v>
      </c>
      <c r="D17" s="47">
        <f>2.379+0.815</f>
        <v>3.194</v>
      </c>
      <c r="E17" s="47">
        <f t="shared" si="7"/>
        <v>3.194</v>
      </c>
      <c r="F17" s="47">
        <f t="shared" si="8"/>
        <v>3</v>
      </c>
      <c r="G17" s="47">
        <f t="shared" si="9"/>
        <v>3</v>
      </c>
      <c r="H17" s="61"/>
      <c r="I17" s="62"/>
      <c r="J17" s="90"/>
    </row>
    <row r="18" spans="1:10" s="96" customFormat="1" ht="15" customHeight="1" x14ac:dyDescent="0.25">
      <c r="A18" s="42"/>
      <c r="B18" s="45"/>
      <c r="C18" s="60">
        <v>5500</v>
      </c>
      <c r="D18" s="47">
        <f>2.409+0.315</f>
        <v>2.7239999999999998</v>
      </c>
      <c r="E18" s="47">
        <f t="shared" si="7"/>
        <v>2.7239999999999998</v>
      </c>
      <c r="F18" s="47">
        <f t="shared" ref="F18:F21" si="10">ROUNDUP(((((D17+D18)/2)*(C18-C17))/27),0)</f>
        <v>1</v>
      </c>
      <c r="G18" s="47">
        <f t="shared" ref="G18:G21" si="11">ROUNDUP((((E18+E17)/2)*(C18-C17)/27),0)</f>
        <v>1</v>
      </c>
      <c r="H18" s="61"/>
      <c r="I18" s="62"/>
      <c r="J18" s="90"/>
    </row>
    <row r="19" spans="1:10" s="96" customFormat="1" ht="15" customHeight="1" x14ac:dyDescent="0.25">
      <c r="A19" s="42"/>
      <c r="B19" s="45"/>
      <c r="C19" s="60">
        <v>5504</v>
      </c>
      <c r="D19" s="47">
        <f>2.441+0.244</f>
        <v>2.6849999999999996</v>
      </c>
      <c r="E19" s="47">
        <f t="shared" si="7"/>
        <v>2.6849999999999996</v>
      </c>
      <c r="F19" s="47">
        <f t="shared" si="10"/>
        <v>1</v>
      </c>
      <c r="G19" s="47">
        <f t="shared" si="11"/>
        <v>1</v>
      </c>
      <c r="H19" s="61"/>
      <c r="I19" s="62"/>
      <c r="J19" s="90"/>
    </row>
    <row r="20" spans="1:10" s="96" customFormat="1" ht="15" customHeight="1" x14ac:dyDescent="0.25">
      <c r="A20" s="42"/>
      <c r="B20" s="45"/>
      <c r="C20" s="60">
        <v>5550</v>
      </c>
      <c r="D20" s="47">
        <f>2.161+4.044</f>
        <v>6.2050000000000001</v>
      </c>
      <c r="E20" s="47">
        <f t="shared" si="7"/>
        <v>6.2050000000000001</v>
      </c>
      <c r="F20" s="47">
        <f t="shared" ref="F20" si="12">ROUNDUP(((((D19+D20)/2)*(C20-C19))/27),0)</f>
        <v>8</v>
      </c>
      <c r="G20" s="47">
        <f t="shared" ref="G20" si="13">ROUNDUP((((E20+E19)/2)*(C20-C19)/27),0)</f>
        <v>8</v>
      </c>
      <c r="H20" s="61"/>
      <c r="I20" s="62"/>
      <c r="J20" s="90"/>
    </row>
    <row r="21" spans="1:10" s="96" customFormat="1" ht="15" customHeight="1" thickBot="1" x14ac:dyDescent="0.3">
      <c r="A21" s="42"/>
      <c r="B21" s="50"/>
      <c r="C21" s="57">
        <v>5568</v>
      </c>
      <c r="D21" s="51">
        <v>0</v>
      </c>
      <c r="E21" s="51">
        <f>D21</f>
        <v>0</v>
      </c>
      <c r="F21" s="51">
        <f t="shared" si="10"/>
        <v>3</v>
      </c>
      <c r="G21" s="51">
        <f t="shared" si="11"/>
        <v>3</v>
      </c>
      <c r="H21" s="58">
        <f>SUM(F14:F21)</f>
        <v>20</v>
      </c>
      <c r="I21" s="59">
        <f>SUM(G14:G21)</f>
        <v>20</v>
      </c>
      <c r="J21" s="90"/>
    </row>
    <row r="22" spans="1:10" s="96" customFormat="1" ht="15" customHeight="1" x14ac:dyDescent="0.25">
      <c r="E22" s="65"/>
      <c r="H22" s="66"/>
      <c r="I22" s="66"/>
      <c r="J22" s="86"/>
    </row>
    <row r="23" spans="1:10" s="96" customFormat="1" ht="15" customHeight="1" x14ac:dyDescent="0.25">
      <c r="E23" s="65"/>
      <c r="H23" s="66"/>
      <c r="I23" s="66"/>
      <c r="J23" s="86"/>
    </row>
    <row r="24" spans="1:10" s="96" customFormat="1" ht="15" customHeight="1" thickBot="1" x14ac:dyDescent="0.3">
      <c r="E24" s="65"/>
      <c r="H24" s="66"/>
      <c r="I24" s="66"/>
      <c r="J24" s="86"/>
    </row>
    <row r="25" spans="1:10" s="96" customFormat="1" ht="15" customHeight="1" thickTop="1" x14ac:dyDescent="0.25">
      <c r="E25" s="65"/>
      <c r="F25" s="122" t="s">
        <v>12</v>
      </c>
      <c r="G25" s="123"/>
      <c r="H25" s="67">
        <f>SUM(H5:H21)</f>
        <v>42</v>
      </c>
      <c r="I25" s="68">
        <f>SUM(I5:I21)</f>
        <v>42</v>
      </c>
      <c r="J25" s="86"/>
    </row>
    <row r="26" spans="1:10" s="96" customFormat="1" ht="15" customHeight="1" x14ac:dyDescent="0.25">
      <c r="E26" s="65"/>
      <c r="F26" s="69"/>
      <c r="G26" s="46"/>
      <c r="H26" s="98" t="s">
        <v>10</v>
      </c>
      <c r="I26" s="71" t="s">
        <v>11</v>
      </c>
      <c r="J26" s="86"/>
    </row>
    <row r="27" spans="1:10" s="96" customFormat="1" ht="15" customHeight="1" thickBot="1" x14ac:dyDescent="0.3">
      <c r="E27" s="65"/>
      <c r="F27" s="72"/>
      <c r="G27" s="73"/>
      <c r="H27" s="74" t="s">
        <v>13</v>
      </c>
      <c r="I27" s="75" t="s">
        <v>13</v>
      </c>
      <c r="J27" s="86"/>
    </row>
    <row r="28" spans="1:10" s="96" customFormat="1" ht="15" customHeight="1" thickTop="1" x14ac:dyDescent="0.25">
      <c r="E28" s="65"/>
      <c r="H28" s="66"/>
      <c r="I28" s="66"/>
      <c r="J28" s="86"/>
    </row>
  </sheetData>
  <mergeCells count="5">
    <mergeCell ref="B1:I1"/>
    <mergeCell ref="D2:E2"/>
    <mergeCell ref="F2:G2"/>
    <mergeCell ref="H2:I2"/>
    <mergeCell ref="F25:G25"/>
  </mergeCells>
  <pageMargins left="0.25" right="0.25" top="0.75" bottom="0.75" header="0.3" footer="0.3"/>
  <pageSetup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Earthwork</vt:lpstr>
      <vt:lpstr>Seeding</vt:lpstr>
      <vt:lpstr>Temp Earthwork</vt:lpstr>
      <vt:lpstr>COVER!Print_Area</vt:lpstr>
      <vt:lpstr>Earthwork!Print_Area</vt:lpstr>
      <vt:lpstr>Seeding!Print_Area</vt:lpstr>
      <vt:lpstr>'Temp Earthwork'!Print_Area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Ruggles</dc:creator>
  <cp:lastModifiedBy>Gealy, Steven</cp:lastModifiedBy>
  <cp:lastPrinted>2021-02-05T20:01:13Z</cp:lastPrinted>
  <dcterms:created xsi:type="dcterms:W3CDTF">2005-12-22T16:35:30Z</dcterms:created>
  <dcterms:modified xsi:type="dcterms:W3CDTF">2022-01-24T13:10:08Z</dcterms:modified>
</cp:coreProperties>
</file>