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01\60\08357 LAK-615-4.03\400-Engineering\Roadway\EngData\Quantities\"/>
    </mc:Choice>
  </mc:AlternateContent>
  <bookViews>
    <workbookView xWindow="0" yWindow="0" windowWidth="20490" windowHeight="7755" activeTab="1"/>
  </bookViews>
  <sheets>
    <sheet name="COVER" sheetId="4" r:id="rId1"/>
    <sheet name="Erosion Control" sheetId="2" r:id="rId2"/>
    <sheet name="Sheet1" sheetId="1" r:id="rId3"/>
  </sheets>
  <externalReferences>
    <externalReference r:id="rId4"/>
  </externalReferences>
  <definedNames>
    <definedName name="ITEM">[1]QryItemAddIn2!$A:$A</definedName>
    <definedName name="_xlnm.Print_Area" localSheetId="0">COVER!$A$1:$J$49</definedName>
    <definedName name="_xlnm.Print_Area" localSheetId="1">'Erosion Control'!$A$1:$J$29</definedName>
    <definedName name="QryItemNamed">[1]QryItemAddIn2!$A:$G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2" l="1"/>
  <c r="F21" i="2"/>
  <c r="F19" i="2"/>
  <c r="G19" i="2" s="1"/>
  <c r="F15" i="2"/>
  <c r="F13" i="2"/>
  <c r="F23" i="2" s="1"/>
  <c r="F11" i="2"/>
  <c r="G11" i="2" s="1"/>
  <c r="F9" i="2"/>
  <c r="F7" i="2" s="1"/>
  <c r="G7" i="2" s="1"/>
  <c r="F6" i="2"/>
  <c r="G6" i="2" s="1"/>
  <c r="F26" i="2"/>
  <c r="G26" i="2" s="1"/>
  <c r="G9" i="2" l="1"/>
  <c r="G13" i="2"/>
  <c r="F16" i="2" s="1"/>
  <c r="F17" i="2" s="1"/>
  <c r="G17" i="2" s="1"/>
  <c r="F22" i="2"/>
  <c r="F24" i="2" s="1"/>
  <c r="G24" i="2" s="1"/>
</calcChain>
</file>

<file path=xl/sharedStrings.xml><?xml version="1.0" encoding="utf-8"?>
<sst xmlns="http://schemas.openxmlformats.org/spreadsheetml/2006/main" count="46" uniqueCount="33">
  <si>
    <t>USE SY =</t>
  </si>
  <si>
    <t>from x sections or plan area</t>
  </si>
  <si>
    <t>SOIL ANALYSIS TEST</t>
  </si>
  <si>
    <t>WITHOUT TOPSOIL</t>
  </si>
  <si>
    <t>=</t>
  </si>
  <si>
    <t>EACH</t>
  </si>
  <si>
    <t>WITH TOPSOIL</t>
  </si>
  <si>
    <t>TOPSOIL</t>
  </si>
  <si>
    <t>CY</t>
  </si>
  <si>
    <t>REPAIR SEEDING AND MULCHING</t>
  </si>
  <si>
    <t>SY</t>
  </si>
  <si>
    <t xml:space="preserve">INTER- SEEDING </t>
  </si>
  <si>
    <t>COMMERCIAL FERTILIZER</t>
  </si>
  <si>
    <t>+</t>
  </si>
  <si>
    <t>TON</t>
  </si>
  <si>
    <t>LIME</t>
  </si>
  <si>
    <t>AC</t>
  </si>
  <si>
    <t>WATER</t>
  </si>
  <si>
    <t>MGAL</t>
  </si>
  <si>
    <t>MOWING</t>
  </si>
  <si>
    <t>MSF</t>
  </si>
  <si>
    <t>ONLY IF PROJECT LASTS MORE THAN ONE YEAR</t>
  </si>
  <si>
    <t>670 DITCH E.P. MAT, TYPE F =</t>
  </si>
  <si>
    <t>STAGE 1 SUBMISSION</t>
  </si>
  <si>
    <t>CREATED BY:</t>
  </si>
  <si>
    <t>JDK</t>
  </si>
  <si>
    <t>CHECKED BY:</t>
  </si>
  <si>
    <t>SWG</t>
  </si>
  <si>
    <t>CORRECTED BY:</t>
  </si>
  <si>
    <t>APPROVED BY:</t>
  </si>
  <si>
    <t>LAK-615-4.03</t>
  </si>
  <si>
    <t>PID 98564</t>
  </si>
  <si>
    <t>EROSION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</si>
</sst>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1" fillId="0" borderId="0" xfId="1" applyFont="1"/>
    <xf numFmtId="0" fontId="2" fillId="0" borderId="0" xfId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1" fillId="0" borderId="0" xfId="1" applyNumberFormat="1" applyFont="1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right"/>
    </xf>
    <xf numFmtId="1" fontId="1" fillId="0" borderId="0" xfId="1" applyNumberFormat="1"/>
    <xf numFmtId="0" fontId="3" fillId="0" borderId="0" xfId="1" applyFont="1"/>
    <xf numFmtId="1" fontId="1" fillId="0" borderId="0" xfId="1" applyNumberFormat="1" applyAlignment="1">
      <alignment horizontal="right"/>
    </xf>
    <xf numFmtId="0" fontId="1" fillId="0" borderId="1" xfId="1" applyBorder="1"/>
    <xf numFmtId="2" fontId="3" fillId="0" borderId="0" xfId="1" applyNumberFormat="1" applyFont="1"/>
    <xf numFmtId="0" fontId="3" fillId="2" borderId="0" xfId="1" applyFont="1" applyFill="1"/>
    <xf numFmtId="0" fontId="1" fillId="2" borderId="0" xfId="1" applyFill="1"/>
    <xf numFmtId="0" fontId="1" fillId="0" borderId="0" xfId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16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14" fontId="3" fillId="0" borderId="0" xfId="1" applyNumberFormat="1" applyFont="1" applyAlignment="1">
      <alignment horizontal="left" vertical="center"/>
    </xf>
    <xf numFmtId="0" fontId="1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 t="str">
            <v>DESIGN BUILD PROJECTS ONLY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B177" t="str">
            <v>Y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B178" t="str">
            <v>Y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B179" t="str">
            <v>Y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B180" t="str">
            <v>Y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B209" t="str">
            <v>Y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B210" t="str">
            <v>Y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B215" t="str">
            <v>Y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B216" t="str">
            <v>Y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B217" t="str">
            <v>Y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B218" t="str">
            <v>Y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 t="str">
            <v>DESIGN BUILD PROJECTS ONLY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F255" t="str">
            <v>DESIGN BUILD PROJECTS ONLY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F256" t="str">
            <v>DESIGN BUILD PROJECTS ONLY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F257" t="str">
            <v>DESIGN BUILD PROJECTS ONLY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B262" t="str">
            <v>Y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B263" t="str">
            <v>Y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B264" t="str">
            <v>Y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B265" t="str">
            <v>Y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B316" t="str">
            <v>Y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B317" t="str">
            <v>Y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B318" t="str">
            <v>Y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B319" t="str">
            <v>Y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F324" t="str">
            <v>ADD SUPPLEMENTAL DESCRIPTION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F325" t="str">
            <v>ADD SUPPLEMENTAL DESCRIPTION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F326" t="str">
            <v>ADD SUPPLEMENTAL DESCRIPTION</v>
          </cell>
          <cell r="G326">
            <v>0</v>
          </cell>
        </row>
        <row r="327">
          <cell r="A327" t="str">
            <v>204E13001</v>
          </cell>
          <cell r="B327" t="str">
            <v>Y</v>
          </cell>
          <cell r="C327" t="str">
            <v>CY</v>
          </cell>
          <cell r="D327" t="str">
            <v>EXCAVATION OF SUBGRADE, AS PER PLAN</v>
          </cell>
          <cell r="F327" t="str">
            <v>DESIGN BUILD PROJECTS ONLY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B372" t="str">
            <v>Y</v>
          </cell>
          <cell r="C372" t="str">
            <v>LS</v>
          </cell>
          <cell r="D372" t="str">
            <v>VIBRATION CONTROL AND MONITORING, AS PER PLAN</v>
          </cell>
          <cell r="F372" t="str">
            <v>ADD SUPPLEMENTAL DESCRIPTION</v>
          </cell>
          <cell r="G372">
            <v>0</v>
          </cell>
        </row>
        <row r="373">
          <cell r="A373" t="str">
            <v>208E15000</v>
          </cell>
          <cell r="B373" t="str">
            <v>Y</v>
          </cell>
          <cell r="C373" t="str">
            <v>SY</v>
          </cell>
          <cell r="D373" t="str">
            <v>PRESPLITTING</v>
          </cell>
          <cell r="F373" t="str">
            <v>ADD SUPPLEMENTAL DESCRIPTION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 t="str">
            <v>CHECK UNIT OF MEASURE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B393" t="str">
            <v>Y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 t="str">
            <v>CHECK UNIT OF MEASURE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 t="str">
            <v>CHECK UNIT OF MEASURE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 t="str">
            <v>CHECK UNIT OF MEASURE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F407" t="str">
            <v>CHECK UNIT OF MEASURE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 t="str">
            <v>CHECK UNIT OF MEASURE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 t="str">
            <v>CHECK UNIT OF MEASURE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 t="str">
            <v>ADD SUPPLEMENTAL DESCRIPTION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F424" t="str">
            <v>ADD SUPPLEMENTAL DESCRIPTION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F425" t="str">
            <v>SPECIFY DEPTH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F427" t="str">
            <v>SPECIFY DEPTH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F428" t="str">
            <v>SPECIFY DEPTH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 t="str">
            <v>ADD SUPPLEMENTAL DESCRIPTION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F442" t="str">
            <v>ADD SUPPLEMENTAL DESCRIPTION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B452" t="str">
            <v>Y</v>
          </cell>
          <cell r="C452" t="str">
            <v>CY</v>
          </cell>
          <cell r="D452" t="str">
            <v>AGGREGATE BASE,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F461" t="str">
            <v>SPECIFY BINDER TYPE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B500" t="str">
            <v>Y</v>
          </cell>
          <cell r="C500" t="str">
            <v>FT</v>
          </cell>
          <cell r="D500" t="str">
            <v>SAWING AND SEALING ASPHALT CONCRETE PAVEMENT JOINTS,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 t="str">
            <v>CHECK UNIT OF MEASURE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 t="str">
            <v>CHECK UNIT OF MEASURE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 t="str">
            <v>CHECK UNIT OF MEASURE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F524" t="str">
            <v>CHECK UNIT OF MEASURE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F525" t="str">
            <v>CHECK UNIT OF MEASURE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F527" t="str">
            <v>CHECK UNIT OF MEASURE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F542" t="str">
            <v>ADD SUPPLEMENTAL DESCRIPTION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 t="str">
            <v>ADD SUPPLEMENTAL DESCRIPTION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 t="str">
            <v>ADD SUPPLEMENTAL DESCRIPTION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 t="str">
            <v>SPECIFY BINDER TYPE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 t="str">
            <v>SPECIFY BINDER TYPE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F583" t="str">
            <v>SPECIFY BINDER TYPE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 t="str">
            <v>ADD SUPPLEMENTAL DESCRIPTION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F592" t="str">
            <v>ADD SUPPLEMENTAL DESCRIPTION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 t="str">
            <v>SPECIFY BINDER TYPE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F609" t="str">
            <v>SPECIFY BINDER TYPE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 t="str">
            <v>SPECIFY BINDER TYPE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 t="str">
            <v>SPECIFY BINDER TYPE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F631" t="str">
            <v>SPECIFY BINDER TYPE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F633" t="str">
            <v>SPECIFY BINDER TYPE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F636" t="str">
            <v>SPECIFY BINDER TYPE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F638" t="str">
            <v>SPECIFY BINDER TYPE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F640" t="str">
            <v>SPECIFY BINDER TYPE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F642" t="str">
            <v>SPECIFY BINDER TYPE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F643" t="str">
            <v>ADD SUPPLEMENTAL DESCRIPTION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F648" t="str">
            <v>ADD SUPPLEMENTAL DESCRIPTION</v>
          </cell>
          <cell r="G648">
            <v>0</v>
          </cell>
        </row>
        <row r="649">
          <cell r="A649" t="str">
            <v>451E15060</v>
          </cell>
          <cell r="B649" t="str">
            <v>Y</v>
          </cell>
          <cell r="C649" t="str">
            <v>SY</v>
          </cell>
          <cell r="D649" t="str">
            <v>11" REINFORCED CONCRETE PAVEMENT, CLASS QC1</v>
          </cell>
          <cell r="F649" t="str">
            <v>DESIGN BUILD PROJECTS ONLY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F694" t="str">
            <v>ADD SUPPLEMENTAL DESCRIPTION</v>
          </cell>
          <cell r="G694">
            <v>0</v>
          </cell>
        </row>
        <row r="695">
          <cell r="A695" t="str">
            <v>452E11011</v>
          </cell>
          <cell r="B695" t="str">
            <v>Y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B696" t="str">
            <v>Y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B697" t="str">
            <v>Y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B698" t="str">
            <v>Y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B699" t="str">
            <v>Y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 t="str">
            <v>ADD SUPPLEMENTAL DESCRIPTION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 t="str">
            <v>CHECK UNIT OF MEASURE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F790" t="str">
            <v>CHECK UNIT OF MEASURE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F791" t="str">
            <v>CHECK UNIT OF MEASURE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F792" t="str">
            <v>CHECK UNIT OF MEASURE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F793" t="str">
            <v>CHECK UNIT OF MEASURE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 t="str">
            <v>CHECK UNIT OF MEASURE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F797" t="str">
            <v>CHECK UNIT OF MEASURE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F799" t="str">
            <v>CHECK UNIT OF MEASURE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F801" t="str">
            <v>CHECK UNIT OF MEASURE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F832" t="str">
            <v>ADD SUPPLEMENTAL DESCRIPTION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F833" t="str">
            <v>ADD SUPPLEMENTAL DESCRIPTION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B863" t="str">
            <v>Y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B864" t="str">
            <v>Y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B865" t="str">
            <v>Y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 t="str">
            <v>BEAMS OR GIRDERS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 t="str">
            <v>CONTINUOUS CONCRETE SLAB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 t="str">
            <v>CHECK UNIT OF MEASURE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 t="str">
            <v>CHECK UNIT OF MEASURE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 t="str">
            <v>CHECK UNIT OF MEASURE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F929" t="str">
            <v>CHECK UNIT OF MEASURE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F931" t="str">
            <v>CHECK UNIT OF MEASURE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F937" t="str">
            <v>WALLS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F938" t="str">
            <v>WALLS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F939" t="str">
            <v>WALLS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F940" t="str">
            <v>WALLS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F941" t="str">
            <v>CAP AND COLUMN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F942" t="str">
            <v>CAP AND COLUMN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F943" t="str">
            <v>CAP AND COLUMN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F944" t="str">
            <v>CAP AND COLUMN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 t="str">
            <v>REPAIR OR RECONSTRUCTION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B1011" t="str">
            <v>Y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B1050" t="str">
            <v>Y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B1051" t="str">
            <v>Y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B1052" t="str">
            <v>Y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B1053" t="str">
            <v>Y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B1054" t="str">
            <v>Y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B1055" t="str">
            <v>Y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B1056" t="str">
            <v>Y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B1057" t="str">
            <v>Y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B1058" t="str">
            <v>Y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B1059" t="str">
            <v>Y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B1064" t="str">
            <v>Y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B1065" t="str">
            <v>Y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B1066" t="str">
            <v>Y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B1067" t="str">
            <v>Y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B1068" t="str">
            <v>Y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513E10401</v>
          </cell>
          <cell r="B1070" t="str">
            <v>Y</v>
          </cell>
          <cell r="C1070" t="str">
            <v>LB</v>
          </cell>
          <cell r="D1070" t="str">
            <v>STRUCTURAL STEEL MEMBERS, HYBRID GIRDER, LEVEL SIX (6) FABRICATION, AS PER PLAN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513E15000</v>
          </cell>
          <cell r="B1071" t="str">
            <v>Y</v>
          </cell>
          <cell r="C1071" t="str">
            <v>EACH</v>
          </cell>
          <cell r="D1071" t="str">
            <v>STRUCTURAL STEEL MEMBERS, SPECIALIZED MULTI ROTATIONAL BEARING (SMR), LEVEL UF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513E15001</v>
          </cell>
          <cell r="B1072" t="str">
            <v>Y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B1073" t="str">
            <v>Y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B1074" t="str">
            <v>Y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B1075" t="str">
            <v>Y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B1080" t="str">
            <v>Y</v>
          </cell>
          <cell r="C1080" t="str">
            <v>LB</v>
          </cell>
          <cell r="D1080" t="str">
            <v>REPLACEMENT OF DETERIORATED END CROSSFRAMES, AS PER PLAN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513E21599</v>
          </cell>
          <cell r="B1081" t="str">
            <v>Y</v>
          </cell>
          <cell r="C1081" t="str">
            <v>LB</v>
          </cell>
          <cell r="D1081" t="str">
            <v>STRUCTURAL STEEL FOR REHABILITATION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513E21600</v>
          </cell>
          <cell r="B1082" t="str">
            <v>Y</v>
          </cell>
          <cell r="C1082" t="str">
            <v>LB</v>
          </cell>
          <cell r="D1082" t="str">
            <v>STRUCTURAL STEEL FOR REHABILITATION, AS PER PLAN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513E90000</v>
          </cell>
          <cell r="B1083" t="str">
            <v>Y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F1088" t="str">
            <v>CHECK UNIT OF MEASURE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F1090" t="str">
            <v>CHECK UNIT OF MEASURE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F1092" t="str">
            <v>CHECK UNIT OF MEASURE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F1094" t="str">
            <v>CHECK UNIT OF MEASURE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F1096" t="str">
            <v>CHECK UNIT OF MEASURE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 t="str">
            <v>CHECK UNIT OF MEASURE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F1100" t="str">
            <v>CHECK UNIT OF MEASURE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F1102" t="str">
            <v>CHECK UNIT OF MEASURE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F1104" t="str">
            <v>CHECK UNIT OF MEASURE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F1106" t="str">
            <v>CHECK UNIT OF MEASURE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F1107" t="str">
            <v>CHECK UNIT OF MEASURE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F1109" t="str">
            <v>CHECK UNIT OF MEASURE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F1111" t="str">
            <v>CHECK UNIT OF MEASURE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B1150" t="str">
            <v>Y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B1151" t="str">
            <v>Y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B1152" t="str">
            <v>Y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B1166" t="str">
            <v>Y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B1167" t="str">
            <v>Y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B1168" t="str">
            <v>Y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 t="str">
            <v>SPECIFY BEAM LENGTH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 t="str">
            <v>SPECIFY BEAM LENGTH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 t="str">
            <v>SPECIFY BEAM LENGTH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 t="str">
            <v>SPECIFY BEAM LENGTH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 t="str">
            <v>SPECIFY BEAM LENGTH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 t="str">
            <v>SPECIFY BEAM LENGTH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 t="str">
            <v>SPECIFY BEAM LENGTH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 t="str">
            <v>SPECIFY BEAM LENGTH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 t="str">
            <v>SPECIFY BEAM LENGTH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F1226" t="str">
            <v>SPECIFY BEAM LENGTH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F1228" t="str">
            <v>SPECIFY BEAM LENGTH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F1229" t="str">
            <v>SPECIFY BEAM LENGTH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F1230" t="str">
            <v>SPECIFY BEAM LENGTH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F1231" t="str">
            <v>SPECIFY BEAM LENGTH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F1232" t="str">
            <v>SPECIFY BEAM LENGTH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F1233" t="str">
            <v>SPECIFY BEAM LENGTH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F1234" t="str">
            <v>SPECIFY BEAM LENGTH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F1235" t="str">
            <v>SPECIFY BEAM LENGTH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F1236" t="str">
            <v>SPECIFY BEAM LENGTH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F1237" t="str">
            <v>SPECIFY BEAM LENGTH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F1238" t="str">
            <v>SPECIFY BEAM LENGTH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F1239" t="str">
            <v>SPECIFY BEAM LENGTH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F1240" t="str">
            <v>SPECIFY BEAM LENGTH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F1241" t="str">
            <v>SPECIFY BEAM LENGTH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F1242" t="str">
            <v>SPECIFY BEAM LENGTH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F1243" t="str">
            <v>SPECIFY BEAM LENGTH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F1244" t="str">
            <v>SPECIFY BEAM LENGTH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F1245" t="str">
            <v>SPECIFY BEAM LENGTH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F1246" t="str">
            <v>SPECIFY BEAM LENGTH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 t="str">
            <v>SPECIFY BEAM LENGTH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 t="str">
            <v>SPECIFY BEAM LENGTH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F1250" t="str">
            <v>SPECIFY BEAM LENGTH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F1251" t="str">
            <v>SPECIFY BEAM LENGTH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F1252" t="str">
            <v>SPECIFY BEAM LENGTH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B1267" t="str">
            <v>Y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B1279" t="str">
            <v>Y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B1283" t="str">
            <v>Y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B1284" t="str">
            <v>Y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B1285" t="str">
            <v>Y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B1286" t="str">
            <v>Y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B1295" t="str">
            <v>Y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B1299" t="str">
            <v>Y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B1300" t="str">
            <v>Y</v>
          </cell>
          <cell r="C1300" t="str">
            <v>EACH</v>
          </cell>
          <cell r="D1300" t="str">
            <v>STEEL POT BEARING, AS PER PLAN</v>
          </cell>
          <cell r="F1300" t="str">
            <v>SPECIFY WIDTH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 t="str">
            <v>SPECIFY WIDTH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 t="str">
            <v>SPECIFY WIDTH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B1316" t="str">
            <v>Y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F1320" t="str">
            <v>CHECK UNIT OF MEASURE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F1321" t="str">
            <v>CHECK UNIT OF MEASURE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F1322" t="str">
            <v>CHECK UNIT OF MEASURE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517E72205</v>
          </cell>
          <cell r="B1332" t="str">
            <v>Y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517E72300</v>
          </cell>
          <cell r="B1333" t="str">
            <v>Y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F1343" t="str">
            <v>4"-5" TK, SPECIFY DIMENSIONS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F1344" t="str">
            <v>5" &amp; OVER, SPECIFY DIMENSIONS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F1345" t="str">
            <v>5" &amp; OVER, SPECIFY DIMENSIONS</v>
          </cell>
          <cell r="G1345">
            <v>0</v>
          </cell>
        </row>
        <row r="1346">
          <cell r="A1346" t="str">
            <v>517E72710</v>
          </cell>
          <cell r="B1346" t="str">
            <v>Y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B1348" t="str">
            <v>Y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B1349" t="str">
            <v>Y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F1351" t="str">
            <v>CHECK UNIT OF MEASURE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F1352" t="str">
            <v>CHECK UNIT OF MEASURE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F1353" t="str">
            <v>CHECK UNIT OF MEASURE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B1362" t="str">
            <v>Y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 t="str">
            <v>ADD SUPPLEMENTAL DESCRIPTION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F1365" t="str">
            <v>ADD SUPPLEMENTAL DESCRIPTION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F1366" t="str">
            <v>ADD SUPPLEMENTAL DESCRIPTION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F1396" t="str">
            <v>ADD SUPPLEMENTAL DESCRIPTION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F1426" t="str">
            <v>ADD SUPPLEMENTAL DESCRIPTION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B1436" t="str">
            <v>Y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 t="str">
            <v>CHECK UNIT OF MEASURE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 t="str">
            <v>CHECK UNIT OF MEASURE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 t="str">
            <v>CHECK UNIT OF MEASURE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B1471" t="str">
            <v>Y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B1477" t="str">
            <v>Y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F1478" t="str">
            <v>OTHER THAN 6"&amp;8", SPECIFY SIZE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 t="str">
            <v>OTHER THAN 6"&amp;8", SPECIFY SIZE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 t="str">
            <v>SPECIFY SIZE</v>
          </cell>
          <cell r="G1480">
            <v>0</v>
          </cell>
        </row>
        <row r="1481">
          <cell r="A1481" t="str">
            <v>524E94502</v>
          </cell>
          <cell r="B1481" t="str">
            <v>Y</v>
          </cell>
          <cell r="C1481" t="str">
            <v>FT</v>
          </cell>
          <cell r="D1481" t="str">
            <v>DRILLED SHAFTS, 24" DIAMETER, ABOVE BEDROCK</v>
          </cell>
          <cell r="F1481" t="str">
            <v>CHECK UNIT OF MEASURE</v>
          </cell>
          <cell r="G1481">
            <v>0</v>
          </cell>
        </row>
        <row r="1482">
          <cell r="A1482" t="str">
            <v>524E94503</v>
          </cell>
          <cell r="B1482" t="str">
            <v>Y</v>
          </cell>
          <cell r="C1482" t="str">
            <v>FT</v>
          </cell>
          <cell r="D1482" t="str">
            <v>DRILLED SHAFTS, 24" DIAMETER, ABOVE BEDROCK, AS PER PLAN</v>
          </cell>
          <cell r="F1482" t="str">
            <v>CHECK UNIT OF MEASURE</v>
          </cell>
          <cell r="G1482">
            <v>0</v>
          </cell>
        </row>
        <row r="1483">
          <cell r="A1483" t="str">
            <v>524E94504</v>
          </cell>
          <cell r="B1483" t="str">
            <v>Y</v>
          </cell>
          <cell r="C1483" t="str">
            <v>FT</v>
          </cell>
          <cell r="D1483" t="str">
            <v>DRILLED SHAFTS, 24" DIAMETER, INTO BEDROCK</v>
          </cell>
          <cell r="F1483" t="str">
            <v>CHECK UNIT OF MEASURE</v>
          </cell>
          <cell r="G1483">
            <v>0</v>
          </cell>
        </row>
        <row r="1484">
          <cell r="A1484" t="str">
            <v>524E94505</v>
          </cell>
          <cell r="B1484" t="str">
            <v>Y</v>
          </cell>
          <cell r="C1484" t="str">
            <v>FT</v>
          </cell>
          <cell r="D1484" t="str">
            <v>DRILLED SHAFTS, 24" DIAMETER, INTO BEDROCK,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F1485" t="str">
            <v>CHECK UNIT OF MEASURE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524E94602</v>
          </cell>
          <cell r="B1487" t="str">
            <v>Y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B1488" t="str">
            <v>Y</v>
          </cell>
          <cell r="C1488" t="str">
            <v>FT</v>
          </cell>
          <cell r="D1488" t="str">
            <v>DRILLED SHAFTS, 30" DIAMETER, ABOVE BEDROCK, AS PER PLAN</v>
          </cell>
          <cell r="F1488" t="str">
            <v>ADD SUPPLEMENTAL DESCRIPTION</v>
          </cell>
          <cell r="G1488">
            <v>0</v>
          </cell>
        </row>
        <row r="1489">
          <cell r="A1489" t="str">
            <v>524E94604</v>
          </cell>
          <cell r="B1489" t="str">
            <v>Y</v>
          </cell>
          <cell r="C1489" t="str">
            <v>FT</v>
          </cell>
          <cell r="D1489" t="str">
            <v>DRILLED SHAFTS, 30" DIAMETER, INTO BEDROCK</v>
          </cell>
          <cell r="F1489" t="str">
            <v>ADD SUPPLEMENTAL DESCRIPTION</v>
          </cell>
          <cell r="G1489">
            <v>0</v>
          </cell>
        </row>
        <row r="1490">
          <cell r="A1490" t="str">
            <v>524E94605</v>
          </cell>
          <cell r="B1490" t="str">
            <v>Y</v>
          </cell>
          <cell r="C1490" t="str">
            <v>FT</v>
          </cell>
          <cell r="D1490" t="str">
            <v>DRILLED SHAFTS, 30" DIAMETER INTO BEDROCK, AS PER PLAN</v>
          </cell>
          <cell r="F1490" t="str">
            <v>ADD SUPPLEMENTAL DESCRIPTION</v>
          </cell>
          <cell r="G1490">
            <v>0</v>
          </cell>
        </row>
        <row r="1491">
          <cell r="A1491" t="str">
            <v>524E94700</v>
          </cell>
          <cell r="B1491" t="str">
            <v>Y</v>
          </cell>
          <cell r="C1491" t="str">
            <v>FT</v>
          </cell>
          <cell r="D1491" t="str">
            <v>DRILLED SHAFTS, 36" DIAMETER</v>
          </cell>
          <cell r="F1491" t="str">
            <v>ADD SUPPLEMENTAL DESCRIPTION</v>
          </cell>
          <cell r="G1491">
            <v>0</v>
          </cell>
        </row>
        <row r="1492">
          <cell r="A1492" t="str">
            <v>524E94701</v>
          </cell>
          <cell r="B1492" t="str">
            <v>Y</v>
          </cell>
          <cell r="C1492" t="str">
            <v>FT</v>
          </cell>
          <cell r="D1492" t="str">
            <v>DRILLED SHAFTS, 36" DIAMETER, AS PER PLAN</v>
          </cell>
          <cell r="F1492" t="str">
            <v>ADD SUPPLEMENTAL DESCRIPTION</v>
          </cell>
          <cell r="G1492">
            <v>0</v>
          </cell>
        </row>
        <row r="1493">
          <cell r="A1493" t="str">
            <v>524E94702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B1494" t="str">
            <v>Y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B1497" t="str">
            <v>Y</v>
          </cell>
          <cell r="C1497" t="str">
            <v>FT</v>
          </cell>
          <cell r="D1497" t="str">
            <v>DRILLED SHAFTS, 42" DIAMETER</v>
          </cell>
          <cell r="F1497" t="str">
            <v>ADD SUPPLEMENTAL DESCRIPTION</v>
          </cell>
          <cell r="G1497">
            <v>0</v>
          </cell>
        </row>
        <row r="1498">
          <cell r="A1498" t="str">
            <v>524E94801</v>
          </cell>
          <cell r="B1498" t="str">
            <v>Y</v>
          </cell>
          <cell r="C1498" t="str">
            <v>FT</v>
          </cell>
          <cell r="D1498" t="str">
            <v>DRILLED SHAFTS, 42" DIAMETER, AS PER LAN</v>
          </cell>
          <cell r="F1498" t="str">
            <v>ADD SUPPLEMENTAL DESCRIPTION</v>
          </cell>
          <cell r="G1498">
            <v>0</v>
          </cell>
        </row>
        <row r="1499">
          <cell r="A1499" t="str">
            <v>524E94802</v>
          </cell>
          <cell r="B1499" t="str">
            <v>Y</v>
          </cell>
          <cell r="C1499" t="str">
            <v>FT</v>
          </cell>
          <cell r="D1499" t="str">
            <v>DRILLED SHAFTS, 42" DIAMETER, ABOVE BEDROCK</v>
          </cell>
          <cell r="F1499" t="str">
            <v>ADD SUPPLEMENTAL DESCRIPTION</v>
          </cell>
          <cell r="G1499">
            <v>0</v>
          </cell>
        </row>
        <row r="1500">
          <cell r="A1500" t="str">
            <v>524E94803</v>
          </cell>
          <cell r="B1500" t="str">
            <v>Y</v>
          </cell>
          <cell r="C1500" t="str">
            <v>FT</v>
          </cell>
          <cell r="D1500" t="str">
            <v>DRILLED SHAFTS, 42" DIAMETER, ABOVE BEDROCK, AS PER PLAN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B1504" t="str">
            <v>Y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B1505" t="str">
            <v>Y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B1506" t="str">
            <v>Y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B1507" t="str">
            <v>Y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B1508" t="str">
            <v>Y</v>
          </cell>
          <cell r="C1508" t="str">
            <v>FT</v>
          </cell>
          <cell r="D1508" t="str">
            <v>DRILLED SHAFTS, 48" DIAMETER, INTO BEDROCK, AS PER PLAN</v>
          </cell>
          <cell r="F1508" t="str">
            <v>ADD SUPPLEMENTAL DESCRIPTION</v>
          </cell>
          <cell r="G1508">
            <v>0</v>
          </cell>
        </row>
        <row r="1509">
          <cell r="A1509" t="str">
            <v>524E94906</v>
          </cell>
          <cell r="B1509" t="str">
            <v>Y</v>
          </cell>
          <cell r="C1509" t="str">
            <v>FT</v>
          </cell>
          <cell r="D1509" t="str">
            <v>DRILLED SHAFTS, 54" DIAMETER, ABOVE BEDROCK</v>
          </cell>
          <cell r="F1509" t="str">
            <v>ADD SUPPLEMENTAL DESCRIPTION</v>
          </cell>
          <cell r="G1509">
            <v>0</v>
          </cell>
        </row>
        <row r="1510">
          <cell r="A1510" t="str">
            <v>524E94907</v>
          </cell>
          <cell r="B1510" t="str">
            <v>Y</v>
          </cell>
          <cell r="C1510" t="str">
            <v>FT</v>
          </cell>
          <cell r="D1510" t="str">
            <v>DRILLED SHAFTS, 54" DIAMETER, ABOVE BEDROCK, AS PER PLAN</v>
          </cell>
          <cell r="F1510" t="str">
            <v>ADD SUPPLEMENTAL DESCRIPTION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F1513" t="str">
            <v>SPECIFY DIMENSIONS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B1646" t="str">
            <v>Y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B1647" t="str">
            <v>Y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B1648" t="str">
            <v>Y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B1649" t="str">
            <v>Y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B1650" t="str">
            <v>Y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B1651" t="str">
            <v>Y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B1652" t="str">
            <v>Y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B1653" t="str">
            <v>Y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B1654" t="str">
            <v>Y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B1655" t="str">
            <v>Y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B1656" t="str">
            <v>Y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B1657" t="str">
            <v>Y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B1658" t="str">
            <v>Y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B1659" t="str">
            <v>Y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B1660" t="str">
            <v>Y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B1661" t="str">
            <v>Y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B1662" t="str">
            <v>Y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B1663" t="str">
            <v>Y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B1664" t="str">
            <v>Y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B1665" t="str">
            <v>Y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B1666" t="str">
            <v>Y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B1667" t="str">
            <v>Y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B1668" t="str">
            <v>Y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B1669" t="str">
            <v>Y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B1670" t="str">
            <v>Y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B1671" t="str">
            <v>Y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B1672" t="str">
            <v>Y</v>
          </cell>
          <cell r="C1672" t="str">
            <v>SY</v>
          </cell>
          <cell r="D1672" t="str">
            <v>ARTICULATING CONCRETE BLOCK REVETMENT SYSTEM, TYPE 3,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601E25000</v>
          </cell>
          <cell r="B1673" t="str">
            <v>Y</v>
          </cell>
          <cell r="C1673" t="str">
            <v>CY</v>
          </cell>
          <cell r="D1673" t="str">
            <v>DUMPED ROCK FILL, TYPE A</v>
          </cell>
          <cell r="F1673" t="str">
            <v>ADD SUPPLEMENTAL DESCRIPTION</v>
          </cell>
          <cell r="G1673">
            <v>0</v>
          </cell>
        </row>
        <row r="1674">
          <cell r="A1674" t="str">
            <v>601E25001</v>
          </cell>
          <cell r="B1674" t="str">
            <v>Y</v>
          </cell>
          <cell r="C1674" t="str">
            <v>CY</v>
          </cell>
          <cell r="D1674" t="str">
            <v>DUMPED ROCK FILL, TYPE A, AS PER PLAN</v>
          </cell>
          <cell r="F1674" t="str">
            <v>ADD SUPPLEMENTAL DESCRIPTION</v>
          </cell>
          <cell r="G1674">
            <v>0</v>
          </cell>
        </row>
        <row r="1675">
          <cell r="A1675" t="str">
            <v>601E26000</v>
          </cell>
          <cell r="B1675" t="str">
            <v>Y</v>
          </cell>
          <cell r="C1675" t="str">
            <v>CY</v>
          </cell>
          <cell r="D1675" t="str">
            <v>DUMPED ROCK FILL, TYPE B</v>
          </cell>
          <cell r="F1675" t="str">
            <v>ADD SUPPLEMENTAL DESCRIPTION</v>
          </cell>
          <cell r="G1675">
            <v>0</v>
          </cell>
        </row>
        <row r="1676">
          <cell r="A1676" t="str">
            <v>601E26001</v>
          </cell>
          <cell r="B1676" t="str">
            <v>Y</v>
          </cell>
          <cell r="C1676" t="str">
            <v>CY</v>
          </cell>
          <cell r="D1676" t="str">
            <v>DUMPED ROCK FILL, TYPE B, AS PER PLAN</v>
          </cell>
          <cell r="F1676" t="str">
            <v>ADD SUPPLEMENTAL DESCRIPTION</v>
          </cell>
          <cell r="G1676">
            <v>0</v>
          </cell>
        </row>
        <row r="1677">
          <cell r="A1677" t="str">
            <v>601E27000</v>
          </cell>
          <cell r="B1677" t="str">
            <v>Y</v>
          </cell>
          <cell r="C1677" t="str">
            <v>CY</v>
          </cell>
          <cell r="D1677" t="str">
            <v>DUMPED ROCK FILL, TYPE C</v>
          </cell>
          <cell r="F1677" t="str">
            <v>ADD SUPPLEMENTAL DESCRIPTION</v>
          </cell>
          <cell r="G1677">
            <v>0</v>
          </cell>
        </row>
        <row r="1678">
          <cell r="A1678" t="str">
            <v>601E27001</v>
          </cell>
          <cell r="B1678" t="str">
            <v>Y</v>
          </cell>
          <cell r="C1678" t="str">
            <v>CY</v>
          </cell>
          <cell r="D1678" t="str">
            <v>DUMPED ROCK FILL, TYPE C, AS PER PLAN</v>
          </cell>
          <cell r="F1678" t="str">
            <v>ADD SUPPLEMENTAL DESCRIPTION</v>
          </cell>
          <cell r="G1678">
            <v>0</v>
          </cell>
        </row>
        <row r="1679">
          <cell r="A1679" t="str">
            <v>601E28000</v>
          </cell>
          <cell r="B1679" t="str">
            <v>Y</v>
          </cell>
          <cell r="C1679" t="str">
            <v>CY</v>
          </cell>
          <cell r="D1679" t="str">
            <v>DUMPED ROCK FILL, TYPE D</v>
          </cell>
          <cell r="F1679" t="str">
            <v>ADD SUPPLEMENTAL DESCRIPTION</v>
          </cell>
          <cell r="G1679">
            <v>0</v>
          </cell>
        </row>
        <row r="1680">
          <cell r="A1680" t="str">
            <v>601E28001</v>
          </cell>
          <cell r="B1680" t="str">
            <v>Y</v>
          </cell>
          <cell r="C1680" t="str">
            <v>CY</v>
          </cell>
          <cell r="D1680" t="str">
            <v>DUMPED ROCK FILL, TYPE D,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601E28100</v>
          </cell>
          <cell r="B1681" t="str">
            <v>Y</v>
          </cell>
          <cell r="C1681" t="str">
            <v>CY</v>
          </cell>
          <cell r="D1681" t="str">
            <v>DUMPED ROCK FILL</v>
          </cell>
          <cell r="F1681" t="str">
            <v>ADD SUPPLEMENTAL DESCRIPTION</v>
          </cell>
          <cell r="G1681">
            <v>0</v>
          </cell>
        </row>
        <row r="1682">
          <cell r="A1682" t="str">
            <v>601E28101</v>
          </cell>
          <cell r="B1682" t="str">
            <v>Y</v>
          </cell>
          <cell r="C1682" t="str">
            <v>CY</v>
          </cell>
          <cell r="D1682" t="str">
            <v>DUMPED ROCK FILL,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601E30000</v>
          </cell>
          <cell r="B1683" t="str">
            <v>Y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B1684" t="str">
            <v>Y</v>
          </cell>
          <cell r="C1684" t="str">
            <v>CY</v>
          </cell>
          <cell r="D1684" t="str">
            <v>ROCK CHANNEL PROTECTION, TYPE A WITH FILTER</v>
          </cell>
          <cell r="F1684" t="str">
            <v>ADD SUPPLEMENTAL DESCRIPTION</v>
          </cell>
          <cell r="G1684">
            <v>0</v>
          </cell>
        </row>
        <row r="1685">
          <cell r="A1685" t="str">
            <v>601E32001</v>
          </cell>
          <cell r="B1685" t="str">
            <v>Y</v>
          </cell>
          <cell r="C1685" t="str">
            <v>CY</v>
          </cell>
          <cell r="D1685" t="str">
            <v>ROCK CHANNEL PROTECTION, TYPE A WITH FILTER,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601E32004</v>
          </cell>
          <cell r="B1686" t="str">
            <v>Y</v>
          </cell>
          <cell r="C1686" t="str">
            <v>CY</v>
          </cell>
          <cell r="D1686" t="str">
            <v>ROCK CHANNEL PROTECTION, TYPE A WITH GEOTEXTILE FABRIC</v>
          </cell>
          <cell r="F1686" t="str">
            <v>ADD SUPPLEMENTAL DESCRIPTION</v>
          </cell>
          <cell r="G1686">
            <v>0</v>
          </cell>
        </row>
        <row r="1687">
          <cell r="A1687" t="str">
            <v>601E32005</v>
          </cell>
          <cell r="B1687" t="str">
            <v>Y</v>
          </cell>
          <cell r="C1687" t="str">
            <v>CY</v>
          </cell>
          <cell r="D1687" t="str">
            <v>ROCK CHANNEL PROTECTION, TYPE A WITH GEOTEXTILE FABRIC, AS PER PLAN</v>
          </cell>
          <cell r="F1687" t="str">
            <v>ADD SUPPLEMENTAL DESCRIPTION</v>
          </cell>
          <cell r="G1687">
            <v>0</v>
          </cell>
        </row>
        <row r="1688">
          <cell r="A1688" t="str">
            <v>601E32010</v>
          </cell>
          <cell r="B1688" t="str">
            <v>Y</v>
          </cell>
          <cell r="C1688" t="str">
            <v>CY</v>
          </cell>
          <cell r="D1688" t="str">
            <v>ROCK CHANNEL PROTECTION, TYPE A WITH AGGREGATE FILTER</v>
          </cell>
          <cell r="F1688" t="str">
            <v>ADD SUPPLEMENTAL DESCRIPTION</v>
          </cell>
          <cell r="G1688">
            <v>0</v>
          </cell>
        </row>
        <row r="1689">
          <cell r="A1689" t="str">
            <v>601E32011</v>
          </cell>
          <cell r="B1689" t="str">
            <v>Y</v>
          </cell>
          <cell r="C1689" t="str">
            <v>CY</v>
          </cell>
          <cell r="D1689" t="str">
            <v>ROCK CHANNEL PROTECTION, TYPE A WITH AGGREGATE FILTER, AS PER PLAN</v>
          </cell>
          <cell r="F1689" t="str">
            <v>ADD SUPPLEMENTAL DESCRIPTION</v>
          </cell>
          <cell r="G1689">
            <v>0</v>
          </cell>
        </row>
        <row r="1690">
          <cell r="A1690" t="str">
            <v>601E32100</v>
          </cell>
          <cell r="B1690" t="str">
            <v>Y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B1691" t="str">
            <v>Y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B1692" t="str">
            <v>Y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B1693" t="str">
            <v>Y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B1694" t="str">
            <v>Y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B1695" t="str">
            <v>Y</v>
          </cell>
          <cell r="C1695" t="str">
            <v>CY</v>
          </cell>
          <cell r="D1695" t="str">
            <v>ROCK CHANNEL PROTECTION, TYPE B WITH AGGREGATE FILTER, AS PER PLAN</v>
          </cell>
          <cell r="F1695" t="str">
            <v>DESIGN BUILD PROJECTS ONLY</v>
          </cell>
          <cell r="G1695">
            <v>0</v>
          </cell>
        </row>
        <row r="1696">
          <cell r="A1696" t="str">
            <v>601E32200</v>
          </cell>
          <cell r="B1696" t="str">
            <v>Y</v>
          </cell>
          <cell r="C1696" t="str">
            <v>CY</v>
          </cell>
          <cell r="D1696" t="str">
            <v>ROCK CHANNEL PROTECTION, TYPE C WITH FILTER</v>
          </cell>
          <cell r="F1696" t="str">
            <v>DESIGN BUILD PROJECTS ONLY</v>
          </cell>
          <cell r="G1696">
            <v>0</v>
          </cell>
        </row>
        <row r="1697">
          <cell r="A1697" t="str">
            <v>601E32201</v>
          </cell>
          <cell r="B1697" t="str">
            <v>Y</v>
          </cell>
          <cell r="C1697" t="str">
            <v>CY</v>
          </cell>
          <cell r="D1697" t="str">
            <v>ROCK CHANNEL PROTECTION, TYPE C WITH FILTER, AS PER PLAN</v>
          </cell>
          <cell r="F1697" t="str">
            <v>DESIGN BUILD PROJECTS ONLY</v>
          </cell>
          <cell r="G1697">
            <v>0</v>
          </cell>
        </row>
        <row r="1698">
          <cell r="A1698" t="str">
            <v>601E32204</v>
          </cell>
          <cell r="B1698" t="str">
            <v>Y</v>
          </cell>
          <cell r="C1698" t="str">
            <v>CY</v>
          </cell>
          <cell r="D1698" t="str">
            <v>ROCK CHANNEL PROTECTION, TYPE C WITH GEOTEXTILE FABRIC</v>
          </cell>
          <cell r="F1698" t="str">
            <v>DESIGN BUILD PROJECTS ONLY</v>
          </cell>
          <cell r="G1698">
            <v>0</v>
          </cell>
        </row>
        <row r="1699">
          <cell r="A1699" t="str">
            <v>601E32205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F1724" t="str">
            <v>ADD SUPPLEMENTAL DESCRIPTION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F1725" t="str">
            <v>ADD SUPPLEMENTAL DESCRIPTION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F1726" t="str">
            <v>ADD SUPPLEMENTAL DESCRIPTION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B1749" t="str">
            <v>Y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B1751" t="str">
            <v>Y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F1775" t="str">
            <v>SPECIFY TYPE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B1777" t="str">
            <v>Y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B1836" t="str">
            <v>Y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B1837" t="str">
            <v>Y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B1838" t="str">
            <v>Y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B1839" t="str">
            <v>Y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B1840" t="str">
            <v>Y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B1841" t="str">
            <v>Y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B1842" t="str">
            <v>Y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B1843" t="str">
            <v>Y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B1844" t="str">
            <v>Y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B1845" t="str">
            <v>Y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B1846" t="str">
            <v>Y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B1847" t="str">
            <v>Y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606E16051</v>
          </cell>
          <cell r="B1864" t="str">
            <v>Y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B1865" t="str">
            <v>Y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B1866" t="str">
            <v>Y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B1867" t="str">
            <v>Y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B1868" t="str">
            <v>Y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B1869" t="str">
            <v>Y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B1870" t="str">
            <v>Y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B1871" t="str">
            <v>Y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B1872" t="str">
            <v>Y</v>
          </cell>
          <cell r="C1872" t="str">
            <v>FT</v>
          </cell>
          <cell r="D1872" t="str">
            <v>GUARDRAIL REBUILT, TYPE MGS WITH LONG POSTS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606E16561</v>
          </cell>
          <cell r="B1873" t="str">
            <v>Y</v>
          </cell>
          <cell r="C1873" t="str">
            <v>FT</v>
          </cell>
          <cell r="D1873" t="str">
            <v>GUARDRAIL REBUILT, TYPE MGS WITH LONG POSTS,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B2046" t="str">
            <v>Y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B2047" t="str">
            <v>Y</v>
          </cell>
          <cell r="C2047" t="str">
            <v>EACH</v>
          </cell>
          <cell r="D2047" t="str">
            <v>IMPACT ATTENUATOR, TYPE 3,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606E60040</v>
          </cell>
          <cell r="B2048" t="str">
            <v>Y</v>
          </cell>
          <cell r="C2048" t="str">
            <v>EACH</v>
          </cell>
          <cell r="D2048" t="str">
            <v>IMPACT ATTENUATOR, TYPE 3 UNIDIRECTIONAL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606E60041</v>
          </cell>
          <cell r="B2049" t="str">
            <v>Y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B2050" t="str">
            <v>Y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B2051" t="str">
            <v>Y</v>
          </cell>
          <cell r="C2051" t="str">
            <v>EACH</v>
          </cell>
          <cell r="D2051" t="str">
            <v>IMPACT ATTENUATOR REBUILT, TYPE 1 (UNIDIRECTIONAL),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606E60070</v>
          </cell>
          <cell r="B2052" t="str">
            <v>Y</v>
          </cell>
          <cell r="C2052" t="str">
            <v>EACH</v>
          </cell>
          <cell r="D2052" t="str">
            <v>IMPACT ATTENUATOR REBUILT, TYPE 1 (BIDIRECTIONAL),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606E60600</v>
          </cell>
          <cell r="B2053" t="str">
            <v>Y</v>
          </cell>
          <cell r="C2053" t="str">
            <v>EACH</v>
          </cell>
          <cell r="D2053" t="str">
            <v>QUADGARD WHEEL DEFLECTOR ASSEMBLY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606E61000</v>
          </cell>
          <cell r="B2054" t="str">
            <v>Y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B2055" t="str">
            <v>Y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B2056" t="str">
            <v>Y</v>
          </cell>
          <cell r="C2056" t="str">
            <v>EACH</v>
          </cell>
          <cell r="D2056" t="str">
            <v>THRIE BEAM BULLNOSE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606E70050</v>
          </cell>
          <cell r="B2057" t="str">
            <v>Y</v>
          </cell>
          <cell r="C2057" t="str">
            <v>EACH</v>
          </cell>
          <cell r="D2057" t="str">
            <v>GUARDRAIL REBUILT, THRIE BEAM BULLNOSE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606E71000</v>
          </cell>
          <cell r="B2058" t="str">
            <v>Y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B2059" t="str">
            <v>Y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B2060" t="str">
            <v>Y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B2061" t="str">
            <v>Y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B2062" t="str">
            <v>Y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B2064" t="str">
            <v>Y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F2066" t="str">
            <v>REQUIRES PLAN INSERT SHEET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F2068" t="str">
            <v>REQUIRES PLAN INSERT SHEET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F2070" t="str">
            <v>REQUIRES PLAN INSERT SHEET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B2074" t="str">
            <v>Y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B2075" t="str">
            <v>Y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B2076" t="str">
            <v>Y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B2077" t="str">
            <v>Y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B2078" t="str">
            <v>Y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B2079" t="str">
            <v>Y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B2080" t="str">
            <v>Y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B2081" t="str">
            <v>Y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B2082" t="str">
            <v>Y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B2083" t="str">
            <v>Y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B2084" t="str">
            <v>Y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B2085" t="str">
            <v>Y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B2086" t="str">
            <v>Y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B2087" t="str">
            <v>Y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B2088" t="str">
            <v>Y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B2089" t="str">
            <v>Y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B2090" t="str">
            <v>Y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B2091" t="str">
            <v>Y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B2092" t="str">
            <v>Y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F2097" t="str">
            <v>SPECIFY DESIGN MPH/INCH WIDTH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F2098" t="str">
            <v>SPECIFY DESIGN MPH/INCH WIDTH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F2107" t="str">
            <v>ADD SUPPLEMENTAL DESCRIPTION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F2108" t="str">
            <v>ADD SUPPLEMENTAL DESCRIPTION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F2113" t="str">
            <v>ADD SUPPLEMENTAL DESCRIPTION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F2114" t="str">
            <v>ADD SUPPLEMENTAL DESCRIPTION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608E11001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 t="str">
            <v>DESIGN BUILD PROJECTS ONLY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608E12001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B2124" t="str">
            <v>Y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B2125" t="str">
            <v>Y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B2153" t="str">
            <v>Y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B2236" t="str">
            <v>Y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B2238" t="str">
            <v>Y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B2242" t="str">
            <v>Y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B2244" t="str">
            <v>Y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B2264" t="str">
            <v>Y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B2270" t="str">
            <v>Y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 t="str">
            <v>SPECIFY MATL WHEN WARRANTED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 t="str">
            <v>SPECIFY MATL WHEN WARRANTED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 t="str">
            <v>SPECIFY MATL WHEN WARRANTED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 t="str">
            <v>SPECIFY MATL WHEN WARRANTED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 t="str">
            <v>SPECIFY MATL WHEN WARRANTED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 t="str">
            <v>SPECIFY MATL WHEN WARRANTED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 t="str">
            <v>SPECIFY MATL WHEN WARRANTED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 t="str">
            <v>SPECIFY MATL WHEN WARRANTED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 t="str">
            <v>SPECIFY MATL WHEN WARRANTED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 t="str">
            <v>SPECIFY MATL WHEN WARRANTED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F2484" t="str">
            <v>SPECIFY MATL WHEN WARRANTED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F2485" t="str">
            <v>SPECIFY MATL WHEN WARRANTED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F2486" t="str">
            <v>SPECIFY MATL WHEN WARRANTED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F2487" t="str">
            <v>SPECIFY MATL WHEN WARRANTED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F2488" t="str">
            <v>SPECIFY MATL WHEN WARRANTED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F2489" t="str">
            <v>SPECIFY MATL WHEN WARRANTED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F2490" t="str">
            <v>SPECIFY MATL WHEN WARRANTED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F2491" t="str">
            <v>SPECIFY MATL WHEN WARRANTED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F2492" t="str">
            <v>SPECIFY MATL WHEN WARRANTED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F2493" t="str">
            <v>SPECIFY MATL WHEN WARRANTED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F2494" t="str">
            <v>SPECIFY MATL WHEN WARRANTED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F2495" t="str">
            <v>SPECIFY MATL WHEN WARRANTED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F2496" t="str">
            <v>SPECIFY MATL WHEN WARRANTED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F2497" t="str">
            <v>SPECIFY MATL WHEN WARRANTED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F2498" t="str">
            <v>SPECIFY MATL WHEN WARRANTED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F2499" t="str">
            <v>SPECIFY MATL WHEN WARRANTED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F2500" t="str">
            <v>SPECIFY MATL WHEN WARRANTED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F2501" t="str">
            <v>SPECIFY MATL WHEN WARRANTED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F2502" t="str">
            <v>SPECIFY MATL WHEN WARRANTED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F2503" t="str">
            <v>SPECIFY MATL WHEN WARRANTED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F2504" t="str">
            <v>SPECIFY MATL WHEN WARRANTED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F2505" t="str">
            <v>SPECIFY MATL WHEN WARRANTED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F2506" t="str">
            <v>SPECIFY MATL WHEN WARRANTED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F2507" t="str">
            <v>SPECIFY MATL WHEN WARRANTED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F2508" t="str">
            <v>SPECIFY MATL WHEN WARRANTED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F2509" t="str">
            <v>SPECIFY MATL WHEN WARRANTED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F2510" t="str">
            <v>SPECIFY MATL WHEN WARRANTED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F2511" t="str">
            <v>SPECIFY MATL WHEN WARRANTED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F2512" t="str">
            <v>SPECIFY MATL WHEN WARRANTED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F2513" t="str">
            <v>SPECIFY MATL WHEN WARRANTED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F2514" t="str">
            <v>SPECIFY MATL WHEN WARRANTED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F2515" t="str">
            <v>SPECIFY MATL WHEN WARRANTED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F2516" t="str">
            <v>SPECIFY MATL WHEN WARRANTED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F2517" t="str">
            <v>SPECIFY MATL WHEN WARRANTED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F2518" t="str">
            <v>SPECIFY MATL WHEN WARRANTED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F2519" t="str">
            <v>SPECIFY MATL WHEN WARRANTED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F2520" t="str">
            <v>SPECIFY MATL WHEN WARRANTED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F2521" t="str">
            <v>SPECIFY MATL WHEN WARRANTED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F2641" t="str">
            <v>SPECIFY CONDUIT DIAMETER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F2642" t="str">
            <v>SPECIFY CONDUIT DIAMETER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F2643" t="str">
            <v>SPECIFY CONDUIT DIAMETER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F2644" t="str">
            <v>SPECIFY CONDUIT DIAMETER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B2719" t="str">
            <v>Y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B2721" t="str">
            <v>Y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B2724" t="str">
            <v>Y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B2726" t="str">
            <v>Y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B2731" t="str">
            <v>Y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B2732" t="str">
            <v>Y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B2733" t="str">
            <v>Y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B2734" t="str">
            <v>Y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F2741" t="str">
            <v>SPECIFY TYPE AND SIZE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F2744" t="str">
            <v>SPECIFY TYPE AND SIZE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F2745" t="str">
            <v>SPECIFY TYPE AND SIZE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B2747" t="str">
            <v>Y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F2750" t="str">
            <v>SPECIFY SIZE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F2751" t="str">
            <v>SPECIFY SIZE</v>
          </cell>
          <cell r="G2751">
            <v>0</v>
          </cell>
        </row>
        <row r="2752">
          <cell r="A2752" t="str">
            <v>611E98420</v>
          </cell>
          <cell r="B2752" t="str">
            <v>Y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611E98451</v>
          </cell>
          <cell r="B2759" t="str">
            <v>Y</v>
          </cell>
          <cell r="C2759" t="str">
            <v>EACH</v>
          </cell>
          <cell r="D2759" t="str">
            <v>CATCH BASIN, NO. 2-2A, AS PER PLAN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611E98460</v>
          </cell>
          <cell r="B2760" t="str">
            <v>Y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B2923" t="str">
            <v>Y</v>
          </cell>
          <cell r="C2923" t="str">
            <v>EACH</v>
          </cell>
          <cell r="D2923" t="str">
            <v>SIPHON CHAMBER,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B2933" t="str">
            <v>Y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B2934" t="str">
            <v>Y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B2935" t="str">
            <v>Y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B2936" t="str">
            <v>Y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B2939" t="str">
            <v>Y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B2941" t="str">
            <v>Y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B2943" t="str">
            <v>Y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B2945" t="str">
            <v>Y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614E11501</v>
          </cell>
          <cell r="B2951" t="str">
            <v>Y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B2958" t="str">
            <v>Y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B2960" t="str">
            <v>Y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B2961" t="str">
            <v>Y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B2962" t="str">
            <v>Y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B2965" t="str">
            <v>Y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B2966" t="str">
            <v>Y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B2967" t="str">
            <v>Y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B2968" t="str">
            <v>Y</v>
          </cell>
          <cell r="C2968" t="str">
            <v>EACH</v>
          </cell>
          <cell r="D2968" t="str">
            <v>SPEED ZONE AHEAD SYMBOL SIGN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614E12420</v>
          </cell>
          <cell r="B2969" t="str">
            <v>Y</v>
          </cell>
          <cell r="C2969" t="str">
            <v>LS</v>
          </cell>
          <cell r="D2969" t="str">
            <v>DETOUR SIGNING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614E12424</v>
          </cell>
          <cell r="B2971" t="str">
            <v>Y</v>
          </cell>
          <cell r="C2971" t="str">
            <v>FT</v>
          </cell>
          <cell r="D2971" t="str">
            <v>WATER-FILLED LONGITUDINAL BARRIER NCHRP 350 TL-2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B2992" t="str">
            <v>Y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B2993" t="str">
            <v>Y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B2996" t="str">
            <v>Y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B2997" t="str">
            <v>Y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B2998" t="str">
            <v>Y</v>
          </cell>
          <cell r="C2998" t="str">
            <v>EACH</v>
          </cell>
          <cell r="D2998" t="str">
            <v>BARRIER REFLECTOR, TYPE A, AS PER PLAN</v>
          </cell>
          <cell r="F2998" t="str">
            <v>SPECIFY INCH WIDTH</v>
          </cell>
          <cell r="G2998">
            <v>0</v>
          </cell>
        </row>
        <row r="2999">
          <cell r="A2999" t="str">
            <v>614E13202</v>
          </cell>
          <cell r="B2999" t="str">
            <v>Y</v>
          </cell>
          <cell r="C2999" t="str">
            <v>EACH</v>
          </cell>
          <cell r="D2999" t="str">
            <v>BARRIER REFLECTOR, TYPE A2</v>
          </cell>
          <cell r="F2999" t="str">
            <v>SPECIFY INCH WIDTH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B3002" t="str">
            <v>Y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F3003" t="str">
            <v>TEMPORARY ONLY</v>
          </cell>
          <cell r="G3003">
            <v>0</v>
          </cell>
        </row>
        <row r="3004">
          <cell r="A3004" t="str">
            <v>614E13350</v>
          </cell>
          <cell r="B3004" t="str">
            <v>Y</v>
          </cell>
          <cell r="C3004" t="str">
            <v>EACH</v>
          </cell>
          <cell r="D3004" t="str">
            <v>OBJECT MARKER, ONE WAY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 t="str">
            <v>CHECK UNIT OF MEASURE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 t="str">
            <v>CHECK UNIT OF MEASURE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B3021" t="str">
            <v>Y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B3022" t="str">
            <v>Y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B3024" t="str">
            <v>Y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B3028" t="str">
            <v>Y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 t="str">
            <v>ODOT INTERNAL USE ONLY</v>
          </cell>
          <cell r="G3047">
            <v>0</v>
          </cell>
        </row>
        <row r="3048">
          <cell r="A3048" t="str">
            <v>614E21400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F3054" t="str">
            <v>ADD SUPPLEMENTAL DESCRIPTION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F3058" t="str">
            <v>CHECK UNIT OF MEASURE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B3178" t="str">
            <v>Y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B3180" t="str">
            <v>Y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B3181" t="str">
            <v>Y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B3183" t="str">
            <v>Y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B3186" t="str">
            <v>Y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B3188" t="str">
            <v>Y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 t="str">
            <v>CHECK UNIT OF MEASURE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 t="str">
            <v>CHECK UNIT OF MEASURE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 t="str">
            <v>CHECK UNIT OF MEASURE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 t="str">
            <v>CHECK UNIT OF MEASURE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 t="str">
            <v>CHECK UNIT OF MEASURE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 t="str">
            <v>CHECK UNIT OF MEASURE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 t="str">
            <v>CHECK UNIT OF MEASURE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 t="str">
            <v>CHECK UNIT OF MEASURE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 t="str">
            <v>CHECK UNIT OF MEASURE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 t="str">
            <v>CHECK UNIT OF MEASURE</v>
          </cell>
          <cell r="G3215">
            <v>0</v>
          </cell>
        </row>
        <row r="3216">
          <cell r="A3216" t="str">
            <v>622E10101</v>
          </cell>
          <cell r="B3216" t="str">
            <v>Y</v>
          </cell>
          <cell r="C3216" t="str">
            <v>FT</v>
          </cell>
          <cell r="D3216" t="str">
            <v>CONCRETE BARRIER, SINGLE SLOPE, TYPE B1, AS PER PLAN</v>
          </cell>
          <cell r="F3216" t="str">
            <v>CHECK UNIT OF MEASURE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B3219" t="str">
            <v>Y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B3224" t="str">
            <v>Y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F3235" t="str">
            <v>ADD SUPPLEMENTAL DESCRIPTION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F3236" t="str">
            <v>ADD SUPPLEMENTAL DESCRIPTION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F3237" t="str">
            <v>ADD SUPPLEMENTAL DESCRIPTION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F3238" t="str">
            <v>CHECK UNIT OF MEASURE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 t="str">
            <v>CHECK UNIT OF MEASURE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 t="str">
            <v>CHECK UNIT OF MEASURE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F3242" t="str">
            <v>CHECK UNIT OF MEASURE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F3243" t="str">
            <v>CHECK UNIT OF MEASURE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F3244" t="str">
            <v>CHECK UNIT OF MEASURE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F3245" t="str">
            <v>CHECK UNIT OF MEASURE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F3246" t="str">
            <v>CHECK UNIT OF MEASURE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F3247" t="str">
            <v>CHECK UNIT OF MEASURE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F3248" t="str">
            <v>CHECK UNIT OF MEASURE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F3250" t="str">
            <v>CHECK UNIT OF MEASURE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F3251" t="str">
            <v>CHECK UNIT OF MEASURE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F3252" t="str">
            <v>CHECK UNIT OF MEASURE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F3270" t="str">
            <v>ADD SUPPLEMENTAL DESCRIPTION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F3271" t="str">
            <v>ADD SUPPLEMENTAL DESCRIPTION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F3278" t="str">
            <v>ADD SUPPLEMENTAL DESCRIPTION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F3279" t="str">
            <v>ADD SUPPLEMENTAL DESCRIPTION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F3296" t="str">
            <v>REQUIRES PLAN INSERT SHEET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B3318" t="str">
            <v>Y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B3324" t="str">
            <v>Y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B3339" t="str">
            <v>Y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B3340" t="str">
            <v>Y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B3345" t="str">
            <v>Y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B3346" t="str">
            <v>Y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B3351" t="str">
            <v>Y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F3355" t="str">
            <v>ADD SUPPLEMENTAL DESCRIPTION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F3356" t="str">
            <v>ADD SUPPLEMENTAL DESCRIPTION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F3357" t="str">
            <v>ADD SUPPLEMENTAL DESCRIPTION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F3358" t="str">
            <v>ADD SUPPLEMENTAL DESCRIPTION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F3359" t="str">
            <v>ADD SUPPLEMENTAL DESCRIPTION</v>
          </cell>
          <cell r="G3359">
            <v>0</v>
          </cell>
        </row>
        <row r="3360">
          <cell r="A3360" t="str">
            <v>625E10615</v>
          </cell>
          <cell r="B3360" t="str">
            <v>Y</v>
          </cell>
          <cell r="C3360" t="str">
            <v>EACH</v>
          </cell>
          <cell r="D3360" t="str">
            <v>LIGHT POLE ANCHOR BOLTS ON STRUCTURE, AS PER PLAN</v>
          </cell>
          <cell r="F3360" t="str">
            <v>DESIGN BUILD PROJECTS ONLY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F3380" t="str">
            <v>ADD SUPPLEMENTAL DESCRIPTION</v>
          </cell>
          <cell r="G3380">
            <v>0</v>
          </cell>
        </row>
        <row r="3381">
          <cell r="A3381" t="str">
            <v>625E12401</v>
          </cell>
          <cell r="B3381" t="str">
            <v>Y</v>
          </cell>
          <cell r="C3381" t="str">
            <v>EACH</v>
          </cell>
          <cell r="D3381" t="str">
            <v>LIGHT TOWER, BBB120,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625E12410</v>
          </cell>
          <cell r="B3382" t="str">
            <v>Y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B3387" t="str">
            <v>Y</v>
          </cell>
          <cell r="C3387" t="str">
            <v>EACH</v>
          </cell>
          <cell r="D3387" t="str">
            <v>LIGHT TOWER, BBBB70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F3404" t="str">
            <v>ADD SUPPLEMENTAL DESCRIPTION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F3405" t="str">
            <v>ADD SUPPLEMENTAL DESCRIPTION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F3406" t="str">
            <v>ADD SUPPLEMENTAL DESCRIPTION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F3407" t="str">
            <v>ADD SUPPLEMENTAL DESCRIPTION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F3408" t="str">
            <v>ADD SUPPLEMENTAL DESCRIPTION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F3664" t="str">
            <v>ADD SUPPLEMENTAL DESCRIPTION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F3667" t="str">
            <v>SPECIFY SIZE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F3668" t="str">
            <v>SPECIFY SIZE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F3669" t="str">
            <v>SPECIFY SIZE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F3670" t="str">
            <v>SPECIFY SIZE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F3672" t="str">
            <v>SPECIFY SIZE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F3674" t="str">
            <v>SPECIFY SIZE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F3676" t="str">
            <v>SPECIFY SIZE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F3677" t="str">
            <v>SPECIFY SIZE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F3698" t="str">
            <v>ADD SUPPLEMENTAL DESCRIPTION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F3699" t="str">
            <v>ADD SUPPLEMENTAL DESCRIPTION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F3700" t="str">
            <v>ADD SUPPLEMENTAL DESCRIPTION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F3701" t="str">
            <v>ADD SUPPLEMENTAL DESCRIPTION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F3702" t="str">
            <v>ADD SUPPLEMENTAL DESCRIPTION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F3703" t="str">
            <v>ADD SUPPLEMENTAL DESCRIPTION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F3707" t="str">
            <v>ADD SUPPLEMENTAL DESCRIPTION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B3742" t="str">
            <v>Y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B3748" t="str">
            <v>Y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B3774" t="str">
            <v>Y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B3775" t="str">
            <v>Y</v>
          </cell>
          <cell r="C3775" t="str">
            <v>EACH</v>
          </cell>
          <cell r="D3775" t="str">
            <v>LIGHT POLE REMOVED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625E75401</v>
          </cell>
          <cell r="B3776" t="str">
            <v>Y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B3780" t="str">
            <v>Y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B3781" t="str">
            <v>Y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B3782" t="str">
            <v>Y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B3786" t="str">
            <v>Y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B3787" t="str">
            <v>Y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B3792" t="str">
            <v>Y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B3793" t="str">
            <v>Y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 t="str">
            <v>CHECK UNIT OF MEASURE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B3818" t="str">
            <v>Y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B3819" t="str">
            <v>Y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B3820" t="str">
            <v>Y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B3822" t="str">
            <v>Y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B3828" t="str">
            <v>Y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B3830" t="str">
            <v>Y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B3831" t="str">
            <v>Y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B3837" t="str">
            <v>Y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B3843" t="str">
            <v>Y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F3865" t="str">
            <v>SPECIFY LOCATION</v>
          </cell>
          <cell r="G3865">
            <v>0</v>
          </cell>
        </row>
        <row r="3866">
          <cell r="A3866" t="str">
            <v>630E09106</v>
          </cell>
          <cell r="B3866" t="str">
            <v>Y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F3868" t="str">
            <v>ADD SUPPLEMENTAL DESCRIPTION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F3869" t="str">
            <v>ADD SUPPLEMENTAL DESCRIPTION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F3870" t="str">
            <v>ADD SUPPLEMENTAL DESCRIPTION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F3871" t="str">
            <v>ADD SUPPLEMENTAL DESCRIPTION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F3872" t="str">
            <v>ADD SUPPLEMENTAL DESCRIPTION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F3874" t="str">
            <v>ADD SUPPLEMENTAL DESCRIPTION</v>
          </cell>
          <cell r="G3874">
            <v>0</v>
          </cell>
        </row>
        <row r="3875">
          <cell r="A3875" t="str">
            <v>630E10203</v>
          </cell>
          <cell r="B3875" t="str">
            <v>Y</v>
          </cell>
          <cell r="C3875" t="str">
            <v>EACH</v>
          </cell>
          <cell r="D3875" t="str">
            <v>OVERHEAD SIGN SUPPORT, TYPE TC-16.21, DESIGN 2,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630E10503</v>
          </cell>
          <cell r="B3881" t="str">
            <v>Y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B4104" t="str">
            <v>Y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B4105" t="str">
            <v>Y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B4110" t="str">
            <v>Y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B4111" t="str">
            <v>Y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B4132" t="str">
            <v>Y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B4138" t="str">
            <v>Y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B4148" t="str">
            <v>Y</v>
          </cell>
          <cell r="C4148" t="str">
            <v>EACH</v>
          </cell>
          <cell r="D4148" t="str">
            <v>REMOVAL OF GROUND MOUNTED MAJOR SIGN AND DISPOSAL</v>
          </cell>
          <cell r="F4148" t="str">
            <v>CHECK UNIT OF MEASURE</v>
          </cell>
          <cell r="G4148">
            <v>0</v>
          </cell>
        </row>
        <row r="4149">
          <cell r="A4149" t="str">
            <v>630E85401</v>
          </cell>
          <cell r="B4149" t="str">
            <v>Y</v>
          </cell>
          <cell r="C4149" t="str">
            <v>EACH</v>
          </cell>
          <cell r="D4149" t="str">
            <v>REMOVAL OF GROUND MOUNTED MAJOR SIGN AND DISPOSAL,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B4176" t="str">
            <v>Y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B4316" t="str">
            <v>Y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B4322" t="str">
            <v>Y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632E03201</v>
          </cell>
          <cell r="B4360" t="str">
            <v>Y</v>
          </cell>
          <cell r="C4360" t="str">
            <v>EACH</v>
          </cell>
          <cell r="D4360" t="str">
            <v>VEHICULAR SIGNAL HEAD, OPTICALLY PROGRAMMED, 3-SECTION, 12" LENS, 1-WAY, AS PER PLAN</v>
          </cell>
          <cell r="F4360" t="str">
            <v>DESIGN BUILD PROJECTS ONLY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F4442" t="str">
            <v>SPECIFY COLOR IF NECESSARY</v>
          </cell>
          <cell r="G4442">
            <v>0</v>
          </cell>
        </row>
        <row r="4443">
          <cell r="A4443" t="str">
            <v>632E27104</v>
          </cell>
          <cell r="B4443" t="str">
            <v>Y</v>
          </cell>
          <cell r="C4443" t="str">
            <v>EACH</v>
          </cell>
          <cell r="D4443" t="str">
            <v>LOOP DETECTOR UNIT, 2 CHANNEL, DELAY AND EXTENSION TYPE</v>
          </cell>
          <cell r="F4443" t="str">
            <v>SPECIFY COLOR IF NECESSARY</v>
          </cell>
          <cell r="G4443">
            <v>0</v>
          </cell>
        </row>
        <row r="4444">
          <cell r="A4444" t="str">
            <v>632E27105</v>
          </cell>
          <cell r="B4444" t="str">
            <v>Y</v>
          </cell>
          <cell r="C4444" t="str">
            <v>EACH</v>
          </cell>
          <cell r="D4444" t="str">
            <v>LOOP DETECTOR UNIT, 2 CHANNEL, DELAY AND EXTENSION TYPE, AS PER PLAN</v>
          </cell>
          <cell r="F4444" t="str">
            <v>SPECIFY COLOR IF NECESSARY</v>
          </cell>
          <cell r="G4444">
            <v>0</v>
          </cell>
        </row>
        <row r="4445">
          <cell r="A4445" t="str">
            <v>632E27106</v>
          </cell>
          <cell r="B4445" t="str">
            <v>Y</v>
          </cell>
          <cell r="C4445" t="str">
            <v>EACH</v>
          </cell>
          <cell r="D4445" t="str">
            <v>LOOP DETECTOR UNIT, 4 CHANNEL</v>
          </cell>
          <cell r="F4445" t="str">
            <v>SPECIFY COLOR IF NECESSARY</v>
          </cell>
          <cell r="G4445">
            <v>0</v>
          </cell>
        </row>
        <row r="4446">
          <cell r="A4446" t="str">
            <v>632E27107</v>
          </cell>
          <cell r="B4446" t="str">
            <v>Y</v>
          </cell>
          <cell r="C4446" t="str">
            <v>EACH</v>
          </cell>
          <cell r="D4446" t="str">
            <v>LOOP DETECTOR UNIT, 4 CHANNEL, AS PER PLAN</v>
          </cell>
          <cell r="F4446" t="str">
            <v>SPECIFY COLOR IF NECESSARY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F4447" t="str">
            <v>SPECIFY COLOR IF NECESSARY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F4448" t="str">
            <v>SPECIFY COLOR IF NECESSARY</v>
          </cell>
          <cell r="G4448">
            <v>0</v>
          </cell>
        </row>
        <row r="4449">
          <cell r="A4449" t="str">
            <v>632E27200</v>
          </cell>
          <cell r="B4449" t="str">
            <v>Y</v>
          </cell>
          <cell r="C4449" t="str">
            <v>EACH</v>
          </cell>
          <cell r="D4449" t="str">
            <v>LOOP DETECTOR TIE IN</v>
          </cell>
          <cell r="F4449" t="str">
            <v>SPECIFY COLOR IF NECESSARY</v>
          </cell>
          <cell r="G4449">
            <v>0</v>
          </cell>
        </row>
        <row r="4450">
          <cell r="A4450" t="str">
            <v>632E27201</v>
          </cell>
          <cell r="B4450" t="str">
            <v>Y</v>
          </cell>
          <cell r="C4450" t="str">
            <v>EACH</v>
          </cell>
          <cell r="D4450" t="str">
            <v>LOOP DETECTOR TIE IN, AS PER PLAN</v>
          </cell>
          <cell r="F4450" t="str">
            <v>SPECIFY COLOR IF NECESSARY</v>
          </cell>
          <cell r="G4450">
            <v>0</v>
          </cell>
        </row>
        <row r="4451">
          <cell r="A4451" t="str">
            <v>632E28200</v>
          </cell>
          <cell r="B4451" t="str">
            <v>Y</v>
          </cell>
          <cell r="C4451" t="str">
            <v>EACH</v>
          </cell>
          <cell r="D4451" t="str">
            <v>DISCONNECT SWITCH WITH ENCLOSURE</v>
          </cell>
          <cell r="F4451" t="str">
            <v>SPECIFY COLOR IF NECESSARY</v>
          </cell>
          <cell r="G4451">
            <v>0</v>
          </cell>
        </row>
        <row r="4452">
          <cell r="A4452" t="str">
            <v>632E28201</v>
          </cell>
          <cell r="B4452" t="str">
            <v>Y</v>
          </cell>
          <cell r="C4452" t="str">
            <v>EACH</v>
          </cell>
          <cell r="D4452" t="str">
            <v>DISCONNECT SWITCH WITH ENCLOSURE, AS PER PLAN</v>
          </cell>
          <cell r="F4452" t="str">
            <v>SPECIFY COLOR IF NECESSARY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F4453" t="str">
            <v>SPECIFY COLOR IF NECESSARY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F4455" t="str">
            <v>SPECIFY COLOR IF NECESSARY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F4456" t="str">
            <v>SPECIFY COLOR IF NECESSARY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F4457" t="str">
            <v>SPECIFY COLOR IF NECESSARY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F4458" t="str">
            <v>SPECIFY COLOR IF NECESSARY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F4459" t="str">
            <v>SPECIFY COLOR IF NECESSARY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F4460" t="str">
            <v>SPECIFY COLOR IF NECESSARY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F4461" t="str">
            <v>SPECIFY COLOR IF NECESSARY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F4462" t="str">
            <v>SPECIFY COLOR IF NECESSARY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F4463" t="str">
            <v>SPECIFY COLOR IF NECESSARY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F4466" t="str">
            <v>SPECIFY COLOR IF NECESSARY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F4467" t="str">
            <v>SPECIFY COLOR IF NECESSARY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F4468" t="str">
            <v>SPECIFY COLOR IF NECESSARY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F4469" t="str">
            <v>SPECIFY COLOR IF NECESSARY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F4470" t="str">
            <v>SPECIFY COLOR IF NECESSARY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F4471" t="str">
            <v>SPECIFY COLOR IF NECESSARY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F4472" t="str">
            <v>SPECIFY COLOR IF NECESSARY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F4473" t="str">
            <v>SPECIFY COLOR IF NECESSARY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F4475" t="str">
            <v>SPECIFY COLOR IF NECESSARY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F4476" t="str">
            <v>SPECIFY COLOR IF NECESSARY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F4477" t="str">
            <v>SPECIFY COLOR IF NECESSARY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F4478" t="str">
            <v>SPECIFY COLOR IF NECESSARY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F4480" t="str">
            <v>SPECIFY COLOR IF NECESSARY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F4481" t="str">
            <v>SPECIFY COLOR IF NECESSARY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F4482" t="str">
            <v>SPECIFY COLOR IF NECESSARY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F4483" t="str">
            <v>SPECIFY COLOR IF NECESSARY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F4484" t="str">
            <v>SPECIFY COLOR IF NECESSARY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F4486" t="str">
            <v>SPECIFY COLOR IF NECESSARY</v>
          </cell>
          <cell r="G4486">
            <v>0</v>
          </cell>
        </row>
        <row r="4487">
          <cell r="A4487" t="str">
            <v>632E41001</v>
          </cell>
          <cell r="B4487" t="str">
            <v>Y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B4488" t="str">
            <v>Y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B4489" t="str">
            <v>Y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B4490" t="str">
            <v>Y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F4491" t="str">
            <v>SPECIFY TYPE AND/OR COLOR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F4492" t="str">
            <v>SPECIFY TYPE AND/OR COLOR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F4640" t="str">
            <v>ADD SUPPLEMENTAL DESCRIPTION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F4652" t="str">
            <v>ADD SUPPLEMENTAL DESCRIPTION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B4937" t="str">
            <v>Y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B4946" t="str">
            <v>Y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F4965" t="str">
            <v>SPECIFY TYPE OF ITEM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638E00200</v>
          </cell>
          <cell r="B4986" t="str">
            <v>Y</v>
          </cell>
          <cell r="C4986" t="str">
            <v>FT</v>
          </cell>
          <cell r="D4986" t="str">
            <v>4" WATER MAIN DUCTILE IRON PIPE ANSI CLASS 52, MECHANICAL JOINTS AND FITTINGS</v>
          </cell>
          <cell r="F4986" t="str">
            <v>DESIGN BUILD PROJECTS ONLY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 t="str">
            <v>SPECIFY MUNICIPAL STANDARD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 t="str">
            <v>SPECIFY MUNICIPAL STANDARD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 t="str">
            <v>SPECIFY MUNICIPAL STANDARD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 t="str">
            <v>SPECIFY MUNICIPAL STANDARD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 t="str">
            <v>SPECIFY MUNICIPAL STANDARD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 t="str">
            <v>SPECIFY MUNICIPAL STANDARD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 t="str">
            <v>SPECIFY MUNICIPAL STANDARD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 t="str">
            <v>SPECIFY MUNICIPAL STANDARD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 t="str">
            <v>SPECIFY MUNICIPAL STANDARD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 t="str">
            <v>SPECIFY MUNICIPAL STANDARD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 t="str">
            <v>SPECIFY MUNICIPAL STANDARD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 t="str">
            <v>SPECIFY MUNICIPAL STANDARD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 t="str">
            <v>SPECIFY MUNICIPAL STANDARD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 t="str">
            <v>SPECIFY MUNICIPAL STANDARD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 t="str">
            <v>SPECIFY MUNICIPAL STANDARD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 t="str">
            <v>SPECIFY MUNICIPAL STANDARD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 t="str">
            <v>SPECIFY MUNICIPAL STANDARD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 t="str">
            <v>SPECIFY MUNICIPAL STANDARD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 t="str">
            <v>SPECIFY MUNICIPAL STANDARD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 t="str">
            <v>SPECIFY MUNICIPAL STANDARD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 t="str">
            <v>SPECIFY MUNICIPAL STANDARD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 t="str">
            <v>SPECIFY MUNICIPAL STANDARD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 t="str">
            <v>SPECIFY MUNICIPAL STANDARD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 t="str">
            <v>SPECIFY MUNICIPAL STANDARD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 t="str">
            <v>SPECIFY MUNICIPAL STANDARD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 t="str">
            <v>SPECIFY MUNICIPAL STANDARD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 t="str">
            <v>SPECIFY MUNICIPAL STANDARD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 t="str">
            <v>SPECIFY MUNICIPAL STANDARD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 t="str">
            <v>SPECIFY MUNICIPAL STANDARD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 t="str">
            <v>SPECIFY MUNICIPAL STANDARD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 t="str">
            <v>SPECIFY MUNICIPAL STANDARD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 t="str">
            <v>SPECIFY MUNICIPAL STANDARD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 t="str">
            <v>SPECIFY MUNICIPAL STANDARD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 t="str">
            <v>SPECIFY MUNICIPAL STANDARD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 t="str">
            <v>SPECIFY MUNICIPAL STANDARD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 t="str">
            <v>SPECIFY MUNICIPAL STANDARD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 t="str">
            <v>SPECIFY MUNICIPAL STANDARD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 t="str">
            <v>SPECIFY MUNICIPAL STANDARD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 t="str">
            <v>SPECIFY MUNICIPAL STANDARD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 t="str">
            <v>SPECIFY MUNICIPAL STANDARD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 t="str">
            <v>SPECIFY MUNICIPAL STANDARD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 t="str">
            <v>SPECIFY MUNICIPAL STANDARD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 t="str">
            <v>SPECIFY MUNICIPAL STANDARD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 t="str">
            <v>SPECIFY MUNICIPAL STANDARD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 t="str">
            <v>SPECIFY MUNICIPAL STANDARD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 t="str">
            <v>SPECIFY MUNICIPAL STANDARD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 t="str">
            <v>SPECIFY MUNICIPAL STANDARD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 t="str">
            <v>SPECIFY MUNICIPAL STANDARD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 t="str">
            <v>SPECIFY MUNICIPAL STANDARD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 t="str">
            <v>SPECIFY MUNICIPAL STANDARD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 t="str">
            <v>SPECIFY MUNICIPAL STANDARD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 t="str">
            <v>SPECIFY MUNICIPAL STANDARD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 t="str">
            <v>SPECIFY MUNICIPAL STANDARD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 t="str">
            <v>SPECIFY MUNICIPAL STANDARD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 t="str">
            <v>SPECIFY MUNICIPAL STANDARD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 t="str">
            <v>SPECIFY MUNICIPAL STANDARD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 t="str">
            <v>SPECIFY MUNICIPAL STANDARD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 t="str">
            <v>SPECIFY MUNICIPAL STANDARD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 t="str">
            <v>SPECIFY MUNICIPAL STANDARD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 t="str">
            <v>SPECIFY MUNICIPAL STANDARD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 t="str">
            <v>SPECIFY MUNICIPAL STANDARD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 t="str">
            <v>SPECIFY MUNICIPAL STANDARD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 t="str">
            <v>SPECIFY MUNICIPAL STANDARD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 t="str">
            <v>SPECIFY MUNICIPAL STANDARD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 t="str">
            <v>SPECIFY MUNICIPAL STANDARD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 t="str">
            <v>SPECIFY MUNICIPAL STANDARD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 t="str">
            <v>SPECIFY MUNICIPAL STANDARD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 t="str">
            <v>SPECIFY MUNICIPAL STANDARD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 t="str">
            <v>SPECIFY MUNICIPAL STANDARD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 t="str">
            <v>SPECIFY MUNICIPAL STANDARD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 t="str">
            <v>SPECIFY MUNICIPAL STANDARD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 t="str">
            <v>SPECIFY MUNICIPAL STANDARD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 t="str">
            <v>SPECIFY MUNICIPAL STANDARD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 t="str">
            <v>SPECIFY MUNICIPAL STANDARD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 t="str">
            <v>SPECIFY MUNICIPAL STANDARD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 t="str">
            <v>SPECIFY MUNICIPAL STANDARD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 t="str">
            <v>SPECIFY MUNICIPAL STANDARD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 t="str">
            <v>SPECIFY MUNICIPAL STANDARD</v>
          </cell>
          <cell r="G5875">
            <v>0</v>
          </cell>
        </row>
        <row r="5876">
          <cell r="A5876" t="str">
            <v>642E01117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 t="str">
            <v>SPECIFY MUNICIPAL STANDARD</v>
          </cell>
          <cell r="G5876">
            <v>0</v>
          </cell>
        </row>
        <row r="5877">
          <cell r="A5877" t="str">
            <v>642E01120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 t="str">
            <v>SPECIFY MUNICIPAL STANDARD</v>
          </cell>
          <cell r="G5877">
            <v>0</v>
          </cell>
        </row>
        <row r="5878">
          <cell r="A5878" t="str">
            <v>642E01124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 t="str">
            <v>SPECIFY MUNICIPAL STANDARD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 t="str">
            <v>SPECIFY MUNICIPAL STANDARD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 t="str">
            <v>SPECIFY MUNICIPAL STANDARD</v>
          </cell>
          <cell r="G5880">
            <v>0</v>
          </cell>
        </row>
        <row r="5881">
          <cell r="A5881" t="str">
            <v>642E01131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 t="str">
            <v>SPECIFY MUNICIPAL STANDARD</v>
          </cell>
          <cell r="G5881">
            <v>0</v>
          </cell>
        </row>
        <row r="5882">
          <cell r="A5882" t="str">
            <v>642E01190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 t="str">
            <v>SPECIFY MUNICIPAL STANDARD</v>
          </cell>
          <cell r="G5882">
            <v>0</v>
          </cell>
        </row>
        <row r="5883">
          <cell r="A5883" t="str">
            <v>642E01191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 t="str">
            <v>SPECIFY MUNICIPAL STANDARD</v>
          </cell>
          <cell r="G5883">
            <v>0</v>
          </cell>
        </row>
        <row r="5884">
          <cell r="A5884" t="str">
            <v>642E01200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 t="str">
            <v>SPECIFY MUNICIPAL STANDARD</v>
          </cell>
          <cell r="G5884">
            <v>0</v>
          </cell>
        </row>
        <row r="5885">
          <cell r="A5885" t="str">
            <v>642E01201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 t="str">
            <v>SPECIFY MUNICIPAL STANDARD</v>
          </cell>
          <cell r="G5885">
            <v>0</v>
          </cell>
        </row>
        <row r="5886">
          <cell r="A5886" t="str">
            <v>642E01210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 t="str">
            <v>SPECIFY MUNICIPAL STANDARD</v>
          </cell>
          <cell r="G5886">
            <v>0</v>
          </cell>
        </row>
        <row r="5887">
          <cell r="A5887" t="str">
            <v>642E01211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 t="str">
            <v>SPECIFY MUNICIPAL STANDARD</v>
          </cell>
          <cell r="G5887">
            <v>0</v>
          </cell>
        </row>
        <row r="5888">
          <cell r="A5888" t="str">
            <v>642E01290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 t="str">
            <v>SPECIFY MUNICIPAL STANDARD</v>
          </cell>
          <cell r="G5888">
            <v>0</v>
          </cell>
        </row>
        <row r="5889">
          <cell r="A5889" t="str">
            <v>642E01291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 t="str">
            <v>SPECIFY MUNICIPAL STANDARD</v>
          </cell>
          <cell r="G5889">
            <v>0</v>
          </cell>
        </row>
        <row r="5890">
          <cell r="A5890" t="str">
            <v>642E01300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 t="str">
            <v>SPECIFY MUNICIPAL STANDARD</v>
          </cell>
          <cell r="G5890">
            <v>0</v>
          </cell>
        </row>
        <row r="5891">
          <cell r="A5891" t="str">
            <v>642E01301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 t="str">
            <v>SPECIFY MUNICIPAL STANDARD</v>
          </cell>
          <cell r="G5891">
            <v>0</v>
          </cell>
        </row>
        <row r="5892">
          <cell r="A5892" t="str">
            <v>642E01310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 t="str">
            <v>SPECIFY MUNICIPAL STANDARD</v>
          </cell>
          <cell r="G5892">
            <v>0</v>
          </cell>
        </row>
        <row r="5893">
          <cell r="A5893" t="str">
            <v>642E01311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 t="str">
            <v>SPECIFY MUNICIPAL STANDARD</v>
          </cell>
          <cell r="G5893">
            <v>0</v>
          </cell>
        </row>
        <row r="5894">
          <cell r="A5894" t="str">
            <v>642E01380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 t="str">
            <v>SPECIFY MUNICIPAL STANDARD</v>
          </cell>
          <cell r="G5894">
            <v>0</v>
          </cell>
        </row>
        <row r="5895">
          <cell r="A5895" t="str">
            <v>642E01390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 t="str">
            <v>SPECIFY MUNICIPAL STANDARD</v>
          </cell>
          <cell r="G5895">
            <v>0</v>
          </cell>
        </row>
        <row r="5896">
          <cell r="A5896" t="str">
            <v>642E01391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 t="str">
            <v>SPECIFY MUNICIPAL STANDARD</v>
          </cell>
          <cell r="G5896">
            <v>0</v>
          </cell>
        </row>
        <row r="5897">
          <cell r="A5897" t="str">
            <v>642E01400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 t="str">
            <v>SPECIFY MUNICIPAL STANDARD</v>
          </cell>
          <cell r="G5897">
            <v>0</v>
          </cell>
        </row>
        <row r="5898">
          <cell r="A5898" t="str">
            <v>642E01401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 t="str">
            <v>SPECIFY MUNICIPAL STANDARD</v>
          </cell>
          <cell r="G5898">
            <v>0</v>
          </cell>
        </row>
        <row r="5899">
          <cell r="A5899" t="str">
            <v>642E01406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 t="str">
            <v>SPECIFY MUNICIPAL STANDARD</v>
          </cell>
          <cell r="G5899">
            <v>0</v>
          </cell>
        </row>
        <row r="5900">
          <cell r="A5900" t="str">
            <v>642E01407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 t="str">
            <v>SPECIFY MUNICIPAL STANDARD</v>
          </cell>
          <cell r="G5900">
            <v>0</v>
          </cell>
        </row>
        <row r="5901">
          <cell r="A5901" t="str">
            <v>642E01408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 t="str">
            <v>SPECIFY MUNICIPAL STANDARD</v>
          </cell>
          <cell r="G5901">
            <v>0</v>
          </cell>
        </row>
        <row r="5902">
          <cell r="A5902" t="str">
            <v>642E01410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 t="str">
            <v>SPECIFY MUNICIPAL STANDARD</v>
          </cell>
          <cell r="G5902">
            <v>0</v>
          </cell>
        </row>
        <row r="5903">
          <cell r="A5903" t="str">
            <v>642E01411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 t="str">
            <v>SPECIFY MUNICIPAL STANDARD</v>
          </cell>
          <cell r="G5903">
            <v>0</v>
          </cell>
        </row>
        <row r="5904">
          <cell r="A5904" t="str">
            <v>642E01420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 t="str">
            <v>SPECIFY MUNICIPAL STANDARD</v>
          </cell>
          <cell r="G5904">
            <v>0</v>
          </cell>
        </row>
        <row r="5905">
          <cell r="A5905" t="str">
            <v>642E01421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 t="str">
            <v>SPECIFY MUNICIPAL STANDARD</v>
          </cell>
          <cell r="G5905">
            <v>0</v>
          </cell>
        </row>
        <row r="5906">
          <cell r="A5906" t="str">
            <v>642E01490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 t="str">
            <v>SPECIFY MUNICIPAL STANDARD</v>
          </cell>
          <cell r="G5906">
            <v>0</v>
          </cell>
        </row>
        <row r="5907">
          <cell r="A5907" t="str">
            <v>642E01491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 t="str">
            <v>SPECIFY MUNICIPAL STANDARD</v>
          </cell>
          <cell r="G5907">
            <v>0</v>
          </cell>
        </row>
        <row r="5908">
          <cell r="A5908" t="str">
            <v>642E01500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 t="str">
            <v>SPECIFY MUNICIPAL STANDARD</v>
          </cell>
          <cell r="G5908">
            <v>0</v>
          </cell>
        </row>
        <row r="5909">
          <cell r="A5909" t="str">
            <v>642E01501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 t="str">
            <v>SPECIFY MUNICIPAL STANDARD</v>
          </cell>
          <cell r="G5909">
            <v>0</v>
          </cell>
        </row>
        <row r="5910">
          <cell r="A5910" t="str">
            <v>642E01506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 t="str">
            <v>SPECIFY MUNICIPAL STANDARD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F5911" t="str">
            <v>ADD SUPPLEMENTAL DESCRIPTION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F5912" t="str">
            <v>ADD SUPPLEMENTAL DESCRIPTION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F5913" t="str">
            <v>ADD SUPPLEMENTAL DESCRIPTION</v>
          </cell>
          <cell r="G5913">
            <v>0</v>
          </cell>
        </row>
        <row r="5914">
          <cell r="A5914" t="str">
            <v>642E01510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 t="str">
            <v>DESIGN BUILD PROJECTS ONLY</v>
          </cell>
          <cell r="G5914">
            <v>0</v>
          </cell>
        </row>
        <row r="5915">
          <cell r="A5915" t="str">
            <v>642E01516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B6036" t="str">
            <v>Y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 t="str">
            <v>CHECK UNIT OF MEASURE</v>
          </cell>
          <cell r="G6071">
            <v>0</v>
          </cell>
        </row>
        <row r="6072">
          <cell r="A6072" t="str">
            <v>644E20001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 t="str">
            <v>CHECK UNIT OF MEASURE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F6073" t="str">
            <v>ADD SUPPLEMENTAL DESCRIPTION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F6074" t="str">
            <v>ADD SUPPLEMENTAL DESCRIPTION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F6075" t="str">
            <v>ADD SUPPLEMENTAL DESCRIPTION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F6076" t="str">
            <v>ADD SUPPLEMENTAL DESCRIPTION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F6077" t="str">
            <v>ADD SUPPLEMENTAL DESCRIPTION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B6095" t="str">
            <v>Y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B6139" t="str">
            <v>Y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 t="str">
            <v>ADD SUPPLEMENTAL DESCRIPTION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 t="str">
            <v>ADD SUPPLEMENTAL DESCRIPTION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 t="str">
            <v>ADD SUPPLEMENTAL DESCRIPTION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B6162" t="str">
            <v>Y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B6163" t="str">
            <v>Y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B6171" t="str">
            <v>Y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B6172" t="str">
            <v>Y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B6206" t="str">
            <v>Y</v>
          </cell>
          <cell r="C6206" t="str">
            <v>EACH</v>
          </cell>
          <cell r="D6206" t="str">
            <v>WORD ON PAVEMENT, 72", TYPE A</v>
          </cell>
          <cell r="F6206" t="str">
            <v>CHECK UNIT OF MEASURE</v>
          </cell>
          <cell r="G6206">
            <v>0</v>
          </cell>
        </row>
        <row r="6207">
          <cell r="A6207" t="str">
            <v>645E01400</v>
          </cell>
          <cell r="B6207" t="str">
            <v>Y</v>
          </cell>
          <cell r="C6207" t="str">
            <v>EACH</v>
          </cell>
          <cell r="D6207" t="str">
            <v>WORD ON PAVEMENT, 72", TYPE A1</v>
          </cell>
          <cell r="F6207" t="str">
            <v>CHECK UNIT OF MEASURE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B6351" t="str">
            <v>Y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B6352" t="str">
            <v>Y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B6360" t="str">
            <v>Y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B6361" t="str">
            <v>Y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B6395" t="str">
            <v>Y</v>
          </cell>
          <cell r="C6395" t="str">
            <v>EACH</v>
          </cell>
          <cell r="D6395" t="str">
            <v>WORD ON PAVEMENT, 72", TYPE B90</v>
          </cell>
          <cell r="F6395" t="str">
            <v>CHECK UNIT OF MEASURE</v>
          </cell>
          <cell r="G6395">
            <v>0</v>
          </cell>
        </row>
        <row r="6396">
          <cell r="A6396" t="str">
            <v>647E20712</v>
          </cell>
          <cell r="B6396" t="str">
            <v>Y</v>
          </cell>
          <cell r="C6396" t="str">
            <v>EACH</v>
          </cell>
          <cell r="D6396" t="str">
            <v>WORD ON PAVEMENT, 72", TYPE B125</v>
          </cell>
          <cell r="F6396" t="str">
            <v>CHECK UNIT OF MEASURE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B6412" t="str">
            <v>Y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B6413" t="str">
            <v>Y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B6421" t="str">
            <v>Y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B6456" t="str">
            <v>Y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B6457" t="str">
            <v>Y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F6469" t="str">
            <v>ADD SUPPLEMENTAL DESCRIPTION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F6470" t="str">
            <v>ADD SUPPLEMENTAL DESCRIPTION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B6610" t="str">
            <v>Y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B6619" t="str">
            <v>Y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 t="str">
            <v>ADD SUPPLEMENTAL DESCRIPTION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 t="str">
            <v>ADD SUPPLEMENTAL DESCRIPTION</v>
          </cell>
          <cell r="G6655">
            <v>0</v>
          </cell>
        </row>
        <row r="6656">
          <cell r="A6656" t="str">
            <v>671E15050</v>
          </cell>
          <cell r="B6656" t="str">
            <v>Y</v>
          </cell>
          <cell r="C6656" t="str">
            <v>SY</v>
          </cell>
          <cell r="D6656" t="str">
            <v>EROSION CONTROL MAT, TYPE F</v>
          </cell>
          <cell r="F6656" t="str">
            <v>DESIGN BUILD PROJECTS ONLY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 t="str">
            <v>SPECIFY TYPE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 t="str">
            <v>SPECIFY TYPE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 t="str">
            <v>SPECIFY TYPE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 t="str">
            <v>SPECIFY TYPE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 t="str">
            <v>SPECIFY TYPE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 t="str">
            <v>SPECIFY TYPE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 t="str">
            <v>SPECIFY TYPE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 t="str">
            <v>SPECIFY TYPE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 t="str">
            <v>SPECIFY TYPE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 t="str">
            <v>SPECIFY TYPE AND CONDITION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 t="str">
            <v>SPECIFY TYPE AND CONDITION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 t="str">
            <v>SPECIFY TYPE AND CONDITION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 t="str">
            <v>SPECIFY TYPE AND CONDITION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 t="str">
            <v>SPECIFY TYPE AND CONDITION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 t="str">
            <v>SPECIFY TYPE AND CONDITION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F6690" t="str">
            <v>SPECIFY TYPE AND CONDITION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F6698" t="str">
            <v>SPECIFY TYPE AND CONDITION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F6699" t="str">
            <v>SPECIFY TYPE AND CONDITION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F6700" t="str">
            <v>SPECIFY TYPE AND CONDITION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F6701" t="str">
            <v>SPECIFY TYPE AND CONDITION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F6702" t="str">
            <v>SPECIFY TYPE AND CONDITION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F6703" t="str">
            <v>SPECIFY TYPE AND CONDITION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F6704" t="str">
            <v>SPECIFY TYPE AND CONDITION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F6705" t="str">
            <v>SPECIFY TYPE AND CONDITION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F6706" t="str">
            <v>SPECIFY TYPE AND CONDITION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F6708" t="str">
            <v>SPECIFY TYPE AND CONDITION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F6709" t="str">
            <v>SPECIFY TYPE AND CONDITION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F6710" t="str">
            <v>SPECIFY TYPE AND CONDITION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F6711" t="str">
            <v>SPECIFY TYPE AND CONDITION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F6712" t="str">
            <v>SPECIFY TYPE AND CONDITION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F6715" t="str">
            <v>SPECIFY TYPE AND CONDITION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F6716" t="str">
            <v>SPECIFY TYPE AND CONDITION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F6717" t="str">
            <v>SPECIFY TYPE AND CONDITION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F6718" t="str">
            <v>SPECIFY TYPE AND CONDITION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F6719" t="str">
            <v>SPECIFY TYPE AND CONDITION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F6720" t="str">
            <v>SPECIFY TYPE AND CONDITION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F6721" t="str">
            <v>SPECIFY TYPE AND CONDITION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F6722" t="str">
            <v>SPECIFY TYPE AND CONDITION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 t="str">
            <v>SPECIFY TYPE AND CONDITION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 t="str">
            <v>SPECIFY TYPE AND CONDITION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 t="str">
            <v>SPECIFY TYPE AND CONDITION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F6738" t="str">
            <v>SPECIFY TYPE AND CONDITION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F6739" t="str">
            <v>SPECIFY TYPE AND CONDITION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F6740" t="str">
            <v>SPECIFY TYPE AND CONDITION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F6741" t="str">
            <v>SPECIFY TYPE AND CONDITION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F6742" t="str">
            <v>SPECIFY TYPE AND CONDITION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F6743" t="str">
            <v>SPECIFY TYPE AND CONDITION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F6744" t="str">
            <v>SPECIFY TYPE AND CONDITION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F6745" t="str">
            <v>SPECIFY TYPE AND CONDITION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F6746" t="str">
            <v>SPECIFY TYPE AND CONDITION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F6747" t="str">
            <v>SPECIFY TYPE AND CONDITION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F6748" t="str">
            <v>DESIGN BUILD PROJECTS ONLY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F6749" t="str">
            <v>ADD SUPPLEMENTAL DESCRIPTION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F6750" t="str">
            <v>ADD SUPPLEMENTAL DESCRIPTION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F6751" t="str">
            <v>ADD SUPPLEMENTAL DESCRIPTION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 t="str">
            <v>ADD SUPPLEMENTAL DESCRIPTION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 t="str">
            <v>ADD SUPPLEMENTAL DESCRIPTION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 t="str">
            <v>ADD SUPPLEMENTAL DESCRIPTION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 t="str">
            <v>ADD SUPPLEMENTAL DESCRIPTION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B6762" t="str">
            <v>Y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F6806" t="str">
            <v>GENERAL ONLY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B6856" t="str">
            <v>Y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B6857" t="str">
            <v>Y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B6858" t="str">
            <v>Y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B6859" t="str">
            <v>Y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B6860" t="str">
            <v>Y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B6861" t="str">
            <v>Y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B6862" t="str">
            <v>Y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B6863" t="str">
            <v>Y</v>
          </cell>
          <cell r="C6863" t="str">
            <v>FT</v>
          </cell>
          <cell r="D6863" t="str">
            <v>FIBER OPTIC CABLE, 144 FIBER</v>
          </cell>
          <cell r="F6863" t="str">
            <v>DESIGN BUILD PROJECTS ONLY</v>
          </cell>
          <cell r="G6863">
            <v>0</v>
          </cell>
        </row>
        <row r="6864">
          <cell r="A6864" t="str">
            <v>804E15050</v>
          </cell>
          <cell r="B6864" t="str">
            <v>Y</v>
          </cell>
          <cell r="C6864" t="str">
            <v>FT</v>
          </cell>
          <cell r="D6864" t="str">
            <v>FIBER OPTIC CABLE, 288 FIBER</v>
          </cell>
          <cell r="F6864" t="str">
            <v>DESIGN BUILD PROJECTS ONLY</v>
          </cell>
          <cell r="G6864">
            <v>0</v>
          </cell>
        </row>
        <row r="6865">
          <cell r="A6865" t="str">
            <v>804E19001</v>
          </cell>
          <cell r="B6865" t="str">
            <v>Y</v>
          </cell>
          <cell r="C6865" t="str">
            <v>FT</v>
          </cell>
          <cell r="D6865" t="str">
            <v>FIBER OPTIC CABLE, HYBRID, SM / MM</v>
          </cell>
          <cell r="F6865" t="str">
            <v>DESIGN BUILD PROJECTS ONLY</v>
          </cell>
          <cell r="G6865">
            <v>0</v>
          </cell>
        </row>
        <row r="6866">
          <cell r="A6866" t="str">
            <v>804E19080</v>
          </cell>
          <cell r="B6866" t="str">
            <v>Y</v>
          </cell>
          <cell r="C6866" t="str">
            <v>FT</v>
          </cell>
          <cell r="D6866" t="str">
            <v>FIBER OPTIC CABLE, ARMORED, 12 FIBER</v>
          </cell>
          <cell r="F6866" t="str">
            <v>DESIGN BUILD PROJECTS ONLY</v>
          </cell>
          <cell r="G6866">
            <v>0</v>
          </cell>
        </row>
        <row r="6867">
          <cell r="A6867" t="str">
            <v>804E20000</v>
          </cell>
          <cell r="B6867" t="str">
            <v>Y</v>
          </cell>
          <cell r="C6867" t="str">
            <v>FT</v>
          </cell>
          <cell r="D6867" t="str">
            <v>FIBER OPTIC CABLE, 18 FIBER</v>
          </cell>
          <cell r="F6867" t="str">
            <v>DESIGN BUILD PROJECTS ONLY</v>
          </cell>
          <cell r="G6867">
            <v>0</v>
          </cell>
        </row>
        <row r="6868">
          <cell r="A6868" t="str">
            <v>804E20010</v>
          </cell>
          <cell r="B6868" t="str">
            <v>Y</v>
          </cell>
          <cell r="C6868" t="str">
            <v>FT</v>
          </cell>
          <cell r="D6868" t="str">
            <v>FIBER OPTIC CABLE, ARMORED, 18 FIBER</v>
          </cell>
          <cell r="F6868" t="str">
            <v>DESIGN BUILD PROJECTS ONLY</v>
          </cell>
          <cell r="G6868">
            <v>0</v>
          </cell>
        </row>
        <row r="6869">
          <cell r="A6869" t="str">
            <v>804E20011</v>
          </cell>
          <cell r="B6869" t="str">
            <v>Y</v>
          </cell>
          <cell r="C6869" t="str">
            <v>FT</v>
          </cell>
          <cell r="D6869" t="str">
            <v>FIBER OPTIC CABLE, ARMORED, 18 FIBER,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804E20020</v>
          </cell>
          <cell r="B6870" t="str">
            <v>Y</v>
          </cell>
          <cell r="C6870" t="str">
            <v>FT</v>
          </cell>
          <cell r="D6870" t="str">
            <v>FIBER OPTIC CABLE, INTEGRAL MESSENGER WIRE, 18 FIBER</v>
          </cell>
          <cell r="F6870" t="str">
            <v>DESIGN BUILD PROJECTS ONLY</v>
          </cell>
          <cell r="G6870">
            <v>0</v>
          </cell>
        </row>
        <row r="6871">
          <cell r="A6871" t="str">
            <v>804E20034</v>
          </cell>
          <cell r="B6871" t="str">
            <v>Y</v>
          </cell>
          <cell r="C6871" t="str">
            <v>FT</v>
          </cell>
          <cell r="D6871" t="str">
            <v>FIBER OPTIC CABLE, ARMORED, 24 FIBER</v>
          </cell>
          <cell r="F6871" t="str">
            <v>DESIGN BUILD PROJECTS ONLY</v>
          </cell>
          <cell r="G6871">
            <v>0</v>
          </cell>
        </row>
        <row r="6872">
          <cell r="A6872" t="str">
            <v>804E20044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 t="str">
            <v>DESIGN BUILD PROJECTS ONLY</v>
          </cell>
          <cell r="G6872">
            <v>0</v>
          </cell>
        </row>
        <row r="6873">
          <cell r="A6873" t="str">
            <v>804E20050</v>
          </cell>
          <cell r="B6873" t="str">
            <v>Y</v>
          </cell>
          <cell r="C6873" t="str">
            <v>FT</v>
          </cell>
          <cell r="D6873" t="str">
            <v>FIBER OPTIC CABLE, ARMORED, 48 FIBER</v>
          </cell>
          <cell r="F6873" t="str">
            <v>DESIGN BUILD PROJECTS ONLY</v>
          </cell>
          <cell r="G6873">
            <v>0</v>
          </cell>
        </row>
        <row r="6874">
          <cell r="A6874" t="str">
            <v>804E20056</v>
          </cell>
          <cell r="B6874" t="str">
            <v>Y</v>
          </cell>
          <cell r="C6874" t="str">
            <v>FT</v>
          </cell>
          <cell r="D6874" t="str">
            <v>FIBER OPTIC CABLE, ARMORED, 60 FIBER</v>
          </cell>
          <cell r="F6874" t="str">
            <v>DESIGN BUILD PROJECTS ONLY</v>
          </cell>
          <cell r="G6874">
            <v>0</v>
          </cell>
        </row>
        <row r="6875">
          <cell r="A6875" t="str">
            <v>804E20110</v>
          </cell>
          <cell r="B6875" t="str">
            <v>Y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B6876" t="str">
            <v>Y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B6877" t="str">
            <v>Y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B6878" t="str">
            <v>Y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B6879" t="str">
            <v>Y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B6880" t="str">
            <v>Y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B6881" t="str">
            <v>Y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B6882" t="str">
            <v>Y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B6883" t="str">
            <v>Y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B6884" t="str">
            <v>Y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B6885" t="str">
            <v>Y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B6886" t="str">
            <v>Y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B6887" t="str">
            <v>Y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B6888" t="str">
            <v>Y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B6889" t="str">
            <v>Y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B6890" t="str">
            <v>Y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B6891" t="str">
            <v>Y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B6892" t="str">
            <v>Y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B6893" t="str">
            <v>Y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B6894" t="str">
            <v>Y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B6895" t="str">
            <v>Y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B6896" t="str">
            <v>Y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B6897" t="str">
            <v>Y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B6898" t="str">
            <v>Y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B6899" t="str">
            <v>Y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B6900" t="str">
            <v>Y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B6901" t="str">
            <v>Y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B6902" t="str">
            <v>Y</v>
          </cell>
          <cell r="C6902" t="str">
            <v>EACH</v>
          </cell>
          <cell r="D6902" t="str">
            <v>FIBER TERMINATION PANEL, 6 FIBER</v>
          </cell>
          <cell r="F6902" t="str">
            <v>ADD SUPPLEMENTAL DESCRIPTION</v>
          </cell>
          <cell r="G6902">
            <v>0</v>
          </cell>
        </row>
        <row r="6903">
          <cell r="A6903" t="str">
            <v>804E34001</v>
          </cell>
          <cell r="B6903" t="str">
            <v>Y</v>
          </cell>
          <cell r="C6903" t="str">
            <v>EACH</v>
          </cell>
          <cell r="D6903" t="str">
            <v>FIBER TERMINATION PANEL, 6 FIBER, AS PER PLAN</v>
          </cell>
          <cell r="F6903" t="str">
            <v>ADD SUPPLEMENTAL DESCRIPTION</v>
          </cell>
          <cell r="G6903">
            <v>0</v>
          </cell>
        </row>
        <row r="6904">
          <cell r="A6904" t="str">
            <v>804E34012</v>
          </cell>
          <cell r="B6904" t="str">
            <v>Y</v>
          </cell>
          <cell r="C6904" t="str">
            <v>EACH</v>
          </cell>
          <cell r="D6904" t="str">
            <v>FIBER TERMINATION PANEL, 12 FIBER</v>
          </cell>
          <cell r="F6904" t="str">
            <v>ADD SUPPLEMENTAL DESCRIPTION</v>
          </cell>
          <cell r="G6904">
            <v>0</v>
          </cell>
        </row>
        <row r="6905">
          <cell r="A6905" t="str">
            <v>804E34013</v>
          </cell>
          <cell r="B6905" t="str">
            <v>Y</v>
          </cell>
          <cell r="C6905" t="str">
            <v>EACH</v>
          </cell>
          <cell r="D6905" t="str">
            <v>FIBER TERMINATION PANEL, 12 FIBER, AS PER PLAN</v>
          </cell>
          <cell r="F6905" t="str">
            <v>ADD SUPPLEMENTAL DESCRIPTION</v>
          </cell>
          <cell r="G6905">
            <v>0</v>
          </cell>
        </row>
        <row r="6906">
          <cell r="A6906" t="str">
            <v>804E34022</v>
          </cell>
          <cell r="B6906" t="str">
            <v>Y</v>
          </cell>
          <cell r="C6906" t="str">
            <v>EACH</v>
          </cell>
          <cell r="D6906" t="str">
            <v>FIBER TERMINATION PANEL, 24 FIBER</v>
          </cell>
          <cell r="F6906" t="str">
            <v>ADD SUPPLEMENTAL DESCRIPTION</v>
          </cell>
          <cell r="G6906">
            <v>0</v>
          </cell>
        </row>
        <row r="6907">
          <cell r="A6907" t="str">
            <v>804E34023</v>
          </cell>
          <cell r="B6907" t="str">
            <v>Y</v>
          </cell>
          <cell r="C6907" t="str">
            <v>EACH</v>
          </cell>
          <cell r="D6907" t="str">
            <v>FIBER TERMINATION PANEL, 24 FIBER, AS PER PLAN</v>
          </cell>
          <cell r="F6907" t="str">
            <v>ADD SUPPLEMENTAL DESCRIPTION</v>
          </cell>
          <cell r="G6907">
            <v>0</v>
          </cell>
        </row>
        <row r="6908">
          <cell r="A6908" t="str">
            <v>804E34026</v>
          </cell>
          <cell r="B6908" t="str">
            <v>Y</v>
          </cell>
          <cell r="C6908" t="str">
            <v>EACH</v>
          </cell>
          <cell r="D6908" t="str">
            <v>FIBER TERMINATION PANEL, 36 FIBER</v>
          </cell>
          <cell r="F6908" t="str">
            <v>ADD SUPPLEMENTAL DESCRIPTION</v>
          </cell>
          <cell r="G6908">
            <v>0</v>
          </cell>
        </row>
        <row r="6909">
          <cell r="A6909" t="str">
            <v>804E34030</v>
          </cell>
          <cell r="B6909" t="str">
            <v>Y</v>
          </cell>
          <cell r="C6909" t="str">
            <v>EACH</v>
          </cell>
          <cell r="D6909" t="str">
            <v>FIBER TERMINATION PANEL, 48 FIBER</v>
          </cell>
          <cell r="F6909" t="str">
            <v>ADD SUPPLEMENTAL DESCRIPTION</v>
          </cell>
          <cell r="G6909">
            <v>0</v>
          </cell>
        </row>
        <row r="6910">
          <cell r="A6910" t="str">
            <v>804E34042</v>
          </cell>
          <cell r="B6910" t="str">
            <v>Y</v>
          </cell>
          <cell r="C6910" t="str">
            <v>EACH</v>
          </cell>
          <cell r="D6910" t="str">
            <v>FIBER TERMINATION PANEL, 72 FIBER</v>
          </cell>
          <cell r="F6910" t="str">
            <v>ADD SUPPLEMENTAL DESCRIPTION</v>
          </cell>
          <cell r="G6910">
            <v>0</v>
          </cell>
        </row>
        <row r="6911">
          <cell r="A6911" t="str">
            <v>804E34062</v>
          </cell>
          <cell r="B6911" t="str">
            <v>Y</v>
          </cell>
          <cell r="C6911" t="str">
            <v>EACH</v>
          </cell>
          <cell r="D6911" t="str">
            <v>FIBER TERMINATION PANEL, 144 FIBER</v>
          </cell>
          <cell r="F6911" t="str">
            <v>ADD SUPPLEMENTAL DESCRIPTION</v>
          </cell>
          <cell r="G6911">
            <v>0</v>
          </cell>
        </row>
        <row r="6912">
          <cell r="A6912" t="str">
            <v>804E34082</v>
          </cell>
          <cell r="B6912" t="str">
            <v>Y</v>
          </cell>
          <cell r="C6912" t="str">
            <v>EACH</v>
          </cell>
          <cell r="D6912" t="str">
            <v>FIBER TERMINATION PANEL, 288 FIBER</v>
          </cell>
          <cell r="F6912" t="str">
            <v>ADD SUPPLEMENTAL DESCRIPTION</v>
          </cell>
          <cell r="G6912">
            <v>0</v>
          </cell>
        </row>
        <row r="6913">
          <cell r="A6913" t="str">
            <v>804E35000</v>
          </cell>
          <cell r="B6913" t="str">
            <v>Y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B6914" t="str">
            <v>Y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B6915" t="str">
            <v>Y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B6916" t="str">
            <v>Y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B6917" t="str">
            <v>Y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B6918" t="str">
            <v>Y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B6919" t="str">
            <v>Y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B6920" t="str">
            <v>Y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B6921" t="str">
            <v>Y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B6924" t="str">
            <v>Y</v>
          </cell>
          <cell r="C6924" t="str">
            <v>LS</v>
          </cell>
          <cell r="D6924" t="str">
            <v>FIBER OPTIC TRAINING</v>
          </cell>
          <cell r="F6924" t="str">
            <v>ADD SUPPLEMENTAL DESCRIPTION</v>
          </cell>
          <cell r="G6924">
            <v>0</v>
          </cell>
        </row>
        <row r="6925">
          <cell r="A6925" t="str">
            <v>804E38000</v>
          </cell>
          <cell r="B6925" t="str">
            <v>Y</v>
          </cell>
          <cell r="C6925" t="str">
            <v>EACH</v>
          </cell>
          <cell r="D6925" t="str">
            <v>FIBER OPTIC CABLE MODEM</v>
          </cell>
          <cell r="F6925" t="str">
            <v>ADD SUPPLEMENTAL DESCRIPTION</v>
          </cell>
          <cell r="G6925">
            <v>0</v>
          </cell>
        </row>
        <row r="6926">
          <cell r="A6926" t="str">
            <v>804E38001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 t="str">
            <v>ADD SUPPLEMENTAL DESCRIPTION</v>
          </cell>
          <cell r="G6926">
            <v>0</v>
          </cell>
        </row>
        <row r="6927">
          <cell r="A6927" t="str">
            <v>804E38100</v>
          </cell>
          <cell r="B6927" t="str">
            <v>Y</v>
          </cell>
          <cell r="C6927" t="str">
            <v>EACH</v>
          </cell>
          <cell r="D6927" t="str">
            <v>FIBER OPTIC CABLE MEDIA CONVERTER, ETHERNET</v>
          </cell>
          <cell r="F6927" t="str">
            <v>ADD SUPPLEMENTAL DESCRIPTION</v>
          </cell>
          <cell r="G6927">
            <v>0</v>
          </cell>
        </row>
        <row r="6928">
          <cell r="A6928" t="str">
            <v>804E38101</v>
          </cell>
          <cell r="B6928" t="str">
            <v>Y</v>
          </cell>
          <cell r="C6928" t="str">
            <v>EACH</v>
          </cell>
          <cell r="D6928" t="str">
            <v>FIBER OPTIC CABLE MEDIA CONVERTER, ETHERNET, AS PER PLAN</v>
          </cell>
          <cell r="F6928" t="str">
            <v>ADD SUPPLEMENTAL DESCRIPTION</v>
          </cell>
          <cell r="G6928">
            <v>0</v>
          </cell>
        </row>
        <row r="6929">
          <cell r="A6929" t="str">
            <v>804E38150</v>
          </cell>
          <cell r="B6929" t="str">
            <v>Y</v>
          </cell>
          <cell r="C6929" t="str">
            <v>EACH</v>
          </cell>
          <cell r="D6929" t="str">
            <v>FIBER OPTIC CABLE MEDIA CONVERTER, SERIAL</v>
          </cell>
          <cell r="F6929" t="str">
            <v>ADD SUPPLEMENTAL DESCRIPTION</v>
          </cell>
          <cell r="G6929">
            <v>0</v>
          </cell>
        </row>
        <row r="6930">
          <cell r="A6930" t="str">
            <v>804E38151</v>
          </cell>
          <cell r="B6930" t="str">
            <v>Y</v>
          </cell>
          <cell r="C6930" t="str">
            <v>EACH</v>
          </cell>
          <cell r="D6930" t="str">
            <v>FIBER OPTIC CABLE MEDIA CONVERTER, SERIAL, AS PER PLAN</v>
          </cell>
          <cell r="F6930" t="str">
            <v>ADD SUPPLEMENTAL DESCRIPTION</v>
          </cell>
          <cell r="G6930">
            <v>0</v>
          </cell>
        </row>
        <row r="6931">
          <cell r="A6931" t="str">
            <v>804E39000</v>
          </cell>
          <cell r="B6931" t="str">
            <v>Y</v>
          </cell>
          <cell r="C6931" t="str">
            <v>EACH</v>
          </cell>
          <cell r="D6931" t="str">
            <v>FIBER OPTIC OPTICAL TIME DOMAIN REFLECTOMETER (OTDR)</v>
          </cell>
          <cell r="F6931" t="str">
            <v>ADD SUPPLEMENTAL DESCRIPTION</v>
          </cell>
          <cell r="G6931">
            <v>0</v>
          </cell>
        </row>
        <row r="6932">
          <cell r="A6932" t="str">
            <v>804E39100</v>
          </cell>
          <cell r="B6932" t="str">
            <v>Y</v>
          </cell>
          <cell r="C6932" t="str">
            <v>EACH</v>
          </cell>
          <cell r="D6932" t="str">
            <v>FIBER OPTIC CLEAVER</v>
          </cell>
          <cell r="F6932" t="str">
            <v>ADD SUPPLEMENTAL DESCRIPTION</v>
          </cell>
          <cell r="G6932">
            <v>0</v>
          </cell>
        </row>
        <row r="6933">
          <cell r="A6933" t="str">
            <v>804E39200</v>
          </cell>
          <cell r="B6933" t="str">
            <v>Y</v>
          </cell>
          <cell r="C6933" t="str">
            <v>EACH</v>
          </cell>
          <cell r="D6933" t="str">
            <v>FIBER OPTIC POWER METER</v>
          </cell>
          <cell r="F6933" t="str">
            <v>ADD SUPPLEMENTAL DESCRIPTION</v>
          </cell>
          <cell r="G6933">
            <v>0</v>
          </cell>
        </row>
        <row r="6934">
          <cell r="A6934" t="str">
            <v>804E39300</v>
          </cell>
          <cell r="B6934" t="str">
            <v>Y</v>
          </cell>
          <cell r="C6934" t="str">
            <v>EACH</v>
          </cell>
          <cell r="D6934" t="str">
            <v>FIBER OPTIC VISUAL FAULT LOCATOR</v>
          </cell>
          <cell r="F6934" t="str">
            <v>ADD SUPPLEMENTAL DESCRIPTION</v>
          </cell>
          <cell r="G6934">
            <v>0</v>
          </cell>
        </row>
        <row r="6935">
          <cell r="A6935" t="str">
            <v>804E98000</v>
          </cell>
          <cell r="B6935" t="str">
            <v>Y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B6936" t="str">
            <v>Y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B6938" t="str">
            <v>Y</v>
          </cell>
          <cell r="C6938" t="str">
            <v>EACH</v>
          </cell>
          <cell r="D6938" t="str">
            <v>GLOBAL POSITIONING SYSTEM CLOCK ASSEMBLY</v>
          </cell>
          <cell r="F6938" t="str">
            <v>ADD SUPPLEMENTAL DESCRIPTION</v>
          </cell>
          <cell r="G6938">
            <v>0</v>
          </cell>
        </row>
        <row r="6939">
          <cell r="A6939" t="str">
            <v>805E00101</v>
          </cell>
          <cell r="B6939" t="str">
            <v>Y</v>
          </cell>
          <cell r="C6939" t="str">
            <v>EACH</v>
          </cell>
          <cell r="D6939" t="str">
            <v>GLOBAL POSITIONING SYSTEM CLOCK ASSEMBLY, AS PER PLAN</v>
          </cell>
          <cell r="F6939" t="str">
            <v>ADD SUPPLEMENTAL DESCRIPTION</v>
          </cell>
          <cell r="G6939">
            <v>0</v>
          </cell>
        </row>
        <row r="6940">
          <cell r="A6940" t="str">
            <v>806E00100</v>
          </cell>
          <cell r="B6940" t="str">
            <v>Y</v>
          </cell>
          <cell r="C6940" t="str">
            <v>CY</v>
          </cell>
          <cell r="D6940" t="str">
            <v>ASPHALT CONCRETE SURFACE COURSE, 12.5MM, TYPE A</v>
          </cell>
          <cell r="F6940" t="str">
            <v>ADD SUPPLEMENTAL DESCRIPTION</v>
          </cell>
          <cell r="G6940">
            <v>0</v>
          </cell>
        </row>
        <row r="6941">
          <cell r="A6941" t="str">
            <v>806E00101</v>
          </cell>
          <cell r="B6941" t="str">
            <v>Y</v>
          </cell>
          <cell r="C6941" t="str">
            <v>CY</v>
          </cell>
          <cell r="D6941" t="str">
            <v>ASPHALT CONCRETE SURFACE COURSE, 12.5MM, TYPE A, AS PER PLAN</v>
          </cell>
          <cell r="F6941" t="str">
            <v>ADD SUPPLEMENTAL DESCRIPTION</v>
          </cell>
          <cell r="G6941">
            <v>0</v>
          </cell>
        </row>
        <row r="6942">
          <cell r="A6942" t="str">
            <v>806E00200</v>
          </cell>
          <cell r="B6942" t="str">
            <v>Y</v>
          </cell>
          <cell r="C6942" t="str">
            <v>CY</v>
          </cell>
          <cell r="D6942" t="str">
            <v>ASPHALT CONCRETE SURFACE COURSE, 12.5MM, TYPE B</v>
          </cell>
          <cell r="F6942" t="str">
            <v>ADD SUPPLEMENTAL DESCRIPTION</v>
          </cell>
          <cell r="G6942">
            <v>0</v>
          </cell>
        </row>
        <row r="6943">
          <cell r="A6943" t="str">
            <v>806E10100</v>
          </cell>
          <cell r="B6943" t="str">
            <v>Y</v>
          </cell>
          <cell r="C6943" t="str">
            <v>CY</v>
          </cell>
          <cell r="D6943" t="str">
            <v>ASPHALT CONCRETE SURFACE COURSE, 9.5MM, TYPE A</v>
          </cell>
          <cell r="F6943" t="str">
            <v>ADD SUPPLEMENTAL DESCRIPTION</v>
          </cell>
          <cell r="G6943">
            <v>0</v>
          </cell>
        </row>
        <row r="6944">
          <cell r="A6944" t="str">
            <v>806E10200</v>
          </cell>
          <cell r="B6944" t="str">
            <v>Y</v>
          </cell>
          <cell r="C6944" t="str">
            <v>CY</v>
          </cell>
          <cell r="D6944" t="str">
            <v>ASPHALT CONCRETE SURFACE COURSE, 9.5MM, TYPE B</v>
          </cell>
          <cell r="F6944" t="str">
            <v>ADD SUPPLEMENTAL DESCRIPTION</v>
          </cell>
          <cell r="G6944">
            <v>0</v>
          </cell>
        </row>
        <row r="6945">
          <cell r="A6945" t="str">
            <v>809E60000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F6946" t="str">
            <v>CHECK UNIT OF MEASURE</v>
          </cell>
          <cell r="G6946">
            <v>0</v>
          </cell>
        </row>
        <row r="6947">
          <cell r="A6947" t="str">
            <v>809E60010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F6947" t="str">
            <v>CHECK UNIT OF MEASURE</v>
          </cell>
          <cell r="G6947">
            <v>0</v>
          </cell>
        </row>
        <row r="6948">
          <cell r="A6948" t="str">
            <v>809E60020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F6949" t="str">
            <v>CHECK UNIT OF MEASURE</v>
          </cell>
          <cell r="G6949">
            <v>0</v>
          </cell>
        </row>
        <row r="6950">
          <cell r="A6950" t="str">
            <v>809E61010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F6950" t="str">
            <v>CHECK UNIT OF MEASURE</v>
          </cell>
          <cell r="G6950">
            <v>0</v>
          </cell>
        </row>
        <row r="6951">
          <cell r="A6951" t="str">
            <v>809E61090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F6951" t="str">
            <v>CHECK UNIT OF MEASURE</v>
          </cell>
          <cell r="G6951">
            <v>0</v>
          </cell>
        </row>
        <row r="6952">
          <cell r="A6952" t="str">
            <v>809E63000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F6952" t="str">
            <v>CHECK UNIT OF MEASURE</v>
          </cell>
          <cell r="G6952">
            <v>0</v>
          </cell>
        </row>
        <row r="6953">
          <cell r="A6953" t="str">
            <v>809E63001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F6953" t="str">
            <v>CHECK UNIT OF MEASURE</v>
          </cell>
          <cell r="G6953">
            <v>0</v>
          </cell>
        </row>
        <row r="6954">
          <cell r="A6954" t="str">
            <v>809E63010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F6954" t="str">
            <v>CHECK UNIT OF MEASURE</v>
          </cell>
          <cell r="G6954">
            <v>0</v>
          </cell>
        </row>
        <row r="6955">
          <cell r="A6955" t="str">
            <v>809E63020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F6955" t="str">
            <v>CHECK UNIT OF MEASURE</v>
          </cell>
          <cell r="G6955">
            <v>0</v>
          </cell>
        </row>
        <row r="6956">
          <cell r="A6956" t="str">
            <v>809E63030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F6956" t="str">
            <v>CHECK UNIT OF MEASURE</v>
          </cell>
          <cell r="G6956">
            <v>0</v>
          </cell>
        </row>
        <row r="6957">
          <cell r="A6957" t="str">
            <v>809E63040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F6957" t="str">
            <v>CHECK UNIT OF MEASURE</v>
          </cell>
          <cell r="G6957">
            <v>0</v>
          </cell>
        </row>
        <row r="6958">
          <cell r="A6958" t="str">
            <v>809E63050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F6958" t="str">
            <v>CHECK UNIT OF MEASURE</v>
          </cell>
          <cell r="G6958">
            <v>0</v>
          </cell>
        </row>
        <row r="6959">
          <cell r="A6959" t="str">
            <v>809E64000</v>
          </cell>
          <cell r="B6959" t="str">
            <v>Y</v>
          </cell>
          <cell r="C6959" t="str">
            <v>EACH</v>
          </cell>
          <cell r="D6959" t="str">
            <v>HIGHWAY ADVISORY RADIO (HAR) ASSEMBLY</v>
          </cell>
          <cell r="F6959" t="str">
            <v>CHECK UNIT OF MEASURE</v>
          </cell>
          <cell r="G6959">
            <v>0</v>
          </cell>
        </row>
        <row r="6960">
          <cell r="A6960" t="str">
            <v>809E64010</v>
          </cell>
          <cell r="B6960" t="str">
            <v>Y</v>
          </cell>
          <cell r="C6960" t="str">
            <v>EACH</v>
          </cell>
          <cell r="D6960" t="str">
            <v>HIGHWAY ADVISORY RADIO (HAR) FLASHING BEACON SYSTEM</v>
          </cell>
          <cell r="F6960" t="str">
            <v>ADD SUPPLEMENTAL DESCRIPTION</v>
          </cell>
          <cell r="G6960">
            <v>0</v>
          </cell>
        </row>
        <row r="6961">
          <cell r="A6961" t="str">
            <v>809E64500</v>
          </cell>
          <cell r="B6961" t="str">
            <v>Y</v>
          </cell>
          <cell r="C6961" t="str">
            <v>EACH</v>
          </cell>
          <cell r="D6961" t="str">
            <v>HIGH-SPEED ETHERNET RADIO</v>
          </cell>
          <cell r="F6961" t="str">
            <v>ADD SUPPLEMENTAL DESCRIPTION</v>
          </cell>
          <cell r="G6961">
            <v>0</v>
          </cell>
        </row>
        <row r="6962">
          <cell r="A6962" t="str">
            <v>809E64550</v>
          </cell>
          <cell r="B6962" t="str">
            <v>Y</v>
          </cell>
          <cell r="C6962" t="str">
            <v>FT</v>
          </cell>
          <cell r="D6962" t="str">
            <v>ETHERNET CABLE, OUTDOOR-RATED</v>
          </cell>
          <cell r="F6962" t="str">
            <v>ADD SUPPLEMENTAL DESCRIPTION</v>
          </cell>
          <cell r="G6962">
            <v>0</v>
          </cell>
        </row>
        <row r="6963">
          <cell r="A6963" t="str">
            <v>809E65000</v>
          </cell>
          <cell r="B6963" t="str">
            <v>Y</v>
          </cell>
          <cell r="C6963" t="str">
            <v>EACH</v>
          </cell>
          <cell r="D6963" t="str">
            <v>ITS CABINET - GROUND MOUNTED</v>
          </cell>
          <cell r="F6963" t="str">
            <v>ADD SUPPLEMENTAL DESCRIPTION</v>
          </cell>
          <cell r="G6963">
            <v>0</v>
          </cell>
        </row>
        <row r="6964">
          <cell r="A6964" t="str">
            <v>809E65010</v>
          </cell>
          <cell r="B6964" t="str">
            <v>Y</v>
          </cell>
          <cell r="C6964" t="str">
            <v>EACH</v>
          </cell>
          <cell r="D6964" t="str">
            <v>ITS CABINET - POLE MOUNTED</v>
          </cell>
          <cell r="F6964" t="str">
            <v>CHECK UNIT OF MEASURE</v>
          </cell>
          <cell r="G6964">
            <v>0</v>
          </cell>
        </row>
        <row r="6965">
          <cell r="A6965" t="str">
            <v>809E65020</v>
          </cell>
          <cell r="B6965" t="str">
            <v>Y</v>
          </cell>
          <cell r="C6965" t="str">
            <v>EACH</v>
          </cell>
          <cell r="D6965" t="str">
            <v>ITS CABINET - POWER DISTRIBUTION CABINET (PDC)</v>
          </cell>
          <cell r="F6965" t="str">
            <v>CHECK UNIT OF MEASURE</v>
          </cell>
          <cell r="G6965">
            <v>0</v>
          </cell>
        </row>
        <row r="6966">
          <cell r="A6966" t="str">
            <v>809E65030</v>
          </cell>
          <cell r="B6966" t="str">
            <v>Y</v>
          </cell>
          <cell r="C6966" t="str">
            <v>EACH</v>
          </cell>
          <cell r="D6966" t="str">
            <v>ITS CABINET - RAMP METER</v>
          </cell>
          <cell r="F6966" t="str">
            <v>CHECK UNIT OF MEASURE</v>
          </cell>
          <cell r="G6966">
            <v>0</v>
          </cell>
        </row>
        <row r="6967">
          <cell r="A6967" t="str">
            <v>809E65990</v>
          </cell>
          <cell r="B6967" t="str">
            <v>Y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B6968" t="str">
            <v>Y</v>
          </cell>
          <cell r="C6968" t="str">
            <v>EACH</v>
          </cell>
          <cell r="D6968" t="str">
            <v>CLOSED LOOP ARTERIAL TRAFFIC SIGNAL SYSTEM</v>
          </cell>
          <cell r="F6968" t="str">
            <v>CHECK UNIT OF MEASURE</v>
          </cell>
          <cell r="G6968">
            <v>0</v>
          </cell>
        </row>
        <row r="6969">
          <cell r="A6969" t="str">
            <v>809E66010</v>
          </cell>
          <cell r="B6969" t="str">
            <v>Y</v>
          </cell>
          <cell r="C6969" t="str">
            <v>EACH</v>
          </cell>
          <cell r="D6969" t="str">
            <v>CENTRALLY CONTROLLED ARTERIAL TRAFFIC SIGNAL SYSTEM</v>
          </cell>
          <cell r="F6969" t="str">
            <v>CHECK UNIT OF MEASURE</v>
          </cell>
          <cell r="G6969">
            <v>0</v>
          </cell>
        </row>
        <row r="6970">
          <cell r="A6970" t="str">
            <v>809E66020</v>
          </cell>
          <cell r="B6970" t="str">
            <v>Y</v>
          </cell>
          <cell r="C6970" t="str">
            <v>EACH</v>
          </cell>
          <cell r="D6970" t="str">
            <v>HIGHWAY RAIL / TRAFFIC SIGNAL PRE-EMPTION</v>
          </cell>
          <cell r="F6970" t="str">
            <v>CHECK UNIT OF MEASURE</v>
          </cell>
          <cell r="G6970">
            <v>0</v>
          </cell>
        </row>
        <row r="6971">
          <cell r="A6971" t="str">
            <v>809E66030</v>
          </cell>
          <cell r="B6971" t="str">
            <v>Y</v>
          </cell>
          <cell r="C6971" t="str">
            <v>EACH</v>
          </cell>
          <cell r="D6971" t="str">
            <v>TRAFFIC SIGNAL SYSTEM WITH EMERGENCY VEHICLE PRE-EMPTION</v>
          </cell>
          <cell r="F6971" t="str">
            <v>CHECK UNIT OF MEASURE</v>
          </cell>
          <cell r="G6971">
            <v>0</v>
          </cell>
        </row>
        <row r="6972">
          <cell r="A6972" t="str">
            <v>809E66040</v>
          </cell>
          <cell r="B6972" t="str">
            <v>Y</v>
          </cell>
          <cell r="C6972" t="str">
            <v>EACH</v>
          </cell>
          <cell r="D6972" t="str">
            <v>TRAFFIC SIGNAL SYSTEM WITH TRANSIT PRIORITY</v>
          </cell>
          <cell r="F6972" t="str">
            <v>CHECK UNIT OF MEASURE</v>
          </cell>
          <cell r="G6972">
            <v>0</v>
          </cell>
        </row>
        <row r="6973">
          <cell r="A6973" t="str">
            <v>809E66050</v>
          </cell>
          <cell r="B6973" t="str">
            <v>Y</v>
          </cell>
          <cell r="C6973" t="str">
            <v>EACH</v>
          </cell>
          <cell r="D6973" t="str">
            <v>ADAPTIVE TRAFFIC SIGNAL CONTROL SYSTEM</v>
          </cell>
          <cell r="F6973" t="str">
            <v>CHECK UNIT OF MEASURE</v>
          </cell>
          <cell r="G6973">
            <v>0</v>
          </cell>
        </row>
        <row r="6974">
          <cell r="A6974" t="str">
            <v>809E67000</v>
          </cell>
          <cell r="B6974" t="str">
            <v>Y</v>
          </cell>
          <cell r="C6974" t="str">
            <v>EACH</v>
          </cell>
          <cell r="D6974" t="str">
            <v>RAMP METER SYSTEM</v>
          </cell>
          <cell r="F6974" t="str">
            <v>CHECK UNIT OF MEASURE</v>
          </cell>
          <cell r="G6974">
            <v>0</v>
          </cell>
        </row>
        <row r="6975">
          <cell r="A6975" t="str">
            <v>809E67050</v>
          </cell>
          <cell r="B6975" t="str">
            <v>Y</v>
          </cell>
          <cell r="C6975" t="str">
            <v>EACH</v>
          </cell>
          <cell r="D6975" t="str">
            <v>RAMP METER TRAINING</v>
          </cell>
          <cell r="F6975" t="str">
            <v>CHECK UNIT OF MEASURE</v>
          </cell>
          <cell r="G6975">
            <v>0</v>
          </cell>
        </row>
        <row r="6976">
          <cell r="A6976" t="str">
            <v>809E68900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 t="str">
            <v>CHECK UNIT OF MEASURE</v>
          </cell>
          <cell r="G6976">
            <v>0</v>
          </cell>
        </row>
        <row r="6977">
          <cell r="A6977" t="str">
            <v>809E69000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 t="str">
            <v>CHECK UNIT OF MEASURE</v>
          </cell>
          <cell r="G6977">
            <v>0</v>
          </cell>
        </row>
        <row r="6978">
          <cell r="A6978" t="str">
            <v>809E69001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 t="str">
            <v>CHECK UNIT OF MEASURE</v>
          </cell>
          <cell r="G6978">
            <v>0</v>
          </cell>
        </row>
        <row r="6979">
          <cell r="A6979" t="str">
            <v>809E69100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 t="str">
            <v>CHECK UNIT OF MEASURE</v>
          </cell>
          <cell r="G6979">
            <v>0</v>
          </cell>
        </row>
        <row r="6980">
          <cell r="A6980" t="str">
            <v>809E69101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809E69110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 t="str">
            <v>CHECK UNIT OF MEASURE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 t="str">
            <v>CHECK UNIT OF MEASURE</v>
          </cell>
          <cell r="G6983">
            <v>0</v>
          </cell>
        </row>
        <row r="6984">
          <cell r="A6984" t="str">
            <v>812E20000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 t="str">
            <v>CHECK UNIT OF MEASURE</v>
          </cell>
          <cell r="G6984">
            <v>0</v>
          </cell>
        </row>
        <row r="6985">
          <cell r="A6985" t="str">
            <v>815E30000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 t="str">
            <v>CHECK UNIT OF MEASURE</v>
          </cell>
          <cell r="G6985">
            <v>0</v>
          </cell>
        </row>
        <row r="6986">
          <cell r="A6986" t="str">
            <v>815E30001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815E30100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 t="str">
            <v>CHECK UNIT OF MEASURE</v>
          </cell>
          <cell r="G6987">
            <v>0</v>
          </cell>
        </row>
        <row r="6988">
          <cell r="A6988" t="str">
            <v>816E30000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 t="str">
            <v>CHECK UNIT OF MEASURE</v>
          </cell>
          <cell r="G6988">
            <v>0</v>
          </cell>
        </row>
        <row r="6989">
          <cell r="A6989" t="str">
            <v>816E30001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 t="str">
            <v>ADD SUPPLEMENTAL DESCRIPTION</v>
          </cell>
          <cell r="G6994">
            <v>0</v>
          </cell>
        </row>
        <row r="6995">
          <cell r="A6995" t="str">
            <v>823E10000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 t="str">
            <v>ADD SUPPLEMENTAL DESCRIPTION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F7050" t="str">
            <v>CHECK UNIT OF MEASURE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F7092" t="str">
            <v>ADD SUPPLEMENTAL DESCRIPTION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F7093" t="str">
            <v>ADD SUPPLEMENTAL DESCRIPTION</v>
          </cell>
          <cell r="G7093">
            <v>0</v>
          </cell>
        </row>
        <row r="7094">
          <cell r="A7094" t="str">
            <v>847E30301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 t="str">
            <v>DESIGN BUILD PROJECTS ONLY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 t="str">
            <v>CHECK UNIT OF MEASURE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F7132" t="str">
            <v>ADD SUPPLEMENTAL DESCRIPTION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 t="str">
            <v>DESIGN BUILD PROJECTS ONLY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B7153" t="str">
            <v>Y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F7167" t="str">
            <v>LOCATION REQUIRED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F7168" t="str">
            <v>LOCATION REQUIRED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F7169" t="str">
            <v>SEE SS820 FOR SUPP DESCRIPTION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F7192" t="str">
            <v>ADD SUPPLEMENTAL DESCRIPTION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F7193" t="str">
            <v>SPECIFY TYPE AND SIZE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F7194" t="str">
            <v>SPECIFY TYPE AND SIZE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B7205" t="str">
            <v>Y</v>
          </cell>
          <cell r="C7205" t="str">
            <v>SY</v>
          </cell>
          <cell r="D7205" t="str">
            <v>SINGLE CHIP SEAL WITH TWO YEAR WARRANTY</v>
          </cell>
          <cell r="F7205" t="str">
            <v>DESIGN BUILD PROJECTS ONLY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 t="str">
            <v>SPECIFY SIZE (___" DIAMETER)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 t="str">
            <v>SPECIFY SIZE (___" DIAMETER)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 t="str">
            <v>SPECIFY SIZE (RISE X SPAN)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F7210" t="str">
            <v>SPECIFY SIZE (SPAN X RISE)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F7211" t="str">
            <v>SPECIFY SIZE (___" DIAMETER)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F7212" t="str">
            <v>SPECIFY SIZE (___" DIAMETER)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F7223" t="str">
            <v>SPECIFY SIZE AND TYPE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F7224" t="str">
            <v>SPECIFY SIZE AND TYPE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F7252" t="str">
            <v>SPECIFY SIZE (RISE X SPAN)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F7253" t="str">
            <v>SPECIFY SIZE (RISE X SPAN)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F7254" t="str">
            <v>SPECIFY SIZE (RISE X SPAN)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F7255" t="str">
            <v>SPECIFY SIZE (RISE X SPAN)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 t="str">
            <v>SPECIFY SPAN X RISE OR SIZE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F7257" t="str">
            <v>SPECIFY SPAN X RISE OR SIZE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B7267" t="str">
            <v>Y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F7288" t="str">
            <v>SPECIFY NOMINAL THICKNESS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F7289" t="str">
            <v>SPECIFY NOMINAL THICKNESS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B7319" t="str">
            <v>Y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B7320" t="str">
            <v>Y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873E22000</v>
          </cell>
          <cell r="B7334">
            <v>0</v>
          </cell>
          <cell r="C7334" t="str">
            <v>MILE</v>
          </cell>
          <cell r="D7334" t="str">
            <v>WORK ZONE EDGE LINE, CLASS I</v>
          </cell>
          <cell r="F7334">
            <v>0</v>
          </cell>
          <cell r="G7334">
            <v>0</v>
          </cell>
        </row>
        <row r="7335">
          <cell r="A7335" t="str">
            <v>873E23000</v>
          </cell>
          <cell r="B7335">
            <v>0</v>
          </cell>
          <cell r="C7335" t="str">
            <v>FT</v>
          </cell>
          <cell r="D7335" t="str">
            <v>WORK ZONE CHANNELIZING LINE, CLASS I</v>
          </cell>
          <cell r="F7335">
            <v>0</v>
          </cell>
          <cell r="G7335">
            <v>0</v>
          </cell>
        </row>
        <row r="7336">
          <cell r="A7336" t="str">
            <v>873E24000</v>
          </cell>
          <cell r="B7336">
            <v>0</v>
          </cell>
          <cell r="C7336" t="str">
            <v>FT</v>
          </cell>
          <cell r="D7336" t="str">
            <v>WORK ZONE GORE MARKING, CLASS II</v>
          </cell>
          <cell r="F7336">
            <v>0</v>
          </cell>
          <cell r="G7336">
            <v>0</v>
          </cell>
        </row>
        <row r="7337">
          <cell r="A7337" t="str">
            <v>873E25000</v>
          </cell>
          <cell r="B7337">
            <v>0</v>
          </cell>
          <cell r="C7337" t="str">
            <v>FT</v>
          </cell>
          <cell r="D7337" t="str">
            <v>WORK ZONE STOP LINE, CLASS I</v>
          </cell>
          <cell r="F7337">
            <v>0</v>
          </cell>
          <cell r="G7337">
            <v>0</v>
          </cell>
        </row>
        <row r="7338">
          <cell r="A7338" t="str">
            <v>873E26000</v>
          </cell>
          <cell r="B7338">
            <v>0</v>
          </cell>
          <cell r="C7338" t="str">
            <v>FT</v>
          </cell>
          <cell r="D7338" t="str">
            <v>WORK ZONE CROSSWALK LINE, CLASS I</v>
          </cell>
          <cell r="F7338">
            <v>0</v>
          </cell>
          <cell r="G7338">
            <v>0</v>
          </cell>
        </row>
        <row r="7339">
          <cell r="A7339" t="str">
            <v>873E27000</v>
          </cell>
          <cell r="B7339">
            <v>0</v>
          </cell>
          <cell r="C7339" t="str">
            <v>FT</v>
          </cell>
          <cell r="D7339" t="str">
            <v>WORK ZONE DOTTED LINE, CLASS I</v>
          </cell>
          <cell r="F7339">
            <v>0</v>
          </cell>
          <cell r="G7339">
            <v>0</v>
          </cell>
        </row>
        <row r="7340">
          <cell r="A7340" t="str">
            <v>874E10000</v>
          </cell>
          <cell r="B7340">
            <v>0</v>
          </cell>
          <cell r="C7340" t="str">
            <v>CY</v>
          </cell>
          <cell r="D7340" t="str">
            <v>ULTRATHIN BONDED ASPHALT CONCRETE</v>
          </cell>
          <cell r="F7340">
            <v>0</v>
          </cell>
          <cell r="G7340">
            <v>0</v>
          </cell>
        </row>
        <row r="7341">
          <cell r="A7341" t="str">
            <v>874E10001</v>
          </cell>
          <cell r="B7341">
            <v>0</v>
          </cell>
          <cell r="C7341" t="str">
            <v>CY</v>
          </cell>
          <cell r="D7341" t="str">
            <v>ULTRATHIN BONDED ASPHALT CONCRETE, AS PER PLAN</v>
          </cell>
          <cell r="F7341">
            <v>0</v>
          </cell>
          <cell r="G7341">
            <v>0</v>
          </cell>
        </row>
        <row r="7342">
          <cell r="A7342" t="str">
            <v>874E10020</v>
          </cell>
          <cell r="B7342">
            <v>0</v>
          </cell>
          <cell r="C7342" t="str">
            <v>CY</v>
          </cell>
          <cell r="D7342" t="str">
            <v>ULTRATHIN BONDED ASPHALT CONCRETE, WITH SUPPLEMENT 1059 WARRANTY</v>
          </cell>
          <cell r="F7342">
            <v>0</v>
          </cell>
          <cell r="G7342">
            <v>0</v>
          </cell>
        </row>
        <row r="7343">
          <cell r="A7343" t="str">
            <v>874E10021</v>
          </cell>
          <cell r="B7343">
            <v>0</v>
          </cell>
          <cell r="C7343" t="str">
            <v>CY</v>
          </cell>
          <cell r="D7343" t="str">
            <v>ULTRATHIN BONDED ASPHALT CONCRETE, WITH SUPPLEMENT 1059 WARRANTY, AS PER PLAN</v>
          </cell>
          <cell r="F7343">
            <v>0</v>
          </cell>
          <cell r="G7343">
            <v>0</v>
          </cell>
        </row>
        <row r="7344">
          <cell r="A7344" t="str">
            <v>875E10000</v>
          </cell>
          <cell r="B7344">
            <v>0</v>
          </cell>
          <cell r="C7344" t="str">
            <v>LB</v>
          </cell>
          <cell r="D7344" t="str">
            <v>LONGITUDINAL JOINT ADHESIVE</v>
          </cell>
          <cell r="F7344">
            <v>0</v>
          </cell>
          <cell r="G7344">
            <v>0</v>
          </cell>
        </row>
        <row r="7345">
          <cell r="A7345" t="str">
            <v>878E25000</v>
          </cell>
          <cell r="B7345">
            <v>0</v>
          </cell>
          <cell r="C7345" t="str">
            <v>LS</v>
          </cell>
          <cell r="D7345" t="str">
            <v>INSPECTION AND COMPACTION TESTING OF UNBOUND MATERIALS</v>
          </cell>
          <cell r="F7345">
            <v>0</v>
          </cell>
          <cell r="G7345">
            <v>0</v>
          </cell>
        </row>
        <row r="7346">
          <cell r="A7346" t="str">
            <v>880E10000</v>
          </cell>
          <cell r="B7346">
            <v>0</v>
          </cell>
          <cell r="C7346" t="str">
            <v>CY</v>
          </cell>
          <cell r="D7346" t="str">
            <v>ASPHALT CONCRETE WITH WARRANTY (5 YEARS)</v>
          </cell>
          <cell r="F7346">
            <v>0</v>
          </cell>
          <cell r="G7346">
            <v>0</v>
          </cell>
        </row>
        <row r="7347">
          <cell r="A7347" t="str">
            <v>880E10001</v>
          </cell>
          <cell r="B7347">
            <v>0</v>
          </cell>
          <cell r="C7347" t="str">
            <v>CY</v>
          </cell>
          <cell r="D7347" t="str">
            <v>ASPHALT CONCRETE WITH WARRANTY (5 YEARS), AS PER PLAN</v>
          </cell>
          <cell r="F7347">
            <v>0</v>
          </cell>
          <cell r="G7347">
            <v>0</v>
          </cell>
        </row>
        <row r="7348">
          <cell r="A7348" t="str">
            <v>880E15000</v>
          </cell>
          <cell r="B7348">
            <v>0</v>
          </cell>
          <cell r="C7348" t="str">
            <v>CY</v>
          </cell>
          <cell r="D7348" t="str">
            <v>ASPHALT CONCRETE WITH WARRANTY (7 YEARS)</v>
          </cell>
          <cell r="F7348">
            <v>0</v>
          </cell>
          <cell r="G7348">
            <v>0</v>
          </cell>
        </row>
        <row r="7349">
          <cell r="A7349" t="str">
            <v>880E15001</v>
          </cell>
          <cell r="B7349">
            <v>0</v>
          </cell>
          <cell r="C7349" t="str">
            <v>CY</v>
          </cell>
          <cell r="D7349" t="str">
            <v>ASPHALT CONCRETE WITH WARRANTY (7 YEARS), AS PER PLAN</v>
          </cell>
          <cell r="F7349">
            <v>0</v>
          </cell>
          <cell r="G7349">
            <v>0</v>
          </cell>
        </row>
        <row r="7350">
          <cell r="A7350" t="str">
            <v>880E99000</v>
          </cell>
          <cell r="B7350" t="str">
            <v>Y</v>
          </cell>
          <cell r="C7350" t="str">
            <v>LS</v>
          </cell>
          <cell r="D7350" t="str">
            <v>SPECIAL - ASPHALT PAVEMENT (5 YEAR WARRANTY)</v>
          </cell>
          <cell r="F7350">
            <v>0</v>
          </cell>
          <cell r="G7350">
            <v>0</v>
          </cell>
        </row>
        <row r="7351">
          <cell r="A7351" t="str">
            <v>880E99050</v>
          </cell>
          <cell r="B7351" t="str">
            <v>Y</v>
          </cell>
          <cell r="C7351" t="str">
            <v>LS</v>
          </cell>
          <cell r="D7351" t="str">
            <v>SPECIAL - ASPHALT PAVEMENT (7 YEAR WARRANTY)</v>
          </cell>
          <cell r="F7351">
            <v>0</v>
          </cell>
          <cell r="G7351">
            <v>0</v>
          </cell>
        </row>
        <row r="7352">
          <cell r="A7352" t="str">
            <v>881E10000</v>
          </cell>
          <cell r="B7352">
            <v>0</v>
          </cell>
          <cell r="C7352" t="str">
            <v>SY</v>
          </cell>
          <cell r="D7352" t="str">
            <v>MICROSURFACING WITH WARRANTY, SINGLE COURSE</v>
          </cell>
          <cell r="F7352">
            <v>0</v>
          </cell>
          <cell r="G7352">
            <v>0</v>
          </cell>
        </row>
        <row r="7353">
          <cell r="A7353" t="str">
            <v>881E10001</v>
          </cell>
          <cell r="B7353">
            <v>0</v>
          </cell>
          <cell r="C7353" t="str">
            <v>SY</v>
          </cell>
          <cell r="D7353" t="str">
            <v>MICROSURFACING WITH WARRANTY, SINGLE COURSE, AS PER PLAN</v>
          </cell>
          <cell r="F7353">
            <v>0</v>
          </cell>
          <cell r="G7353">
            <v>0</v>
          </cell>
        </row>
        <row r="7354">
          <cell r="A7354" t="str">
            <v>881E20000</v>
          </cell>
          <cell r="B7354">
            <v>0</v>
          </cell>
          <cell r="C7354" t="str">
            <v>SY</v>
          </cell>
          <cell r="D7354" t="str">
            <v>MICROSURFACING WITH WARRANTY, MULTIPLE COURSE</v>
          </cell>
          <cell r="F7354">
            <v>0</v>
          </cell>
          <cell r="G7354">
            <v>0</v>
          </cell>
        </row>
        <row r="7355">
          <cell r="A7355" t="str">
            <v>881E20001</v>
          </cell>
          <cell r="B7355">
            <v>0</v>
          </cell>
          <cell r="C7355" t="str">
            <v>SY</v>
          </cell>
          <cell r="D7355" t="str">
            <v>MICROSURFACING WITH WARRANTY, MULTIPLE COURSE, AS PER PLAN</v>
          </cell>
          <cell r="F7355">
            <v>0</v>
          </cell>
          <cell r="G7355">
            <v>0</v>
          </cell>
        </row>
        <row r="7356">
          <cell r="A7356" t="str">
            <v>882E10000</v>
          </cell>
          <cell r="B7356">
            <v>0</v>
          </cell>
          <cell r="C7356" t="str">
            <v>SY</v>
          </cell>
          <cell r="D7356" t="str">
            <v>SINGLE CHIP SEAL WITH TWO YEAR WARRANTY</v>
          </cell>
          <cell r="F7356">
            <v>0</v>
          </cell>
          <cell r="G7356">
            <v>0</v>
          </cell>
        </row>
        <row r="7357">
          <cell r="A7357" t="str">
            <v>882E10001</v>
          </cell>
          <cell r="B7357">
            <v>0</v>
          </cell>
          <cell r="C7357" t="str">
            <v>SY</v>
          </cell>
          <cell r="D7357" t="str">
            <v>SINGLE CHIP SEAL WITH TWO YEAR WARRANTY, AS PER PLAN</v>
          </cell>
          <cell r="F7357">
            <v>0</v>
          </cell>
          <cell r="G7357">
            <v>0</v>
          </cell>
        </row>
        <row r="7358">
          <cell r="A7358" t="str">
            <v>882E20000</v>
          </cell>
          <cell r="B7358">
            <v>0</v>
          </cell>
          <cell r="C7358" t="str">
            <v>SY</v>
          </cell>
          <cell r="D7358" t="str">
            <v>DOUBLE CHIP SEAL WITH TWO YEAR WARRANTY</v>
          </cell>
          <cell r="F7358">
            <v>0</v>
          </cell>
          <cell r="G7358">
            <v>0</v>
          </cell>
        </row>
        <row r="7359">
          <cell r="A7359" t="str">
            <v>882E20001</v>
          </cell>
          <cell r="B7359">
            <v>0</v>
          </cell>
          <cell r="C7359" t="str">
            <v>SY</v>
          </cell>
          <cell r="D7359" t="str">
            <v>DOUBLE CHIP SEAL WITH TWO YEAR WARRANTY, AS PER PLAN</v>
          </cell>
          <cell r="F7359">
            <v>0</v>
          </cell>
          <cell r="G7359">
            <v>0</v>
          </cell>
        </row>
        <row r="7360">
          <cell r="A7360" t="str">
            <v>882E98000</v>
          </cell>
          <cell r="B7360">
            <v>0</v>
          </cell>
          <cell r="C7360" t="str">
            <v>SY</v>
          </cell>
          <cell r="D7360" t="str">
            <v>CHIP SEAL, MISC.:</v>
          </cell>
          <cell r="F7360">
            <v>0</v>
          </cell>
          <cell r="G7360">
            <v>1</v>
          </cell>
        </row>
        <row r="7361">
          <cell r="A7361" t="str">
            <v>883E00050</v>
          </cell>
          <cell r="B7361">
            <v>0</v>
          </cell>
          <cell r="C7361" t="str">
            <v>SF</v>
          </cell>
          <cell r="D7361" t="str">
            <v>SURFACE PREPARATION OF STRUCTURAL STEEL, WITH WARRANTY</v>
          </cell>
          <cell r="F7361">
            <v>0</v>
          </cell>
          <cell r="G7361">
            <v>0</v>
          </cell>
        </row>
        <row r="7362">
          <cell r="A7362" t="str">
            <v>883E00060</v>
          </cell>
          <cell r="B7362">
            <v>0</v>
          </cell>
          <cell r="C7362" t="str">
            <v>LS</v>
          </cell>
          <cell r="D7362" t="str">
            <v>SURFACE PREPARATION OF STRUCTURAL STEEL, WITH WARRANTY</v>
          </cell>
          <cell r="F7362">
            <v>0</v>
          </cell>
          <cell r="G7362">
            <v>0</v>
          </cell>
        </row>
        <row r="7363">
          <cell r="A7363" t="str">
            <v>883E00200</v>
          </cell>
          <cell r="B7363">
            <v>0</v>
          </cell>
          <cell r="C7363" t="str">
            <v>SF</v>
          </cell>
          <cell r="D7363" t="str">
            <v>FIELD METALLIZING OF STRUCTURAL STEEL, WITH WARRANTY</v>
          </cell>
          <cell r="F7363">
            <v>0</v>
          </cell>
          <cell r="G7363">
            <v>0</v>
          </cell>
        </row>
        <row r="7364">
          <cell r="A7364" t="str">
            <v>883E00210</v>
          </cell>
          <cell r="B7364">
            <v>0</v>
          </cell>
          <cell r="C7364" t="str">
            <v>LS</v>
          </cell>
          <cell r="D7364" t="str">
            <v>FIELD METALLIZING OF STRUCTURAL STEEL, WITH WARRANTY</v>
          </cell>
          <cell r="F7364">
            <v>0</v>
          </cell>
          <cell r="G7364">
            <v>0</v>
          </cell>
        </row>
        <row r="7365">
          <cell r="A7365" t="str">
            <v>883E00504</v>
          </cell>
          <cell r="B7365">
            <v>0</v>
          </cell>
          <cell r="C7365" t="str">
            <v>MNHR</v>
          </cell>
          <cell r="D7365" t="str">
            <v>GRINDING FINS, TEARS, SLIVERS ON STRUCTURAL STEEL</v>
          </cell>
          <cell r="F7365">
            <v>0</v>
          </cell>
          <cell r="G7365">
            <v>0</v>
          </cell>
        </row>
        <row r="7366">
          <cell r="A7366" t="str">
            <v>884E00500</v>
          </cell>
          <cell r="B7366">
            <v>0</v>
          </cell>
          <cell r="C7366" t="str">
            <v>SY</v>
          </cell>
          <cell r="D7366" t="str">
            <v>VARIABLE THICKNESS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884E10000</v>
          </cell>
          <cell r="B7367">
            <v>0</v>
          </cell>
          <cell r="C7367" t="str">
            <v>SY</v>
          </cell>
          <cell r="D7367" t="str">
            <v>8" PORTLAND CEMENT CONCRETE PAVEMENT (7 YEAR WARRANTY)</v>
          </cell>
          <cell r="F7367">
            <v>0</v>
          </cell>
          <cell r="G7367">
            <v>0</v>
          </cell>
        </row>
        <row r="7368">
          <cell r="A7368" t="str">
            <v>884E10050</v>
          </cell>
          <cell r="B7368">
            <v>0</v>
          </cell>
          <cell r="C7368" t="str">
            <v>SY</v>
          </cell>
          <cell r="D7368" t="str">
            <v>9"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884E10051</v>
          </cell>
          <cell r="B7369">
            <v>0</v>
          </cell>
          <cell r="C7369" t="str">
            <v>SY</v>
          </cell>
          <cell r="D7369" t="str">
            <v>9" PORTLAND CEMENT CONCRETE PAVEMENT (7 YEAR WARRANTY), AS PER PLAN</v>
          </cell>
          <cell r="F7369">
            <v>0</v>
          </cell>
          <cell r="G7369">
            <v>0</v>
          </cell>
        </row>
        <row r="7370">
          <cell r="A7370" t="str">
            <v>884E10080</v>
          </cell>
          <cell r="B7370">
            <v>0</v>
          </cell>
          <cell r="C7370" t="str">
            <v>SY</v>
          </cell>
          <cell r="D7370" t="str">
            <v>9.5" PORTLAND CEMENT CONCRETE PAVEMENT (7 YEAR WARRANTY)</v>
          </cell>
          <cell r="F7370">
            <v>0</v>
          </cell>
          <cell r="G7370">
            <v>0</v>
          </cell>
        </row>
        <row r="7371">
          <cell r="A7371" t="str">
            <v>884E10100</v>
          </cell>
          <cell r="B7371">
            <v>0</v>
          </cell>
          <cell r="C7371" t="str">
            <v>SY</v>
          </cell>
          <cell r="D7371" t="str">
            <v>10"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884E10150</v>
          </cell>
          <cell r="B7372">
            <v>0</v>
          </cell>
          <cell r="C7372" t="str">
            <v>SY</v>
          </cell>
          <cell r="D7372" t="str">
            <v>11" PORTLAND CEMENT CONCRETE PAVEMENT (7 YEAR WARRANTY)</v>
          </cell>
          <cell r="F7372">
            <v>0</v>
          </cell>
          <cell r="G7372">
            <v>0</v>
          </cell>
        </row>
        <row r="7373">
          <cell r="A7373" t="str">
            <v>884E10200</v>
          </cell>
          <cell r="B7373">
            <v>0</v>
          </cell>
          <cell r="C7373" t="str">
            <v>SY</v>
          </cell>
          <cell r="D7373" t="str">
            <v>12" PORTLAND CEMENT CONCRETE PAVEMENT (7 YEAR WARRANTY)</v>
          </cell>
          <cell r="F7373">
            <v>0</v>
          </cell>
          <cell r="G7373">
            <v>0</v>
          </cell>
        </row>
        <row r="7374">
          <cell r="A7374" t="str">
            <v>884E10201</v>
          </cell>
          <cell r="B7374">
            <v>0</v>
          </cell>
          <cell r="C7374" t="str">
            <v>SY</v>
          </cell>
          <cell r="D7374" t="str">
            <v>12" PORTLAND CEMENT CONCRETE PAVEMENT (7 YEAR WARRANTY), AS PER PLAN</v>
          </cell>
          <cell r="F7374">
            <v>0</v>
          </cell>
          <cell r="G7374">
            <v>0</v>
          </cell>
        </row>
        <row r="7375">
          <cell r="A7375" t="str">
            <v>884E10240</v>
          </cell>
          <cell r="B7375">
            <v>0</v>
          </cell>
          <cell r="C7375" t="str">
            <v>SY</v>
          </cell>
          <cell r="D7375" t="str">
            <v>12.5" PORTLAND CEMENT CONCRETE PAVEMENT (7 YEAR WARRANTY)</v>
          </cell>
          <cell r="F7375">
            <v>0</v>
          </cell>
          <cell r="G7375">
            <v>0</v>
          </cell>
        </row>
        <row r="7376">
          <cell r="A7376" t="str">
            <v>884E10250</v>
          </cell>
          <cell r="B7376">
            <v>0</v>
          </cell>
          <cell r="C7376" t="str">
            <v>SY</v>
          </cell>
          <cell r="D7376" t="str">
            <v>13" PORTLAND CEMENT CONCRETE PAVEMENT (7 YEAR WARRANTY)</v>
          </cell>
          <cell r="F7376">
            <v>0</v>
          </cell>
          <cell r="G7376">
            <v>0</v>
          </cell>
        </row>
        <row r="7377">
          <cell r="A7377" t="str">
            <v>884E10270</v>
          </cell>
          <cell r="B7377">
            <v>0</v>
          </cell>
          <cell r="C7377" t="str">
            <v>SY</v>
          </cell>
          <cell r="D7377" t="str">
            <v>13.5" PORTLAND CEMENT CONCRETE PAVEMENT (7 YEAR WARRANTY)</v>
          </cell>
          <cell r="F7377">
            <v>0</v>
          </cell>
          <cell r="G7377">
            <v>0</v>
          </cell>
        </row>
        <row r="7378">
          <cell r="A7378" t="str">
            <v>884E10300</v>
          </cell>
          <cell r="B7378">
            <v>0</v>
          </cell>
          <cell r="C7378" t="str">
            <v>SY</v>
          </cell>
          <cell r="D7378" t="str">
            <v>14" PORTLAND CEMENT CONCRETE PAVEMENT (7 YEAR WARRANTY)</v>
          </cell>
          <cell r="F7378">
            <v>0</v>
          </cell>
          <cell r="G7378">
            <v>0</v>
          </cell>
        </row>
        <row r="7379">
          <cell r="A7379" t="str">
            <v>884E10320</v>
          </cell>
          <cell r="B7379">
            <v>0</v>
          </cell>
          <cell r="C7379" t="str">
            <v>SY</v>
          </cell>
          <cell r="D7379" t="str">
            <v>14.5" PORTLAND CEMENT CONCRETE PAVEMENT (7 YEAR WARRANTY)</v>
          </cell>
          <cell r="F7379">
            <v>0</v>
          </cell>
          <cell r="G7379">
            <v>0</v>
          </cell>
        </row>
        <row r="7380">
          <cell r="A7380" t="str">
            <v>884E10321</v>
          </cell>
          <cell r="B7380">
            <v>0</v>
          </cell>
          <cell r="C7380" t="str">
            <v>SY</v>
          </cell>
          <cell r="D7380" t="str">
            <v>14.5" PORTLAND CEMENT CONCRETE PAVEMENT (7 YEAR WARRANTY), AS PER PLAN</v>
          </cell>
          <cell r="F7380">
            <v>0</v>
          </cell>
          <cell r="G7380">
            <v>0</v>
          </cell>
        </row>
        <row r="7381">
          <cell r="A7381" t="str">
            <v>884E10350</v>
          </cell>
          <cell r="B7381">
            <v>0</v>
          </cell>
          <cell r="C7381" t="str">
            <v>SY</v>
          </cell>
          <cell r="D7381" t="str">
            <v>15" PORTLAND CEMENT CONCRETE PAVEMENT (7 YEAR WARRANTY)</v>
          </cell>
          <cell r="F7381">
            <v>0</v>
          </cell>
          <cell r="G7381">
            <v>0</v>
          </cell>
        </row>
        <row r="7382">
          <cell r="A7382" t="str">
            <v>884E80000</v>
          </cell>
          <cell r="B7382">
            <v>0</v>
          </cell>
          <cell r="C7382" t="str">
            <v>SY</v>
          </cell>
          <cell r="D7382" t="str">
            <v>PORTLAND CEMENT CONCRETE PAVEMENT (7 YEAR WARRANTY), MISC.:</v>
          </cell>
          <cell r="F7382">
            <v>0</v>
          </cell>
          <cell r="G7382">
            <v>1</v>
          </cell>
        </row>
        <row r="7383">
          <cell r="A7383" t="str">
            <v>884E99000</v>
          </cell>
          <cell r="B7383" t="str">
            <v>Y</v>
          </cell>
          <cell r="C7383" t="str">
            <v>LS</v>
          </cell>
          <cell r="D7383" t="str">
            <v>SPECIAL - PORTLAND CEMENT CONCRETE PAVEMENT (7 YEAR WARRANTY)</v>
          </cell>
          <cell r="F7383">
            <v>0</v>
          </cell>
          <cell r="G7383">
            <v>0</v>
          </cell>
        </row>
        <row r="7384">
          <cell r="A7384" t="str">
            <v>885E00050</v>
          </cell>
          <cell r="B7384">
            <v>0</v>
          </cell>
          <cell r="C7384" t="str">
            <v>SF</v>
          </cell>
          <cell r="D7384" t="str">
            <v>SURFACE PREPARATION OF EXISTING STRUCTURAL STEEL, WITH WARRANTY</v>
          </cell>
          <cell r="F7384">
            <v>0</v>
          </cell>
          <cell r="G7384">
            <v>0</v>
          </cell>
        </row>
        <row r="7385">
          <cell r="A7385" t="str">
            <v>885E00051</v>
          </cell>
          <cell r="B7385">
            <v>0</v>
          </cell>
          <cell r="C7385" t="str">
            <v>SF</v>
          </cell>
          <cell r="D7385" t="str">
            <v>SURFACE PREPARATION OF EXISTING STRUCTURAL STEEL, WITH WARRANTY, AS PER PLAN</v>
          </cell>
          <cell r="F7385">
            <v>0</v>
          </cell>
          <cell r="G7385">
            <v>0</v>
          </cell>
        </row>
        <row r="7386">
          <cell r="A7386" t="str">
            <v>885E00056</v>
          </cell>
          <cell r="B7386">
            <v>0</v>
          </cell>
          <cell r="C7386" t="str">
            <v>SF</v>
          </cell>
          <cell r="D7386" t="str">
            <v>FIELD PAINTING OF EXISTING STRUCTURAL STEEL, PRIME COAT, WITH WARRANTY</v>
          </cell>
          <cell r="F7386">
            <v>0</v>
          </cell>
          <cell r="G7386">
            <v>0</v>
          </cell>
        </row>
        <row r="7387">
          <cell r="A7387" t="str">
            <v>885E00057</v>
          </cell>
          <cell r="B7387">
            <v>0</v>
          </cell>
          <cell r="C7387" t="str">
            <v>SF</v>
          </cell>
          <cell r="D7387" t="str">
            <v>FIELD PAINTING OF EXISTING STRUCTURAL STEEL, PRIME COAT, WITH WARRANTY, AS PER PLAN</v>
          </cell>
          <cell r="F7387">
            <v>0</v>
          </cell>
          <cell r="G7387">
            <v>0</v>
          </cell>
        </row>
        <row r="7388">
          <cell r="A7388" t="str">
            <v>885E00060</v>
          </cell>
          <cell r="B7388">
            <v>0</v>
          </cell>
          <cell r="C7388" t="str">
            <v>SF</v>
          </cell>
          <cell r="D7388" t="str">
            <v>FIELD PAINTING OF EXISTING STRUCTURAL STEEL, INTERMEDIATE COAT, WITH WARRANTY</v>
          </cell>
          <cell r="F7388">
            <v>0</v>
          </cell>
          <cell r="G7388">
            <v>0</v>
          </cell>
        </row>
        <row r="7389">
          <cell r="A7389" t="str">
            <v>885E00061</v>
          </cell>
          <cell r="B7389">
            <v>0</v>
          </cell>
          <cell r="C7389" t="str">
            <v>SF</v>
          </cell>
          <cell r="D7389" t="str">
            <v>FIELD PAINTING OF EXISTING STRUCTURAL STEEL, INTERMEDIATE COAT, WITH WARRANTY, AS PER PLAN</v>
          </cell>
          <cell r="F7389">
            <v>0</v>
          </cell>
          <cell r="G7389">
            <v>0</v>
          </cell>
        </row>
        <row r="7390">
          <cell r="A7390" t="str">
            <v>885E00066</v>
          </cell>
          <cell r="B7390">
            <v>0</v>
          </cell>
          <cell r="C7390" t="str">
            <v>SF</v>
          </cell>
          <cell r="D7390" t="str">
            <v>FIELD PAINTING STRUCTURAL STEEL, FINISH COAT, WITH WARRANTY</v>
          </cell>
          <cell r="F7390">
            <v>0</v>
          </cell>
          <cell r="G7390">
            <v>0</v>
          </cell>
        </row>
        <row r="7391">
          <cell r="A7391" t="str">
            <v>885E00067</v>
          </cell>
          <cell r="B7391">
            <v>0</v>
          </cell>
          <cell r="C7391" t="str">
            <v>SF</v>
          </cell>
          <cell r="D7391" t="str">
            <v>FIELD PAINTING STRUCTURAL STEEL, FINISH COAT, WITH WARRANTY, AS PER PLAN</v>
          </cell>
          <cell r="F7391">
            <v>0</v>
          </cell>
          <cell r="G7391">
            <v>0</v>
          </cell>
        </row>
        <row r="7392">
          <cell r="A7392" t="str">
            <v>885E00100</v>
          </cell>
          <cell r="B7392">
            <v>0</v>
          </cell>
          <cell r="C7392" t="str">
            <v>LS</v>
          </cell>
          <cell r="D7392" t="str">
            <v>SURFACE PREPARATION OF EXISTING STRUCTURAL STEEL, WITH WARRANTY</v>
          </cell>
          <cell r="F7392">
            <v>0</v>
          </cell>
          <cell r="G7392">
            <v>0</v>
          </cell>
        </row>
        <row r="7393">
          <cell r="A7393" t="str">
            <v>885E00200</v>
          </cell>
          <cell r="B7393">
            <v>0</v>
          </cell>
          <cell r="C7393" t="str">
            <v>LS</v>
          </cell>
          <cell r="D7393" t="str">
            <v>FIELD PAINTING OF EXISTING STRUCTURAL STEEL, PRIME COAT, WITH WARRANTY</v>
          </cell>
          <cell r="F7393">
            <v>0</v>
          </cell>
          <cell r="G7393">
            <v>0</v>
          </cell>
        </row>
        <row r="7394">
          <cell r="A7394" t="str">
            <v>885E00300</v>
          </cell>
          <cell r="B7394">
            <v>0</v>
          </cell>
          <cell r="C7394" t="str">
            <v>LS</v>
          </cell>
          <cell r="D7394" t="str">
            <v>FIELD PAINTING STRUCTURAL STEEL, INTERMEDIATE COAT, WITH WARRANTY</v>
          </cell>
          <cell r="F7394">
            <v>0</v>
          </cell>
          <cell r="G7394">
            <v>0</v>
          </cell>
        </row>
        <row r="7395">
          <cell r="A7395" t="str">
            <v>885E00400</v>
          </cell>
          <cell r="B7395">
            <v>0</v>
          </cell>
          <cell r="C7395" t="str">
            <v>LS</v>
          </cell>
          <cell r="D7395" t="str">
            <v>FIELD PAINTING STRUCTURAL STEEL, FINISH COAT, WITH WARRANTY</v>
          </cell>
          <cell r="F7395">
            <v>0</v>
          </cell>
          <cell r="G7395">
            <v>0</v>
          </cell>
        </row>
        <row r="7396">
          <cell r="A7396" t="str">
            <v>885E00504</v>
          </cell>
          <cell r="B7396">
            <v>0</v>
          </cell>
          <cell r="C7396" t="str">
            <v>MNHR</v>
          </cell>
          <cell r="D7396" t="str">
            <v>GRINDING FINS, TEARS, SLIVERS ON EXISTING STRUCTURAL STEEL</v>
          </cell>
          <cell r="F7396">
            <v>0</v>
          </cell>
          <cell r="G7396">
            <v>0</v>
          </cell>
        </row>
        <row r="7397">
          <cell r="A7397" t="str">
            <v>885E00800</v>
          </cell>
          <cell r="B7397">
            <v>0</v>
          </cell>
          <cell r="C7397" t="str">
            <v>LB</v>
          </cell>
          <cell r="D7397" t="str">
            <v>FIELD PAINTING STRUCTURAL STEEL, INTERMEDIATE COAT, WITH WARRANTY</v>
          </cell>
          <cell r="F7397">
            <v>0</v>
          </cell>
          <cell r="G7397">
            <v>0</v>
          </cell>
        </row>
        <row r="7398">
          <cell r="A7398" t="str">
            <v>885E00850</v>
          </cell>
          <cell r="B7398">
            <v>0</v>
          </cell>
          <cell r="C7398" t="str">
            <v>LB</v>
          </cell>
          <cell r="D7398" t="str">
            <v>FIELD PAINTING STRUCTURAL STEEL, FINISH COAT, WITH WARRANTY</v>
          </cell>
          <cell r="F7398">
            <v>0</v>
          </cell>
          <cell r="G7398">
            <v>0</v>
          </cell>
        </row>
        <row r="7399">
          <cell r="A7399" t="str">
            <v>885E10000</v>
          </cell>
          <cell r="B7399">
            <v>0</v>
          </cell>
          <cell r="C7399" t="str">
            <v>EACH</v>
          </cell>
          <cell r="D7399" t="str">
            <v>FINAL INSPECTION REPAIR</v>
          </cell>
          <cell r="F7399">
            <v>0</v>
          </cell>
          <cell r="G7399">
            <v>0</v>
          </cell>
        </row>
        <row r="7400">
          <cell r="A7400" t="str">
            <v>885E90000</v>
          </cell>
          <cell r="B7400">
            <v>0</v>
          </cell>
          <cell r="C7400" t="str">
            <v>SF</v>
          </cell>
          <cell r="D7400" t="str">
            <v>FIELD PAINTING, MISC.:</v>
          </cell>
          <cell r="F7400">
            <v>0</v>
          </cell>
          <cell r="G7400">
            <v>1</v>
          </cell>
        </row>
        <row r="7401">
          <cell r="A7401" t="str">
            <v>885E90010</v>
          </cell>
          <cell r="B7401">
            <v>0</v>
          </cell>
          <cell r="C7401" t="str">
            <v>LS</v>
          </cell>
          <cell r="D7401" t="str">
            <v>FIELD PAINTING, MISC.:</v>
          </cell>
          <cell r="F7401">
            <v>0</v>
          </cell>
          <cell r="G7401">
            <v>1</v>
          </cell>
        </row>
        <row r="7402">
          <cell r="A7402" t="str">
            <v>885E90020</v>
          </cell>
          <cell r="B7402">
            <v>0</v>
          </cell>
          <cell r="C7402" t="str">
            <v>FT</v>
          </cell>
          <cell r="D7402" t="str">
            <v>FIELD PAINTING, MISC.:</v>
          </cell>
          <cell r="F7402">
            <v>0</v>
          </cell>
          <cell r="G7402">
            <v>1</v>
          </cell>
        </row>
        <row r="7403">
          <cell r="A7403" t="str">
            <v>886E10000</v>
          </cell>
          <cell r="B7403">
            <v>0</v>
          </cell>
          <cell r="C7403" t="str">
            <v>SY</v>
          </cell>
          <cell r="D7403" t="str">
            <v>HOT IN-PLACE RECYCLING WITH WARRANTY</v>
          </cell>
          <cell r="F7403">
            <v>0</v>
          </cell>
          <cell r="G7403">
            <v>0</v>
          </cell>
        </row>
        <row r="7404">
          <cell r="A7404" t="str">
            <v>892E10200</v>
          </cell>
          <cell r="B7404">
            <v>0</v>
          </cell>
          <cell r="C7404" t="str">
            <v>CY</v>
          </cell>
          <cell r="D7404" t="str">
            <v>QC/QA CONCRETE, CLASS QC2, SUPERSTRUCTURE (DECK) WITH WARRANTY</v>
          </cell>
          <cell r="F7404">
            <v>0</v>
          </cell>
          <cell r="G7404">
            <v>0</v>
          </cell>
        </row>
        <row r="7405">
          <cell r="A7405" t="str">
            <v>892E10201</v>
          </cell>
          <cell r="B7405">
            <v>0</v>
          </cell>
          <cell r="C7405" t="str">
            <v>CY</v>
          </cell>
          <cell r="D7405" t="str">
            <v>QC/QA CONCRETE, CLASS QC2, SUPERSTRUCTURE (DECK) WITH WARRANTY, AS PER PLAN</v>
          </cell>
          <cell r="F7405">
            <v>0</v>
          </cell>
          <cell r="G7405">
            <v>0</v>
          </cell>
        </row>
        <row r="7406">
          <cell r="A7406" t="str">
            <v>892E10400</v>
          </cell>
          <cell r="B7406">
            <v>0</v>
          </cell>
          <cell r="C7406" t="str">
            <v>CY</v>
          </cell>
          <cell r="D7406" t="str">
            <v>QC/QA CONCRETE, CLASS QC3, SUPERSTRUCTURE (DECK) WITH WARRANTY</v>
          </cell>
          <cell r="F7406">
            <v>0</v>
          </cell>
          <cell r="G7406">
            <v>0</v>
          </cell>
        </row>
        <row r="7407">
          <cell r="A7407" t="str">
            <v>892E10600</v>
          </cell>
          <cell r="B7407">
            <v>0</v>
          </cell>
          <cell r="C7407" t="str">
            <v>SY</v>
          </cell>
          <cell r="D7407" t="str">
            <v>QC/QA CONCRETE, CLASS QC2, SUPERSTRUCTURE (DECK) WITH WARRANTY</v>
          </cell>
          <cell r="F7407">
            <v>0</v>
          </cell>
          <cell r="G7407">
            <v>0</v>
          </cell>
        </row>
        <row r="7408">
          <cell r="A7408" t="str">
            <v>892E10800</v>
          </cell>
          <cell r="B7408">
            <v>0</v>
          </cell>
          <cell r="C7408" t="str">
            <v>SY</v>
          </cell>
          <cell r="D7408" t="str">
            <v>QC/QA CONCRETE, CLASS QC3, SUPERSTRUCTURE (DECK) WITH WARRANTY</v>
          </cell>
          <cell r="F7408">
            <v>0</v>
          </cell>
          <cell r="G7408">
            <v>0</v>
          </cell>
        </row>
        <row r="7409">
          <cell r="A7409" t="str">
            <v>895E10010</v>
          </cell>
          <cell r="B7409">
            <v>0</v>
          </cell>
          <cell r="C7409" t="str">
            <v>EACH</v>
          </cell>
          <cell r="D7409" t="str">
            <v>MANUFACTURED WATER QUALITY STRUCTURE, TYPE 1</v>
          </cell>
          <cell r="F7409">
            <v>0</v>
          </cell>
          <cell r="G7409">
            <v>0</v>
          </cell>
        </row>
        <row r="7410">
          <cell r="A7410" t="str">
            <v>895E10011</v>
          </cell>
          <cell r="B7410">
            <v>0</v>
          </cell>
          <cell r="C7410" t="str">
            <v>EACH</v>
          </cell>
          <cell r="D7410" t="str">
            <v>MANUFACTURED WATER QUALITY STRUCTURE, TYPE 1, AS PER PLAN</v>
          </cell>
          <cell r="F7410">
            <v>0</v>
          </cell>
          <cell r="G7410">
            <v>0</v>
          </cell>
        </row>
        <row r="7411">
          <cell r="A7411" t="str">
            <v>895E10020</v>
          </cell>
          <cell r="B7411">
            <v>0</v>
          </cell>
          <cell r="C7411" t="str">
            <v>EACH</v>
          </cell>
          <cell r="D7411" t="str">
            <v>MANUFACTURED WATER QUALITY STRUCTURE, TYPE 2</v>
          </cell>
          <cell r="F7411">
            <v>0</v>
          </cell>
          <cell r="G7411">
            <v>0</v>
          </cell>
        </row>
        <row r="7412">
          <cell r="A7412" t="str">
            <v>895E10021</v>
          </cell>
          <cell r="B7412">
            <v>0</v>
          </cell>
          <cell r="C7412" t="str">
            <v>EACH</v>
          </cell>
          <cell r="D7412" t="str">
            <v>MANUFACTURED WATER QUALITY STRUCTURE, TYPE 2, AS PER PLAN</v>
          </cell>
          <cell r="F7412">
            <v>0</v>
          </cell>
          <cell r="G7412">
            <v>0</v>
          </cell>
        </row>
        <row r="7413">
          <cell r="A7413" t="str">
            <v>895E10030</v>
          </cell>
          <cell r="B7413">
            <v>0</v>
          </cell>
          <cell r="C7413" t="str">
            <v>EACH</v>
          </cell>
          <cell r="D7413" t="str">
            <v>MANUFACTURED WATER QUALITY STRUCTURE, TYPE 3</v>
          </cell>
          <cell r="F7413">
            <v>0</v>
          </cell>
          <cell r="G7413">
            <v>0</v>
          </cell>
        </row>
        <row r="7414">
          <cell r="A7414" t="str">
            <v>895E10040</v>
          </cell>
          <cell r="B7414">
            <v>0</v>
          </cell>
          <cell r="C7414" t="str">
            <v>EACH</v>
          </cell>
          <cell r="D7414" t="str">
            <v>MANUFACTURED WATER QUALITY STRUCTURE, TYPE 4</v>
          </cell>
          <cell r="F7414">
            <v>0</v>
          </cell>
          <cell r="G7414">
            <v>0</v>
          </cell>
        </row>
        <row r="7415">
          <cell r="A7415" t="str">
            <v>896E00010</v>
          </cell>
          <cell r="B7415">
            <v>0</v>
          </cell>
          <cell r="C7415" t="str">
            <v>SNMT</v>
          </cell>
          <cell r="D7415" t="str">
            <v>PORTABLE NON-INTRUSIVE TRAFFIC SENSOR, CLASS I</v>
          </cell>
          <cell r="F7415">
            <v>0</v>
          </cell>
          <cell r="G7415">
            <v>0</v>
          </cell>
        </row>
        <row r="7416">
          <cell r="A7416" t="str">
            <v>896E00012</v>
          </cell>
          <cell r="B7416">
            <v>0</v>
          </cell>
          <cell r="C7416" t="str">
            <v>SNMT</v>
          </cell>
          <cell r="D7416" t="str">
            <v>PORTABLE NON-INTRUSIVE TRAFFIC SENSOR, CLASS II</v>
          </cell>
          <cell r="F7416">
            <v>0</v>
          </cell>
          <cell r="G7416">
            <v>0</v>
          </cell>
        </row>
        <row r="7417">
          <cell r="A7417" t="str">
            <v>896E00020</v>
          </cell>
          <cell r="B7417">
            <v>0</v>
          </cell>
          <cell r="C7417" t="str">
            <v>SNMT</v>
          </cell>
          <cell r="D7417" t="str">
            <v>PORTABLE CHANGEABLE MESSAGE SIGN</v>
          </cell>
          <cell r="F7417">
            <v>0</v>
          </cell>
          <cell r="G7417">
            <v>0</v>
          </cell>
        </row>
        <row r="7418">
          <cell r="A7418" t="str">
            <v>896E00021</v>
          </cell>
          <cell r="B7418">
            <v>0</v>
          </cell>
          <cell r="C7418" t="str">
            <v>SNMT</v>
          </cell>
          <cell r="D7418" t="str">
            <v>PORTABLE CHANGEABLE MESSAGE SIGN, AS PER PLAN</v>
          </cell>
          <cell r="F7418">
            <v>0</v>
          </cell>
          <cell r="G7418">
            <v>0</v>
          </cell>
        </row>
        <row r="7419">
          <cell r="A7419" t="str">
            <v>897E01010</v>
          </cell>
          <cell r="B7419">
            <v>0</v>
          </cell>
          <cell r="C7419" t="str">
            <v>SY</v>
          </cell>
          <cell r="D7419" t="str">
            <v>PAVEMENT PLANING, ASPHALT CONCRETE, CLASS A</v>
          </cell>
          <cell r="F7419">
            <v>0</v>
          </cell>
          <cell r="G7419">
            <v>1</v>
          </cell>
        </row>
        <row r="7420">
          <cell r="A7420" t="str">
            <v>897E01011</v>
          </cell>
          <cell r="B7420">
            <v>0</v>
          </cell>
          <cell r="C7420" t="str">
            <v>SY</v>
          </cell>
          <cell r="D7420" t="str">
            <v>PAVEMENT PLANING, ASPHALT CONCRETE, CLASS A, AS PER PLAN</v>
          </cell>
          <cell r="F7420">
            <v>0</v>
          </cell>
          <cell r="G7420">
            <v>1</v>
          </cell>
        </row>
        <row r="7421">
          <cell r="A7421" t="str">
            <v>897E01020</v>
          </cell>
          <cell r="B7421">
            <v>0</v>
          </cell>
          <cell r="C7421" t="str">
            <v>SY</v>
          </cell>
          <cell r="D7421" t="str">
            <v>PAVEMENT PLANING, ASPHALT CONCRETE, CLASS B</v>
          </cell>
          <cell r="F7421">
            <v>0</v>
          </cell>
          <cell r="G7421">
            <v>1</v>
          </cell>
        </row>
        <row r="7422">
          <cell r="A7422" t="str">
            <v>897E01021</v>
          </cell>
          <cell r="B7422">
            <v>0</v>
          </cell>
          <cell r="C7422" t="str">
            <v>SY</v>
          </cell>
          <cell r="D7422" t="str">
            <v>PAVEMENT PLANING, ASPHALT CONCRETE, CLASS B, AS PER PLAN</v>
          </cell>
          <cell r="F7422">
            <v>0</v>
          </cell>
          <cell r="G7422">
            <v>1</v>
          </cell>
        </row>
        <row r="7423">
          <cell r="A7423" t="str">
            <v>897E02000</v>
          </cell>
          <cell r="B7423">
            <v>0</v>
          </cell>
          <cell r="C7423" t="str">
            <v>SY</v>
          </cell>
          <cell r="D7423" t="str">
            <v>PATCHING PLANED SURFACE</v>
          </cell>
          <cell r="F7423">
            <v>0</v>
          </cell>
          <cell r="G7423">
            <v>0</v>
          </cell>
        </row>
        <row r="7424">
          <cell r="A7424" t="str">
            <v>897E02001</v>
          </cell>
          <cell r="B7424">
            <v>0</v>
          </cell>
          <cell r="C7424" t="str">
            <v>SY</v>
          </cell>
          <cell r="D7424" t="str">
            <v>PATCHING PLANED SURFACE, AS PER PLAN</v>
          </cell>
          <cell r="F7424">
            <v>0</v>
          </cell>
          <cell r="G7424">
            <v>0</v>
          </cell>
        </row>
        <row r="7425">
          <cell r="A7425" t="str">
            <v>900E01000</v>
          </cell>
          <cell r="B7425">
            <v>0</v>
          </cell>
          <cell r="C7425" t="str">
            <v>MILE</v>
          </cell>
          <cell r="D7425" t="str">
            <v>SPECIAL -</v>
          </cell>
          <cell r="F7425">
            <v>0</v>
          </cell>
          <cell r="G7425">
            <v>1</v>
          </cell>
        </row>
        <row r="7426">
          <cell r="A7426" t="str">
            <v>900E10000</v>
          </cell>
          <cell r="B7426">
            <v>0</v>
          </cell>
          <cell r="C7426" t="str">
            <v>FT</v>
          </cell>
          <cell r="D7426" t="str">
            <v>SPECIAL -</v>
          </cell>
          <cell r="F7426">
            <v>0</v>
          </cell>
          <cell r="G7426">
            <v>1</v>
          </cell>
        </row>
        <row r="7427">
          <cell r="A7427" t="str">
            <v>900E11000</v>
          </cell>
          <cell r="B7427">
            <v>0</v>
          </cell>
          <cell r="C7427" t="str">
            <v>EACH</v>
          </cell>
          <cell r="D7427" t="str">
            <v>SPECIAL -</v>
          </cell>
          <cell r="F7427">
            <v>0</v>
          </cell>
          <cell r="G7427">
            <v>1</v>
          </cell>
        </row>
        <row r="7428">
          <cell r="A7428" t="str">
            <v>900E12000</v>
          </cell>
          <cell r="B7428">
            <v>0</v>
          </cell>
          <cell r="C7428" t="str">
            <v>TKFT</v>
          </cell>
          <cell r="D7428" t="str">
            <v>SPECIAL -</v>
          </cell>
          <cell r="F7428">
            <v>0</v>
          </cell>
          <cell r="G7428">
            <v>1</v>
          </cell>
        </row>
        <row r="7429">
          <cell r="A7429" t="str">
            <v>900E13000</v>
          </cell>
          <cell r="B7429">
            <v>0</v>
          </cell>
          <cell r="C7429" t="str">
            <v>PAIR</v>
          </cell>
          <cell r="D7429" t="str">
            <v>SPECIAL -</v>
          </cell>
          <cell r="F7429">
            <v>0</v>
          </cell>
          <cell r="G7429">
            <v>1</v>
          </cell>
        </row>
        <row r="7430">
          <cell r="A7430" t="str">
            <v>900E14000</v>
          </cell>
          <cell r="B7430">
            <v>0</v>
          </cell>
          <cell r="C7430" t="str">
            <v>JT</v>
          </cell>
          <cell r="D7430" t="str">
            <v>SPECIAL -</v>
          </cell>
          <cell r="F7430">
            <v>0</v>
          </cell>
          <cell r="G7430">
            <v>1</v>
          </cell>
        </row>
        <row r="7431">
          <cell r="A7431" t="str">
            <v>900E15000</v>
          </cell>
          <cell r="B7431">
            <v>0</v>
          </cell>
          <cell r="C7431" t="str">
            <v>SET</v>
          </cell>
          <cell r="D7431" t="str">
            <v>SPECIAL -</v>
          </cell>
          <cell r="F7431">
            <v>0</v>
          </cell>
          <cell r="G7431">
            <v>1</v>
          </cell>
        </row>
        <row r="7432">
          <cell r="A7432" t="str">
            <v>900E16000</v>
          </cell>
          <cell r="B7432">
            <v>0</v>
          </cell>
          <cell r="C7432" t="str">
            <v>TON</v>
          </cell>
          <cell r="D7432" t="str">
            <v>SPECIAL -</v>
          </cell>
          <cell r="F7432">
            <v>0</v>
          </cell>
          <cell r="G7432">
            <v>1</v>
          </cell>
        </row>
        <row r="7433">
          <cell r="A7433" t="str">
            <v>900E17000</v>
          </cell>
          <cell r="B7433">
            <v>0</v>
          </cell>
          <cell r="C7433" t="str">
            <v>LS</v>
          </cell>
          <cell r="D7433" t="str">
            <v>SPECIAL -</v>
          </cell>
          <cell r="F7433">
            <v>0</v>
          </cell>
          <cell r="G7433">
            <v>1</v>
          </cell>
        </row>
        <row r="7434">
          <cell r="A7434" t="str">
            <v>900E19000</v>
          </cell>
          <cell r="B7434">
            <v>0</v>
          </cell>
          <cell r="C7434" t="str">
            <v>CY</v>
          </cell>
          <cell r="D7434" t="str">
            <v>SPECIAL -</v>
          </cell>
          <cell r="F7434">
            <v>0</v>
          </cell>
          <cell r="G7434">
            <v>1</v>
          </cell>
        </row>
        <row r="7435">
          <cell r="A7435" t="str">
            <v>900E20000</v>
          </cell>
          <cell r="B7435">
            <v>0</v>
          </cell>
          <cell r="C7435" t="str">
            <v>SY</v>
          </cell>
          <cell r="D7435" t="str">
            <v>SPECIAL -</v>
          </cell>
          <cell r="F7435">
            <v>0</v>
          </cell>
          <cell r="G7435">
            <v>1</v>
          </cell>
        </row>
        <row r="7436">
          <cell r="A7436" t="str">
            <v>900E21000</v>
          </cell>
          <cell r="B7436">
            <v>0</v>
          </cell>
          <cell r="C7436" t="str">
            <v>BNDL</v>
          </cell>
          <cell r="D7436" t="str">
            <v>SPECIAL -</v>
          </cell>
          <cell r="F7436">
            <v>0</v>
          </cell>
          <cell r="G7436">
            <v>1</v>
          </cell>
        </row>
        <row r="7437">
          <cell r="A7437" t="str">
            <v>900E22000</v>
          </cell>
          <cell r="B7437">
            <v>0</v>
          </cell>
          <cell r="C7437" t="str">
            <v>LB</v>
          </cell>
          <cell r="D7437" t="str">
            <v>SPECIAL -</v>
          </cell>
          <cell r="F7437">
            <v>0</v>
          </cell>
          <cell r="G7437">
            <v>1</v>
          </cell>
        </row>
        <row r="7438">
          <cell r="A7438" t="str">
            <v>950E10000</v>
          </cell>
          <cell r="B7438" t="str">
            <v>Y</v>
          </cell>
          <cell r="C7438" t="str">
            <v>LS</v>
          </cell>
          <cell r="D7438" t="str">
            <v>SPECIAL - SALT SHED DEMOLISHED</v>
          </cell>
          <cell r="F7438">
            <v>0</v>
          </cell>
          <cell r="G7438">
            <v>0</v>
          </cell>
        </row>
        <row r="7439">
          <cell r="A7439" t="str">
            <v>950E14000</v>
          </cell>
          <cell r="B7439" t="str">
            <v>Y</v>
          </cell>
          <cell r="C7439" t="str">
            <v>EACH</v>
          </cell>
          <cell r="D7439" t="str">
            <v>SPECIAL - SALT DOME CONSTRUCTED, 51'</v>
          </cell>
          <cell r="F7439">
            <v>0</v>
          </cell>
          <cell r="G7439">
            <v>0</v>
          </cell>
        </row>
        <row r="7440">
          <cell r="A7440" t="str">
            <v>950E14010</v>
          </cell>
          <cell r="B7440" t="str">
            <v>Y</v>
          </cell>
          <cell r="C7440" t="str">
            <v>EACH</v>
          </cell>
          <cell r="D7440" t="str">
            <v>SPECIAL - SALT DOME CONSTRUCTED, 56'</v>
          </cell>
          <cell r="F7440">
            <v>0</v>
          </cell>
          <cell r="G7440">
            <v>0</v>
          </cell>
        </row>
        <row r="7441">
          <cell r="A7441" t="str">
            <v>950E15000</v>
          </cell>
          <cell r="B7441" t="str">
            <v>Y</v>
          </cell>
          <cell r="C7441" t="str">
            <v>EACH</v>
          </cell>
          <cell r="D7441" t="str">
            <v>SPECIAL - SALT DOME CONSTRUCTED, 62'</v>
          </cell>
          <cell r="F7441">
            <v>0</v>
          </cell>
          <cell r="G7441">
            <v>0</v>
          </cell>
        </row>
        <row r="7442">
          <cell r="A7442" t="str">
            <v>950E16000</v>
          </cell>
          <cell r="B7442" t="str">
            <v>Y</v>
          </cell>
          <cell r="C7442" t="str">
            <v>EACH</v>
          </cell>
          <cell r="D7442" t="str">
            <v>SPECIAL - SALT DOME CONSTRUCTED, 61'</v>
          </cell>
          <cell r="F7442">
            <v>0</v>
          </cell>
          <cell r="G7442">
            <v>0</v>
          </cell>
        </row>
        <row r="7443">
          <cell r="A7443" t="str">
            <v>950E20000</v>
          </cell>
          <cell r="B7443" t="str">
            <v>Y</v>
          </cell>
          <cell r="C7443" t="str">
            <v>EACH</v>
          </cell>
          <cell r="D7443" t="str">
            <v>SPECIAL - SALT DOME CONSTRUCTED, 72'</v>
          </cell>
          <cell r="F7443">
            <v>0</v>
          </cell>
          <cell r="G7443">
            <v>0</v>
          </cell>
        </row>
        <row r="7444">
          <cell r="A7444" t="str">
            <v>950E20010</v>
          </cell>
          <cell r="B7444" t="str">
            <v>Y</v>
          </cell>
          <cell r="C7444" t="str">
            <v>EACH</v>
          </cell>
          <cell r="D7444" t="str">
            <v>SPECIAL - SALT DOME CONSTRUCTED, 82'</v>
          </cell>
          <cell r="F7444">
            <v>0</v>
          </cell>
          <cell r="G7444">
            <v>0</v>
          </cell>
        </row>
        <row r="7445">
          <cell r="A7445" t="str">
            <v>950E30000</v>
          </cell>
          <cell r="B7445" t="str">
            <v>Y</v>
          </cell>
          <cell r="C7445" t="str">
            <v>EACH</v>
          </cell>
          <cell r="D7445" t="str">
            <v>SPECIAL - SALT DOME CONSTRUCTED, 100'</v>
          </cell>
          <cell r="F7445">
            <v>0</v>
          </cell>
          <cell r="G7445">
            <v>0</v>
          </cell>
        </row>
        <row r="7446">
          <cell r="A7446" t="str">
            <v>950E35000</v>
          </cell>
          <cell r="B7446" t="str">
            <v>Y</v>
          </cell>
          <cell r="C7446" t="str">
            <v>LS</v>
          </cell>
          <cell r="D7446" t="str">
            <v>SPECIAL - ROOF REPLACEMENT</v>
          </cell>
          <cell r="F7446">
            <v>0</v>
          </cell>
          <cell r="G7446">
            <v>0</v>
          </cell>
        </row>
        <row r="7447">
          <cell r="A7447" t="str">
            <v>950E40000</v>
          </cell>
          <cell r="B7447" t="str">
            <v>Y</v>
          </cell>
          <cell r="C7447" t="str">
            <v>EACH</v>
          </cell>
          <cell r="D7447" t="str">
            <v>SPECIAL - MANUFACTURED OFFICE, 44'</v>
          </cell>
          <cell r="F7447">
            <v>0</v>
          </cell>
          <cell r="G7447">
            <v>0</v>
          </cell>
        </row>
        <row r="7448">
          <cell r="A7448" t="str">
            <v>950E50000</v>
          </cell>
          <cell r="B7448" t="str">
            <v>Y</v>
          </cell>
          <cell r="C7448" t="str">
            <v>LS</v>
          </cell>
          <cell r="D7448" t="str">
            <v>SPECIAL - FACILITIES</v>
          </cell>
          <cell r="F7448">
            <v>0</v>
          </cell>
          <cell r="G7448">
            <v>1</v>
          </cell>
        </row>
        <row r="7449">
          <cell r="A7449" t="str">
            <v>950E51000</v>
          </cell>
          <cell r="B7449" t="str">
            <v>Y</v>
          </cell>
          <cell r="C7449" t="str">
            <v>EACH</v>
          </cell>
          <cell r="D7449" t="str">
            <v>SPECIAL - FACILITIES</v>
          </cell>
          <cell r="F7449">
            <v>0</v>
          </cell>
          <cell r="G7449">
            <v>1</v>
          </cell>
        </row>
        <row r="7450">
          <cell r="A7450" t="str">
            <v>990E10000</v>
          </cell>
          <cell r="B7450">
            <v>0</v>
          </cell>
          <cell r="C7450" t="str">
            <v>LS</v>
          </cell>
          <cell r="D7450" t="str">
            <v>ESTIMATED COST OF REPAIRS TO DETOUR</v>
          </cell>
          <cell r="F7450">
            <v>0</v>
          </cell>
          <cell r="G7450">
            <v>0</v>
          </cell>
        </row>
        <row r="7451">
          <cell r="A7451" t="str">
            <v>990E10010</v>
          </cell>
          <cell r="B7451">
            <v>0</v>
          </cell>
          <cell r="C7451" t="str">
            <v>LS</v>
          </cell>
          <cell r="D7451" t="str">
            <v>ESTIMATED COST OF RIGHT OF WAY</v>
          </cell>
          <cell r="F7451">
            <v>0</v>
          </cell>
          <cell r="G7451">
            <v>0</v>
          </cell>
        </row>
        <row r="7452">
          <cell r="A7452" t="str">
            <v>990E10020</v>
          </cell>
          <cell r="B7452">
            <v>0</v>
          </cell>
          <cell r="C7452" t="str">
            <v>LS</v>
          </cell>
          <cell r="D7452" t="str">
            <v>ESTIMATED COST OF ENGINEERING, SUPERINTENDENCE AND CONTINGENCIES</v>
          </cell>
          <cell r="F7452">
            <v>0</v>
          </cell>
          <cell r="G7452">
            <v>0</v>
          </cell>
        </row>
        <row r="7453">
          <cell r="A7453" t="str">
            <v>990E10030</v>
          </cell>
          <cell r="B7453">
            <v>0</v>
          </cell>
          <cell r="C7453" t="str">
            <v>LS</v>
          </cell>
          <cell r="D7453" t="str">
            <v>ESTIMATED COST OF PRELIMINARY ENGINEERING</v>
          </cell>
          <cell r="F7453">
            <v>0</v>
          </cell>
          <cell r="G7453">
            <v>0</v>
          </cell>
        </row>
        <row r="7454">
          <cell r="A7454" t="str">
            <v>990E10040</v>
          </cell>
          <cell r="B7454">
            <v>0</v>
          </cell>
          <cell r="C7454" t="str">
            <v>LS</v>
          </cell>
          <cell r="D7454" t="str">
            <v>ESTIMATED COST OF FORCE ACCOUNT WORK</v>
          </cell>
          <cell r="F7454">
            <v>0</v>
          </cell>
          <cell r="G7454">
            <v>0</v>
          </cell>
        </row>
        <row r="7455">
          <cell r="A7455" t="str">
            <v>990E10500</v>
          </cell>
          <cell r="B7455">
            <v>0</v>
          </cell>
          <cell r="C7455" t="str">
            <v>LS</v>
          </cell>
          <cell r="D7455" t="str">
            <v>ESTIMATED COST OF INCENTIVE/DISINCENTIVE PAYMENT</v>
          </cell>
          <cell r="F7455">
            <v>0</v>
          </cell>
          <cell r="G7455">
            <v>0</v>
          </cell>
        </row>
        <row r="7456">
          <cell r="A7456" t="str">
            <v>990E20000</v>
          </cell>
          <cell r="B7456">
            <v>0</v>
          </cell>
          <cell r="C7456" t="str">
            <v>LS</v>
          </cell>
          <cell r="D7456" t="str">
            <v>FORCE ACCOUNT</v>
          </cell>
          <cell r="F7456">
            <v>0</v>
          </cell>
          <cell r="G7456">
            <v>0</v>
          </cell>
        </row>
        <row r="7457">
          <cell r="A7457" t="str">
            <v>990E20010</v>
          </cell>
          <cell r="B7457">
            <v>0</v>
          </cell>
          <cell r="C7457" t="str">
            <v>LS</v>
          </cell>
          <cell r="D7457" t="str">
            <v>DIFFERENCE BETWEEN ESTIMATED AND ACTUAL COST OF FORCE ACCOUNT</v>
          </cell>
          <cell r="F7457">
            <v>0</v>
          </cell>
          <cell r="G7457">
            <v>0</v>
          </cell>
        </row>
        <row r="7458">
          <cell r="A7458" t="str">
            <v>990E21000</v>
          </cell>
          <cell r="B7458">
            <v>0</v>
          </cell>
          <cell r="C7458" t="str">
            <v>DLR</v>
          </cell>
          <cell r="D7458" t="str">
            <v>INTEREST PAYMENTS</v>
          </cell>
          <cell r="F7458">
            <v>0</v>
          </cell>
          <cell r="G7458">
            <v>0</v>
          </cell>
        </row>
        <row r="7459">
          <cell r="A7459" t="str">
            <v>990E24000</v>
          </cell>
          <cell r="B7459">
            <v>0</v>
          </cell>
          <cell r="C7459" t="str">
            <v>LS</v>
          </cell>
          <cell r="D7459" t="str">
            <v>BITUMINOUS PRICE ADJUSTMENT</v>
          </cell>
          <cell r="F7459">
            <v>0</v>
          </cell>
          <cell r="G7459">
            <v>0</v>
          </cell>
        </row>
        <row r="7460">
          <cell r="A7460" t="str">
            <v>990E24100</v>
          </cell>
          <cell r="B7460">
            <v>0</v>
          </cell>
          <cell r="C7460" t="str">
            <v>LS</v>
          </cell>
          <cell r="D7460" t="str">
            <v>446 ADJUSTMENT</v>
          </cell>
          <cell r="F7460">
            <v>0</v>
          </cell>
          <cell r="G7460">
            <v>0</v>
          </cell>
        </row>
        <row r="7461">
          <cell r="A7461" t="str">
            <v>990E24200</v>
          </cell>
          <cell r="B7461">
            <v>0</v>
          </cell>
          <cell r="C7461" t="str">
            <v>LS</v>
          </cell>
          <cell r="D7461" t="str">
            <v>448 ADJUSTMENT</v>
          </cell>
          <cell r="F7461">
            <v>0</v>
          </cell>
          <cell r="G7461">
            <v>0</v>
          </cell>
        </row>
        <row r="7462">
          <cell r="A7462" t="str">
            <v>990E24300</v>
          </cell>
          <cell r="B7462">
            <v>0</v>
          </cell>
          <cell r="C7462" t="str">
            <v>LS</v>
          </cell>
          <cell r="D7462" t="str">
            <v>SMOOTHNESS</v>
          </cell>
          <cell r="F7462">
            <v>0</v>
          </cell>
          <cell r="G7462">
            <v>0</v>
          </cell>
        </row>
        <row r="7463">
          <cell r="A7463" t="str">
            <v>990E24400</v>
          </cell>
          <cell r="B7463">
            <v>0</v>
          </cell>
          <cell r="C7463" t="str">
            <v>LS</v>
          </cell>
          <cell r="D7463" t="str">
            <v>STEEL PRICE ADJUSTMENT</v>
          </cell>
          <cell r="F7463">
            <v>0</v>
          </cell>
          <cell r="G7463">
            <v>0</v>
          </cell>
        </row>
        <row r="7464">
          <cell r="A7464" t="str">
            <v>990E24500</v>
          </cell>
          <cell r="B7464">
            <v>0</v>
          </cell>
          <cell r="C7464" t="str">
            <v>LS</v>
          </cell>
          <cell r="D7464" t="str">
            <v>QC / QA</v>
          </cell>
          <cell r="F7464">
            <v>0</v>
          </cell>
          <cell r="G7464">
            <v>0</v>
          </cell>
        </row>
        <row r="7465">
          <cell r="A7465" t="str">
            <v>990E24600</v>
          </cell>
          <cell r="B7465">
            <v>0</v>
          </cell>
          <cell r="C7465" t="str">
            <v>LS</v>
          </cell>
          <cell r="D7465" t="str">
            <v>LANDSCAPING ADJUSTMENT</v>
          </cell>
          <cell r="F7465">
            <v>0</v>
          </cell>
          <cell r="G7465">
            <v>0</v>
          </cell>
        </row>
        <row r="7466">
          <cell r="A7466" t="str">
            <v>990E24700</v>
          </cell>
          <cell r="B7466">
            <v>0</v>
          </cell>
          <cell r="C7466" t="str">
            <v>LS</v>
          </cell>
          <cell r="D7466" t="str">
            <v>104.02 ADJUSTMENT</v>
          </cell>
          <cell r="F7466">
            <v>0</v>
          </cell>
          <cell r="G7466">
            <v>0</v>
          </cell>
        </row>
        <row r="7467">
          <cell r="A7467" t="str">
            <v>990E24800</v>
          </cell>
          <cell r="B7467">
            <v>0</v>
          </cell>
          <cell r="C7467" t="str">
            <v>LS</v>
          </cell>
          <cell r="D7467" t="str">
            <v>NON-SPEC MATERIAL DEDUCTION</v>
          </cell>
          <cell r="F7467">
            <v>0</v>
          </cell>
          <cell r="G7467">
            <v>0</v>
          </cell>
        </row>
        <row r="7468">
          <cell r="A7468" t="str">
            <v>990E24900</v>
          </cell>
          <cell r="B7468">
            <v>0</v>
          </cell>
          <cell r="C7468" t="str">
            <v>LS</v>
          </cell>
          <cell r="D7468" t="str">
            <v>109.05 - BUY BACK MATERIAL</v>
          </cell>
          <cell r="F7468">
            <v>0</v>
          </cell>
          <cell r="G7468">
            <v>0</v>
          </cell>
        </row>
        <row r="7469">
          <cell r="A7469" t="str">
            <v>990E25000</v>
          </cell>
          <cell r="B7469">
            <v>0</v>
          </cell>
          <cell r="C7469" t="str">
            <v>LS</v>
          </cell>
          <cell r="D7469" t="str">
            <v>FUEL PRICE ADJUSTMENT</v>
          </cell>
          <cell r="F7469">
            <v>0</v>
          </cell>
          <cell r="G7469">
            <v>0</v>
          </cell>
        </row>
        <row r="7470">
          <cell r="A7470" t="str">
            <v>990E25100</v>
          </cell>
          <cell r="B7470">
            <v>0</v>
          </cell>
          <cell r="C7470" t="str">
            <v>LS</v>
          </cell>
          <cell r="D7470" t="str">
            <v>UTILITY CONFLICT/DELAYS</v>
          </cell>
          <cell r="F7470">
            <v>0</v>
          </cell>
          <cell r="G7470">
            <v>0</v>
          </cell>
        </row>
        <row r="7471">
          <cell r="A7471" t="str">
            <v>990E25200</v>
          </cell>
          <cell r="B7471">
            <v>0</v>
          </cell>
          <cell r="C7471" t="str">
            <v>LS</v>
          </cell>
          <cell r="D7471" t="str">
            <v>ABANDONED UTILITY CONFLICT/DELAYS</v>
          </cell>
          <cell r="F7471">
            <v>0</v>
          </cell>
          <cell r="G7471">
            <v>0</v>
          </cell>
        </row>
        <row r="7472">
          <cell r="A7472" t="str">
            <v>990E25300</v>
          </cell>
          <cell r="B7472">
            <v>0</v>
          </cell>
          <cell r="C7472" t="str">
            <v>LS</v>
          </cell>
          <cell r="D7472" t="str">
            <v>105.03 NON-CONFORMANCE ADJUSTMENT</v>
          </cell>
          <cell r="F7472">
            <v>0</v>
          </cell>
          <cell r="G7472">
            <v>0</v>
          </cell>
        </row>
        <row r="7473">
          <cell r="A7473" t="str">
            <v>990E25400</v>
          </cell>
          <cell r="B7473">
            <v>0</v>
          </cell>
          <cell r="C7473" t="str">
            <v>LS</v>
          </cell>
          <cell r="D7473" t="str">
            <v>LUMP SUM ADJUSTMENT - GENERAL / OTHER ITEMS</v>
          </cell>
          <cell r="F7473">
            <v>0</v>
          </cell>
          <cell r="G7473">
            <v>0</v>
          </cell>
        </row>
        <row r="7474">
          <cell r="A7474" t="str">
            <v>990E30000</v>
          </cell>
          <cell r="B7474">
            <v>0</v>
          </cell>
          <cell r="C7474" t="str">
            <v>LS</v>
          </cell>
          <cell r="D7474" t="str">
            <v>AGREED LUMP SUM</v>
          </cell>
          <cell r="F7474">
            <v>0</v>
          </cell>
          <cell r="G7474">
            <v>0</v>
          </cell>
        </row>
        <row r="7475">
          <cell r="A7475" t="str">
            <v>990E40000</v>
          </cell>
          <cell r="B7475">
            <v>0</v>
          </cell>
          <cell r="C7475" t="str">
            <v>EACH</v>
          </cell>
          <cell r="D7475" t="str">
            <v>AGREED UNIT PRICE</v>
          </cell>
          <cell r="F7475">
            <v>0</v>
          </cell>
          <cell r="G7475">
            <v>0</v>
          </cell>
        </row>
        <row r="7476">
          <cell r="A7476" t="str">
            <v>990E40010</v>
          </cell>
          <cell r="B7476">
            <v>0</v>
          </cell>
          <cell r="C7476" t="str">
            <v>FT</v>
          </cell>
          <cell r="D7476" t="str">
            <v>AGREED UNIT PRICE</v>
          </cell>
          <cell r="F7476">
            <v>0</v>
          </cell>
          <cell r="G7476">
            <v>0</v>
          </cell>
        </row>
        <row r="7477">
          <cell r="A7477" t="str">
            <v>990E40020</v>
          </cell>
          <cell r="B7477">
            <v>0</v>
          </cell>
          <cell r="C7477" t="str">
            <v>SF</v>
          </cell>
          <cell r="D7477" t="str">
            <v>AGREED UNIT PRICE</v>
          </cell>
          <cell r="F7477">
            <v>0</v>
          </cell>
          <cell r="G7477">
            <v>0</v>
          </cell>
        </row>
        <row r="7478">
          <cell r="A7478" t="str">
            <v>990E40030</v>
          </cell>
          <cell r="B7478">
            <v>0</v>
          </cell>
          <cell r="C7478" t="str">
            <v>SY</v>
          </cell>
          <cell r="D7478" t="str">
            <v>AGREED UNIT PRICE</v>
          </cell>
          <cell r="F7478">
            <v>0</v>
          </cell>
          <cell r="G7478">
            <v>0</v>
          </cell>
        </row>
        <row r="7479">
          <cell r="A7479" t="str">
            <v>990E40050</v>
          </cell>
          <cell r="B7479">
            <v>0</v>
          </cell>
          <cell r="C7479" t="str">
            <v>MILE</v>
          </cell>
          <cell r="D7479" t="str">
            <v>AGREED UNIT PRICE</v>
          </cell>
          <cell r="F7479">
            <v>0</v>
          </cell>
          <cell r="G7479">
            <v>0</v>
          </cell>
        </row>
        <row r="7480">
          <cell r="A7480" t="str">
            <v>990E40060</v>
          </cell>
          <cell r="B7480">
            <v>0</v>
          </cell>
          <cell r="C7480" t="str">
            <v>CY</v>
          </cell>
          <cell r="D7480" t="str">
            <v>AGREED UNIT PRICE</v>
          </cell>
          <cell r="F7480">
            <v>0</v>
          </cell>
          <cell r="G7480">
            <v>0</v>
          </cell>
        </row>
        <row r="7481">
          <cell r="A7481" t="str">
            <v>990E40070</v>
          </cell>
          <cell r="B7481">
            <v>0</v>
          </cell>
          <cell r="C7481" t="str">
            <v>LB</v>
          </cell>
          <cell r="D7481" t="str">
            <v>AGREED UNIT PRICE</v>
          </cell>
          <cell r="F7481">
            <v>0</v>
          </cell>
          <cell r="G7481">
            <v>0</v>
          </cell>
        </row>
        <row r="7482">
          <cell r="A7482" t="str">
            <v>990E40080</v>
          </cell>
          <cell r="B7482">
            <v>0</v>
          </cell>
          <cell r="C7482" t="str">
            <v>MNTH</v>
          </cell>
          <cell r="D7482" t="str">
            <v>AGREED UNIT PRICE</v>
          </cell>
          <cell r="F7482">
            <v>0</v>
          </cell>
          <cell r="G7482">
            <v>0</v>
          </cell>
        </row>
        <row r="7483">
          <cell r="A7483" t="str">
            <v>990E40090</v>
          </cell>
          <cell r="B7483">
            <v>0</v>
          </cell>
          <cell r="C7483" t="str">
            <v>TON</v>
          </cell>
          <cell r="D7483" t="str">
            <v>AGREED UNIT PRICE</v>
          </cell>
          <cell r="F7483">
            <v>0</v>
          </cell>
          <cell r="G7483">
            <v>0</v>
          </cell>
        </row>
        <row r="7484">
          <cell r="A7484" t="str">
            <v>990E40100</v>
          </cell>
          <cell r="B7484">
            <v>0</v>
          </cell>
          <cell r="C7484" t="str">
            <v>TKFT</v>
          </cell>
          <cell r="D7484" t="str">
            <v>AGREED UNIT PRICE</v>
          </cell>
          <cell r="F7484">
            <v>0</v>
          </cell>
          <cell r="G7484">
            <v>0</v>
          </cell>
        </row>
        <row r="7485">
          <cell r="A7485" t="str">
            <v>990E50000</v>
          </cell>
          <cell r="B7485">
            <v>0</v>
          </cell>
          <cell r="C7485" t="str">
            <v>HOUR</v>
          </cell>
          <cell r="D7485" t="str">
            <v>AGREED UNIT PRICE</v>
          </cell>
          <cell r="F7485">
            <v>0</v>
          </cell>
          <cell r="G7485">
            <v>0</v>
          </cell>
        </row>
        <row r="7486">
          <cell r="A7486" t="str">
            <v>990E50100</v>
          </cell>
          <cell r="B7486">
            <v>0</v>
          </cell>
          <cell r="C7486" t="str">
            <v>DAY</v>
          </cell>
          <cell r="D7486" t="str">
            <v>AGREED UNIT PRICE</v>
          </cell>
          <cell r="F7486">
            <v>0</v>
          </cell>
          <cell r="G7486">
            <v>0</v>
          </cell>
        </row>
        <row r="7487">
          <cell r="A7487" t="str">
            <v>990E50110</v>
          </cell>
          <cell r="B7487">
            <v>0</v>
          </cell>
          <cell r="C7487" t="str">
            <v>GAL</v>
          </cell>
          <cell r="D7487" t="str">
            <v>AGREED UNIT PRICE</v>
          </cell>
          <cell r="F7487">
            <v>0</v>
          </cell>
          <cell r="G7487">
            <v>0</v>
          </cell>
        </row>
        <row r="7488">
          <cell r="A7488" t="str">
            <v>990E50120</v>
          </cell>
          <cell r="B7488">
            <v>0</v>
          </cell>
          <cell r="C7488" t="str">
            <v>STA</v>
          </cell>
          <cell r="D7488" t="str">
            <v>AGREED UNIT PRICE</v>
          </cell>
          <cell r="F7488">
            <v>0</v>
          </cell>
          <cell r="G7488">
            <v>0</v>
          </cell>
        </row>
        <row r="7489">
          <cell r="A7489" t="str">
            <v>990E50130</v>
          </cell>
          <cell r="B7489">
            <v>0</v>
          </cell>
          <cell r="C7489" t="str">
            <v>MSF</v>
          </cell>
          <cell r="D7489" t="str">
            <v>AGREED UNIT PRICE</v>
          </cell>
          <cell r="F7489">
            <v>0</v>
          </cell>
          <cell r="G7489">
            <v>0</v>
          </cell>
        </row>
        <row r="7490">
          <cell r="A7490" t="str">
            <v>990E50140</v>
          </cell>
          <cell r="B7490">
            <v>0</v>
          </cell>
          <cell r="C7490" t="str">
            <v>MGAL</v>
          </cell>
          <cell r="D7490" t="str">
            <v>AGREED UNIT PRICE</v>
          </cell>
          <cell r="F7490">
            <v>0</v>
          </cell>
          <cell r="G7490">
            <v>0</v>
          </cell>
        </row>
        <row r="7491">
          <cell r="A7491" t="str">
            <v>990E40080</v>
          </cell>
          <cell r="B7491">
            <v>0</v>
          </cell>
          <cell r="C7491" t="str">
            <v>MNTH</v>
          </cell>
          <cell r="D7491" t="str">
            <v>AGREED UNIT PRICE</v>
          </cell>
          <cell r="F7491">
            <v>0</v>
          </cell>
          <cell r="G7491">
            <v>0</v>
          </cell>
        </row>
        <row r="7492">
          <cell r="A7492" t="str">
            <v>990E40090</v>
          </cell>
          <cell r="B7492">
            <v>0</v>
          </cell>
          <cell r="C7492" t="str">
            <v>TON</v>
          </cell>
          <cell r="D7492" t="str">
            <v>AGREED UNIT PRICE</v>
          </cell>
          <cell r="F7492">
            <v>0</v>
          </cell>
          <cell r="G7492">
            <v>0</v>
          </cell>
        </row>
        <row r="7493">
          <cell r="A7493" t="str">
            <v>990E40100</v>
          </cell>
          <cell r="B7493">
            <v>0</v>
          </cell>
          <cell r="C7493" t="str">
            <v>TKFT</v>
          </cell>
          <cell r="D7493" t="str">
            <v>AGREED UNIT PRICE</v>
          </cell>
          <cell r="F7493">
            <v>0</v>
          </cell>
          <cell r="G7493">
            <v>0</v>
          </cell>
        </row>
        <row r="7494">
          <cell r="A7494" t="str">
            <v>990E50000</v>
          </cell>
          <cell r="B7494">
            <v>0</v>
          </cell>
          <cell r="C7494" t="str">
            <v>HOUR</v>
          </cell>
          <cell r="D7494" t="str">
            <v>AGREED UNIT PRICE</v>
          </cell>
          <cell r="F7494">
            <v>0</v>
          </cell>
          <cell r="G7494">
            <v>0</v>
          </cell>
        </row>
        <row r="7495">
          <cell r="A7495" t="str">
            <v>990E50100</v>
          </cell>
          <cell r="B7495">
            <v>0</v>
          </cell>
          <cell r="C7495" t="str">
            <v>DAY</v>
          </cell>
          <cell r="D7495" t="str">
            <v>AGREED UNIT PRICE</v>
          </cell>
          <cell r="F7495">
            <v>0</v>
          </cell>
          <cell r="G7495">
            <v>0</v>
          </cell>
        </row>
        <row r="7496">
          <cell r="A7496" t="str">
            <v>990E50110</v>
          </cell>
          <cell r="B7496">
            <v>0</v>
          </cell>
          <cell r="C7496" t="str">
            <v>GAL</v>
          </cell>
          <cell r="D7496" t="str">
            <v>AGREED UNIT PRICE</v>
          </cell>
          <cell r="F7496">
            <v>0</v>
          </cell>
          <cell r="G7496">
            <v>0</v>
          </cell>
        </row>
        <row r="7497">
          <cell r="A7497" t="str">
            <v>990E50120</v>
          </cell>
          <cell r="B7497">
            <v>0</v>
          </cell>
          <cell r="C7497" t="str">
            <v>STA</v>
          </cell>
          <cell r="D7497" t="str">
            <v>AGREED UNIT PRICE</v>
          </cell>
          <cell r="F7497">
            <v>0</v>
          </cell>
          <cell r="G7497">
            <v>0</v>
          </cell>
        </row>
        <row r="7498">
          <cell r="A7498" t="str">
            <v>990E50130</v>
          </cell>
          <cell r="B7498">
            <v>0</v>
          </cell>
          <cell r="C7498" t="str">
            <v>MSF</v>
          </cell>
          <cell r="D7498" t="str">
            <v>AGREED UNIT PRICE</v>
          </cell>
          <cell r="F7498">
            <v>0</v>
          </cell>
          <cell r="G7498">
            <v>0</v>
          </cell>
        </row>
        <row r="7499">
          <cell r="A7499" t="str">
            <v>990E50140</v>
          </cell>
          <cell r="B7499">
            <v>0</v>
          </cell>
          <cell r="C7499" t="str">
            <v>MGAL</v>
          </cell>
          <cell r="D7499" t="str">
            <v>AGREED UNIT PRICE</v>
          </cell>
          <cell r="F7499">
            <v>0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>
            <v>0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>
            <v>0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>
            <v>0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>
            <v>0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>
            <v>0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>
            <v>0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>
            <v>0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>
            <v>0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>
            <v>0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>
            <v>1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>
            <v>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>
            <v>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>
            <v>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>
            <v>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>
            <v>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>
            <v>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>
            <v>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>
            <v>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>
            <v>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>
            <v>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>
            <v>0</v>
          </cell>
          <cell r="C7522" t="str">
            <v>LS</v>
          </cell>
          <cell r="D7522" t="str">
            <v>447 MAT DENSITY ADJUSTMENT</v>
          </cell>
          <cell r="F7522">
            <v>0</v>
          </cell>
          <cell r="G7522">
            <v>0</v>
          </cell>
        </row>
        <row r="7523">
          <cell r="A7523" t="str">
            <v>990E24170</v>
          </cell>
          <cell r="B7523">
            <v>0</v>
          </cell>
          <cell r="C7523" t="str">
            <v>LS</v>
          </cell>
          <cell r="D7523" t="str">
            <v>447 JOINT DENSITY ADJUSTMENT</v>
          </cell>
          <cell r="F7523">
            <v>0</v>
          </cell>
          <cell r="G7523">
            <v>0</v>
          </cell>
        </row>
        <row r="7524">
          <cell r="A7524" t="str">
            <v>990E24200</v>
          </cell>
          <cell r="B7524">
            <v>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>
            <v>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>
            <v>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>
            <v>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>
            <v>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>
            <v>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>
            <v>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>
            <v>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>
            <v>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>
            <v>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>
            <v>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>
            <v>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>
            <v>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>
            <v>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>
            <v>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>
            <v>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>
            <v>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>
            <v>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>
            <v>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>
            <v>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>
            <v>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>
            <v>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>
            <v>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>
            <v>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>
            <v>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>
            <v>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>
            <v>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>
            <v>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>
            <v>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>
            <v>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214"/>
  <sheetViews>
    <sheetView showRuler="0" view="pageBreakPreview" topLeftCell="A4" zoomScaleNormal="90" zoomScaleSheetLayoutView="100" zoomScalePageLayoutView="115" workbookViewId="0">
      <selection activeCell="F15" sqref="F15"/>
    </sheetView>
  </sheetViews>
  <sheetFormatPr defaultColWidth="9.140625" defaultRowHeight="12.75" x14ac:dyDescent="0.2"/>
  <cols>
    <col min="1" max="1" width="8.5703125" style="6" customWidth="1"/>
    <col min="2" max="4" width="9.7109375" style="6" customWidth="1"/>
    <col min="5" max="5" width="9.7109375" style="16" customWidth="1"/>
    <col min="6" max="6" width="9.7109375" style="17" customWidth="1"/>
    <col min="7" max="7" width="10.140625" style="18" bestFit="1" customWidth="1"/>
    <col min="8" max="9" width="9.7109375" style="6" customWidth="1"/>
    <col min="10" max="10" width="9.140625" style="6" customWidth="1"/>
    <col min="11" max="256" width="9.140625" style="6"/>
    <col min="257" max="266" width="9.140625" style="6" customWidth="1"/>
    <col min="267" max="512" width="9.140625" style="6"/>
    <col min="513" max="522" width="9.140625" style="6" customWidth="1"/>
    <col min="523" max="768" width="9.140625" style="6"/>
    <col min="769" max="778" width="9.140625" style="6" customWidth="1"/>
    <col min="779" max="1024" width="9.140625" style="6"/>
    <col min="1025" max="1034" width="9.140625" style="6" customWidth="1"/>
    <col min="1035" max="1280" width="9.140625" style="6"/>
    <col min="1281" max="1290" width="9.140625" style="6" customWidth="1"/>
    <col min="1291" max="1536" width="9.140625" style="6"/>
    <col min="1537" max="1546" width="9.140625" style="6" customWidth="1"/>
    <col min="1547" max="1792" width="9.140625" style="6"/>
    <col min="1793" max="1802" width="9.140625" style="6" customWidth="1"/>
    <col min="1803" max="2048" width="9.140625" style="6"/>
    <col min="2049" max="2058" width="9.140625" style="6" customWidth="1"/>
    <col min="2059" max="2304" width="9.140625" style="6"/>
    <col min="2305" max="2314" width="9.140625" style="6" customWidth="1"/>
    <col min="2315" max="2560" width="9.140625" style="6"/>
    <col min="2561" max="2570" width="9.140625" style="6" customWidth="1"/>
    <col min="2571" max="2816" width="9.140625" style="6"/>
    <col min="2817" max="2826" width="9.140625" style="6" customWidth="1"/>
    <col min="2827" max="3072" width="9.140625" style="6"/>
    <col min="3073" max="3082" width="9.140625" style="6" customWidth="1"/>
    <col min="3083" max="3328" width="9.140625" style="6"/>
    <col min="3329" max="3338" width="9.140625" style="6" customWidth="1"/>
    <col min="3339" max="3584" width="9.140625" style="6"/>
    <col min="3585" max="3594" width="9.140625" style="6" customWidth="1"/>
    <col min="3595" max="3840" width="9.140625" style="6"/>
    <col min="3841" max="3850" width="9.140625" style="6" customWidth="1"/>
    <col min="3851" max="4096" width="9.140625" style="6"/>
    <col min="4097" max="4106" width="9.140625" style="6" customWidth="1"/>
    <col min="4107" max="4352" width="9.140625" style="6"/>
    <col min="4353" max="4362" width="9.140625" style="6" customWidth="1"/>
    <col min="4363" max="4608" width="9.140625" style="6"/>
    <col min="4609" max="4618" width="9.140625" style="6" customWidth="1"/>
    <col min="4619" max="4864" width="9.140625" style="6"/>
    <col min="4865" max="4874" width="9.140625" style="6" customWidth="1"/>
    <col min="4875" max="5120" width="9.140625" style="6"/>
    <col min="5121" max="5130" width="9.140625" style="6" customWidth="1"/>
    <col min="5131" max="5376" width="9.140625" style="6"/>
    <col min="5377" max="5386" width="9.140625" style="6" customWidth="1"/>
    <col min="5387" max="5632" width="9.140625" style="6"/>
    <col min="5633" max="5642" width="9.140625" style="6" customWidth="1"/>
    <col min="5643" max="5888" width="9.140625" style="6"/>
    <col min="5889" max="5898" width="9.140625" style="6" customWidth="1"/>
    <col min="5899" max="6144" width="9.140625" style="6"/>
    <col min="6145" max="6154" width="9.140625" style="6" customWidth="1"/>
    <col min="6155" max="6400" width="9.140625" style="6"/>
    <col min="6401" max="6410" width="9.140625" style="6" customWidth="1"/>
    <col min="6411" max="6656" width="9.140625" style="6"/>
    <col min="6657" max="6666" width="9.140625" style="6" customWidth="1"/>
    <col min="6667" max="6912" width="9.140625" style="6"/>
    <col min="6913" max="6922" width="9.140625" style="6" customWidth="1"/>
    <col min="6923" max="7168" width="9.140625" style="6"/>
    <col min="7169" max="7178" width="9.140625" style="6" customWidth="1"/>
    <col min="7179" max="7424" width="9.140625" style="6"/>
    <col min="7425" max="7434" width="9.140625" style="6" customWidth="1"/>
    <col min="7435" max="7680" width="9.140625" style="6"/>
    <col min="7681" max="7690" width="9.140625" style="6" customWidth="1"/>
    <col min="7691" max="7936" width="9.140625" style="6"/>
    <col min="7937" max="7946" width="9.140625" style="6" customWidth="1"/>
    <col min="7947" max="8192" width="9.140625" style="6"/>
    <col min="8193" max="8202" width="9.140625" style="6" customWidth="1"/>
    <col min="8203" max="8448" width="9.140625" style="6"/>
    <col min="8449" max="8458" width="9.140625" style="6" customWidth="1"/>
    <col min="8459" max="8704" width="9.140625" style="6"/>
    <col min="8705" max="8714" width="9.140625" style="6" customWidth="1"/>
    <col min="8715" max="8960" width="9.140625" style="6"/>
    <col min="8961" max="8970" width="9.140625" style="6" customWidth="1"/>
    <col min="8971" max="9216" width="9.140625" style="6"/>
    <col min="9217" max="9226" width="9.140625" style="6" customWidth="1"/>
    <col min="9227" max="9472" width="9.140625" style="6"/>
    <col min="9473" max="9482" width="9.140625" style="6" customWidth="1"/>
    <col min="9483" max="9728" width="9.140625" style="6"/>
    <col min="9729" max="9738" width="9.140625" style="6" customWidth="1"/>
    <col min="9739" max="9984" width="9.140625" style="6"/>
    <col min="9985" max="9994" width="9.140625" style="6" customWidth="1"/>
    <col min="9995" max="10240" width="9.140625" style="6"/>
    <col min="10241" max="10250" width="9.140625" style="6" customWidth="1"/>
    <col min="10251" max="10496" width="9.140625" style="6"/>
    <col min="10497" max="10506" width="9.140625" style="6" customWidth="1"/>
    <col min="10507" max="10752" width="9.140625" style="6"/>
    <col min="10753" max="10762" width="9.140625" style="6" customWidth="1"/>
    <col min="10763" max="11008" width="9.140625" style="6"/>
    <col min="11009" max="11018" width="9.140625" style="6" customWidth="1"/>
    <col min="11019" max="11264" width="9.140625" style="6"/>
    <col min="11265" max="11274" width="9.140625" style="6" customWidth="1"/>
    <col min="11275" max="11520" width="9.140625" style="6"/>
    <col min="11521" max="11530" width="9.140625" style="6" customWidth="1"/>
    <col min="11531" max="11776" width="9.140625" style="6"/>
    <col min="11777" max="11786" width="9.140625" style="6" customWidth="1"/>
    <col min="11787" max="12032" width="9.140625" style="6"/>
    <col min="12033" max="12042" width="9.140625" style="6" customWidth="1"/>
    <col min="12043" max="12288" width="9.140625" style="6"/>
    <col min="12289" max="12298" width="9.140625" style="6" customWidth="1"/>
    <col min="12299" max="12544" width="9.140625" style="6"/>
    <col min="12545" max="12554" width="9.140625" style="6" customWidth="1"/>
    <col min="12555" max="12800" width="9.140625" style="6"/>
    <col min="12801" max="12810" width="9.140625" style="6" customWidth="1"/>
    <col min="12811" max="13056" width="9.140625" style="6"/>
    <col min="13057" max="13066" width="9.140625" style="6" customWidth="1"/>
    <col min="13067" max="13312" width="9.140625" style="6"/>
    <col min="13313" max="13322" width="9.140625" style="6" customWidth="1"/>
    <col min="13323" max="13568" width="9.140625" style="6"/>
    <col min="13569" max="13578" width="9.140625" style="6" customWidth="1"/>
    <col min="13579" max="13824" width="9.140625" style="6"/>
    <col min="13825" max="13834" width="9.140625" style="6" customWidth="1"/>
    <col min="13835" max="14080" width="9.140625" style="6"/>
    <col min="14081" max="14090" width="9.140625" style="6" customWidth="1"/>
    <col min="14091" max="14336" width="9.140625" style="6"/>
    <col min="14337" max="14346" width="9.140625" style="6" customWidth="1"/>
    <col min="14347" max="14592" width="9.140625" style="6"/>
    <col min="14593" max="14602" width="9.140625" style="6" customWidth="1"/>
    <col min="14603" max="14848" width="9.140625" style="6"/>
    <col min="14849" max="14858" width="9.140625" style="6" customWidth="1"/>
    <col min="14859" max="15104" width="9.140625" style="6"/>
    <col min="15105" max="15114" width="9.140625" style="6" customWidth="1"/>
    <col min="15115" max="15360" width="9.140625" style="6"/>
    <col min="15361" max="15370" width="9.140625" style="6" customWidth="1"/>
    <col min="15371" max="15616" width="9.140625" style="6"/>
    <col min="15617" max="15626" width="9.140625" style="6" customWidth="1"/>
    <col min="15627" max="15872" width="9.140625" style="6"/>
    <col min="15873" max="15882" width="9.140625" style="6" customWidth="1"/>
    <col min="15883" max="16128" width="9.140625" style="6"/>
    <col min="16129" max="16138" width="9.140625" style="6" customWidth="1"/>
    <col min="16139" max="16384" width="9.140625" style="6"/>
  </cols>
  <sheetData>
    <row r="1" spans="1:10" ht="12.75" customHeight="1" x14ac:dyDescent="0.2"/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/>
    <row r="7" spans="1:10" ht="12.75" customHeight="1" x14ac:dyDescent="0.2"/>
    <row r="8" spans="1:10" ht="12.75" customHeight="1" x14ac:dyDescent="0.2"/>
    <row r="9" spans="1:10" ht="12.75" customHeight="1" x14ac:dyDescent="0.2"/>
    <row r="10" spans="1:10" ht="21.95" customHeight="1" x14ac:dyDescent="0.2">
      <c r="F10" s="19"/>
    </row>
    <row r="11" spans="1:10" ht="21.95" customHeight="1" x14ac:dyDescent="0.2">
      <c r="F11" s="19" t="s">
        <v>30</v>
      </c>
    </row>
    <row r="12" spans="1:10" ht="21.95" customHeight="1" x14ac:dyDescent="0.2">
      <c r="F12" s="19" t="s">
        <v>31</v>
      </c>
    </row>
    <row r="13" spans="1:10" ht="21.95" customHeight="1" x14ac:dyDescent="0.2">
      <c r="F13" s="20" t="s">
        <v>23</v>
      </c>
    </row>
    <row r="14" spans="1:10" ht="21.95" customHeight="1" x14ac:dyDescent="0.2">
      <c r="F14" s="20" t="s">
        <v>32</v>
      </c>
    </row>
    <row r="15" spans="1:10" ht="12.75" customHeight="1" x14ac:dyDescent="0.2">
      <c r="A15" s="21"/>
      <c r="B15" s="21"/>
      <c r="C15" s="21"/>
      <c r="D15" s="21"/>
      <c r="E15" s="22"/>
      <c r="F15" s="21"/>
      <c r="G15" s="23"/>
      <c r="H15" s="21"/>
      <c r="I15" s="21"/>
      <c r="J15" s="21"/>
    </row>
    <row r="16" spans="1:10" ht="12.75" customHeight="1" x14ac:dyDescent="0.2">
      <c r="A16" s="21"/>
      <c r="B16" s="21"/>
      <c r="C16" s="21"/>
      <c r="D16" s="21"/>
      <c r="E16" s="24" t="s">
        <v>24</v>
      </c>
      <c r="F16" s="25" t="s">
        <v>25</v>
      </c>
      <c r="G16" s="26">
        <v>43921</v>
      </c>
      <c r="H16" s="21"/>
      <c r="I16" s="21"/>
      <c r="J16" s="21"/>
    </row>
    <row r="17" spans="1:10" ht="12.75" customHeight="1" x14ac:dyDescent="0.2">
      <c r="A17" s="21"/>
      <c r="B17" s="21"/>
      <c r="C17" s="21"/>
      <c r="D17" s="21"/>
      <c r="E17" s="22" t="s">
        <v>26</v>
      </c>
      <c r="F17" s="25" t="s">
        <v>27</v>
      </c>
      <c r="G17" s="26"/>
      <c r="H17" s="21"/>
      <c r="I17" s="21"/>
      <c r="J17" s="21"/>
    </row>
    <row r="18" spans="1:10" ht="12.75" customHeight="1" x14ac:dyDescent="0.2">
      <c r="A18" s="21"/>
      <c r="B18" s="21"/>
      <c r="C18" s="21"/>
      <c r="D18" s="21"/>
      <c r="E18" s="22" t="s">
        <v>28</v>
      </c>
      <c r="F18" s="25"/>
      <c r="G18" s="26"/>
      <c r="H18" s="21"/>
      <c r="I18" s="21"/>
      <c r="J18" s="21"/>
    </row>
    <row r="19" spans="1:10" ht="12.75" customHeight="1" x14ac:dyDescent="0.2">
      <c r="A19" s="21"/>
      <c r="B19" s="21"/>
      <c r="C19" s="21"/>
      <c r="D19" s="21"/>
      <c r="E19" s="24" t="s">
        <v>29</v>
      </c>
      <c r="F19" s="25"/>
      <c r="G19" s="26"/>
      <c r="H19" s="25"/>
      <c r="I19" s="25"/>
      <c r="J19" s="25"/>
    </row>
    <row r="20" spans="1:10" ht="12.75" customHeight="1" x14ac:dyDescent="0.2">
      <c r="A20" s="21"/>
      <c r="B20" s="21"/>
      <c r="C20" s="21"/>
      <c r="D20" s="21"/>
      <c r="E20" s="27"/>
      <c r="F20" s="21"/>
      <c r="G20" s="23"/>
      <c r="H20" s="25"/>
      <c r="I20" s="25"/>
      <c r="J20" s="25"/>
    </row>
    <row r="21" spans="1:10" ht="12.75" customHeight="1" x14ac:dyDescent="0.2">
      <c r="A21" s="21"/>
      <c r="B21" s="21"/>
      <c r="C21" s="21"/>
      <c r="D21" s="21"/>
      <c r="E21" s="27"/>
      <c r="F21" s="21"/>
      <c r="G21" s="23"/>
      <c r="H21" s="25"/>
      <c r="I21" s="25"/>
      <c r="J21" s="25"/>
    </row>
    <row r="22" spans="1:10" ht="12.75" customHeight="1" x14ac:dyDescent="0.2">
      <c r="A22" s="21"/>
      <c r="B22" s="21"/>
      <c r="C22" s="21"/>
      <c r="D22" s="21"/>
      <c r="E22" s="27"/>
      <c r="F22" s="21"/>
      <c r="G22" s="23"/>
      <c r="H22" s="25"/>
      <c r="I22" s="25"/>
      <c r="J22" s="25"/>
    </row>
    <row r="23" spans="1:10" ht="12.75" customHeight="1" x14ac:dyDescent="0.2">
      <c r="A23" s="21"/>
      <c r="B23" s="21"/>
      <c r="C23" s="21"/>
      <c r="D23" s="21"/>
      <c r="E23" s="27"/>
      <c r="F23" s="21"/>
      <c r="G23" s="23"/>
      <c r="H23" s="21"/>
      <c r="I23" s="21"/>
      <c r="J23" s="21"/>
    </row>
    <row r="24" spans="1:10" ht="12.75" customHeight="1" x14ac:dyDescent="0.2">
      <c r="A24" s="21"/>
      <c r="B24" s="21"/>
      <c r="C24" s="21"/>
      <c r="D24" s="21"/>
      <c r="E24" s="27"/>
      <c r="F24" s="21"/>
      <c r="G24" s="23"/>
      <c r="H24" s="25"/>
      <c r="I24" s="21"/>
      <c r="J24" s="21"/>
    </row>
    <row r="25" spans="1:10" ht="12.75" customHeight="1" x14ac:dyDescent="0.2">
      <c r="A25" s="21"/>
      <c r="B25" s="21"/>
      <c r="C25" s="21"/>
      <c r="D25" s="21"/>
      <c r="E25" s="27"/>
      <c r="F25" s="21"/>
      <c r="G25" s="23"/>
      <c r="H25" s="21"/>
      <c r="I25" s="21"/>
      <c r="J25" s="21"/>
    </row>
    <row r="26" spans="1:10" ht="12.75" customHeight="1" x14ac:dyDescent="0.2">
      <c r="A26" s="21"/>
      <c r="B26" s="21"/>
      <c r="C26" s="21"/>
      <c r="D26" s="21"/>
      <c r="E26" s="27"/>
      <c r="F26" s="21"/>
      <c r="G26" s="23"/>
      <c r="H26" s="21"/>
      <c r="I26" s="21"/>
      <c r="J26" s="21"/>
    </row>
    <row r="27" spans="1:10" ht="12.75" customHeight="1" x14ac:dyDescent="0.2">
      <c r="A27" s="21"/>
      <c r="B27" s="21"/>
      <c r="C27" s="21"/>
      <c r="D27" s="21"/>
      <c r="E27" s="27"/>
      <c r="F27" s="21"/>
      <c r="G27" s="23"/>
      <c r="H27" s="21"/>
      <c r="I27" s="21"/>
      <c r="J27" s="21"/>
    </row>
    <row r="28" spans="1:10" ht="12.75" customHeight="1" x14ac:dyDescent="0.2">
      <c r="A28" s="21"/>
      <c r="B28" s="21"/>
      <c r="C28" s="21"/>
      <c r="D28" s="21"/>
      <c r="E28" s="27"/>
      <c r="F28" s="21"/>
      <c r="G28" s="23"/>
      <c r="H28" s="21"/>
      <c r="I28" s="21"/>
      <c r="J28" s="21"/>
    </row>
    <row r="29" spans="1:10" ht="12.75" customHeight="1" x14ac:dyDescent="0.2">
      <c r="A29" s="21"/>
      <c r="B29" s="21"/>
      <c r="C29" s="21"/>
      <c r="D29" s="21"/>
      <c r="E29" s="27"/>
      <c r="F29" s="21"/>
      <c r="G29" s="23"/>
      <c r="H29" s="21"/>
      <c r="I29" s="21"/>
      <c r="J29" s="21"/>
    </row>
    <row r="30" spans="1:10" ht="12.75" customHeight="1" x14ac:dyDescent="0.2">
      <c r="A30" s="21"/>
      <c r="B30" s="21"/>
      <c r="C30" s="21"/>
      <c r="D30" s="21"/>
      <c r="E30" s="27"/>
      <c r="F30" s="21"/>
      <c r="G30" s="23"/>
      <c r="H30" s="21"/>
      <c r="I30" s="21"/>
      <c r="J30" s="21"/>
    </row>
    <row r="31" spans="1:10" ht="12.75" customHeight="1" x14ac:dyDescent="0.2">
      <c r="A31" s="21"/>
      <c r="B31" s="21"/>
      <c r="C31" s="21"/>
      <c r="D31" s="21"/>
      <c r="E31" s="27"/>
      <c r="F31" s="21"/>
      <c r="G31" s="23"/>
      <c r="H31" s="21"/>
      <c r="I31" s="21"/>
      <c r="J31" s="21"/>
    </row>
    <row r="32" spans="1:10" ht="12.75" customHeight="1" x14ac:dyDescent="0.2">
      <c r="A32" s="21"/>
      <c r="B32" s="21"/>
      <c r="C32" s="21"/>
      <c r="D32" s="21"/>
      <c r="E32" s="27"/>
      <c r="F32" s="21"/>
      <c r="G32" s="23"/>
      <c r="H32" s="21"/>
      <c r="I32" s="21"/>
      <c r="J32" s="21"/>
    </row>
    <row r="33" spans="1:10" ht="12.75" customHeight="1" x14ac:dyDescent="0.2">
      <c r="A33" s="21"/>
      <c r="B33" s="21"/>
      <c r="C33" s="21"/>
      <c r="D33" s="21"/>
      <c r="E33" s="27"/>
      <c r="F33" s="21"/>
      <c r="G33" s="23"/>
      <c r="H33" s="21"/>
      <c r="I33" s="21"/>
      <c r="J33" s="21"/>
    </row>
    <row r="34" spans="1:10" ht="12.75" customHeight="1" x14ac:dyDescent="0.2">
      <c r="A34" s="21"/>
      <c r="B34" s="21"/>
      <c r="C34" s="21"/>
      <c r="D34" s="21"/>
      <c r="E34" s="27"/>
      <c r="F34" s="21"/>
      <c r="G34" s="23"/>
      <c r="H34" s="21"/>
      <c r="I34" s="21"/>
      <c r="J34" s="21"/>
    </row>
    <row r="35" spans="1:10" ht="12.75" customHeight="1" x14ac:dyDescent="0.2">
      <c r="A35" s="21"/>
      <c r="B35" s="21"/>
      <c r="C35" s="21"/>
      <c r="D35" s="21"/>
      <c r="E35" s="27"/>
      <c r="F35" s="21"/>
      <c r="G35" s="23"/>
      <c r="H35" s="21"/>
      <c r="I35" s="21"/>
      <c r="J35" s="21"/>
    </row>
    <row r="36" spans="1:10" ht="12.75" customHeight="1" x14ac:dyDescent="0.2">
      <c r="A36" s="21"/>
      <c r="B36" s="21"/>
      <c r="C36" s="21"/>
      <c r="D36" s="21"/>
      <c r="E36" s="27"/>
      <c r="F36" s="21"/>
      <c r="G36" s="23"/>
      <c r="H36" s="21"/>
      <c r="I36" s="21"/>
      <c r="J36" s="21"/>
    </row>
    <row r="37" spans="1:10" ht="12.75" customHeight="1" x14ac:dyDescent="0.2">
      <c r="A37" s="21"/>
      <c r="B37" s="21"/>
      <c r="C37" s="21"/>
      <c r="D37" s="21"/>
      <c r="E37" s="27"/>
      <c r="F37" s="21"/>
      <c r="G37" s="23"/>
      <c r="H37" s="21"/>
      <c r="I37" s="21"/>
      <c r="J37" s="21"/>
    </row>
    <row r="38" spans="1:10" ht="12.75" customHeight="1" x14ac:dyDescent="0.2">
      <c r="A38" s="21"/>
      <c r="B38" s="21"/>
      <c r="C38" s="21"/>
      <c r="D38" s="21"/>
      <c r="E38" s="27"/>
      <c r="F38" s="21"/>
      <c r="G38" s="23"/>
      <c r="H38" s="21"/>
      <c r="I38" s="21"/>
      <c r="J38" s="21"/>
    </row>
    <row r="39" spans="1:10" ht="12.75" customHeight="1" x14ac:dyDescent="0.2">
      <c r="A39" s="21"/>
      <c r="B39" s="21"/>
      <c r="C39" s="21"/>
      <c r="D39" s="21"/>
      <c r="E39" s="27"/>
      <c r="F39" s="21"/>
      <c r="G39" s="23"/>
      <c r="H39" s="21"/>
      <c r="I39" s="21"/>
      <c r="J39" s="21"/>
    </row>
    <row r="40" spans="1:10" ht="12.75" customHeight="1" x14ac:dyDescent="0.2">
      <c r="A40" s="21"/>
      <c r="B40" s="21"/>
      <c r="C40" s="21"/>
      <c r="D40" s="21"/>
      <c r="E40" s="27"/>
      <c r="F40" s="21"/>
      <c r="G40" s="23"/>
      <c r="H40" s="21"/>
      <c r="I40" s="21"/>
      <c r="J40" s="21"/>
    </row>
    <row r="41" spans="1:10" ht="12.75" customHeight="1" x14ac:dyDescent="0.2">
      <c r="A41" s="21"/>
      <c r="B41" s="21"/>
      <c r="C41" s="21"/>
      <c r="D41" s="21"/>
      <c r="E41" s="27"/>
      <c r="F41" s="21"/>
      <c r="G41" s="23"/>
      <c r="H41" s="21"/>
      <c r="I41" s="21"/>
      <c r="J41" s="21"/>
    </row>
    <row r="42" spans="1:10" ht="12.75" customHeight="1" x14ac:dyDescent="0.2">
      <c r="A42" s="21"/>
      <c r="B42" s="21"/>
      <c r="C42" s="21"/>
      <c r="D42" s="21"/>
      <c r="E42" s="27"/>
      <c r="F42" s="21"/>
      <c r="G42" s="23"/>
      <c r="H42" s="21"/>
      <c r="I42" s="21"/>
      <c r="J42" s="21"/>
    </row>
    <row r="43" spans="1:10" ht="12.75" customHeight="1" x14ac:dyDescent="0.2">
      <c r="A43" s="21"/>
      <c r="B43" s="21"/>
      <c r="C43" s="21"/>
      <c r="D43" s="21"/>
      <c r="E43" s="27"/>
      <c r="F43" s="21"/>
      <c r="G43" s="23"/>
      <c r="H43" s="21"/>
      <c r="I43" s="21"/>
      <c r="J43" s="21"/>
    </row>
    <row r="44" spans="1:10" ht="12.75" customHeight="1" x14ac:dyDescent="0.2">
      <c r="A44" s="21"/>
      <c r="B44" s="21"/>
      <c r="C44" s="21"/>
      <c r="D44" s="21"/>
      <c r="E44" s="27"/>
      <c r="F44" s="21"/>
      <c r="G44" s="23"/>
      <c r="H44" s="21"/>
      <c r="I44" s="21"/>
      <c r="J44" s="21"/>
    </row>
    <row r="45" spans="1:10" ht="12.75" customHeight="1" x14ac:dyDescent="0.2">
      <c r="A45" s="21"/>
      <c r="B45" s="21"/>
      <c r="C45" s="21"/>
      <c r="D45" s="21"/>
      <c r="E45" s="27"/>
      <c r="F45" s="21"/>
      <c r="G45" s="23"/>
      <c r="H45" s="21"/>
      <c r="I45" s="21"/>
      <c r="J45" s="21"/>
    </row>
    <row r="46" spans="1:10" ht="12.75" customHeight="1" x14ac:dyDescent="0.2">
      <c r="A46" s="21"/>
      <c r="B46" s="21"/>
      <c r="C46" s="21"/>
      <c r="D46" s="21"/>
      <c r="E46" s="27"/>
      <c r="F46" s="21"/>
      <c r="G46" s="23"/>
      <c r="H46" s="21"/>
      <c r="I46" s="21"/>
      <c r="J46" s="21"/>
    </row>
    <row r="47" spans="1:10" ht="12.75" customHeight="1" x14ac:dyDescent="0.2">
      <c r="A47" s="21"/>
      <c r="B47" s="21"/>
      <c r="C47" s="21"/>
      <c r="D47" s="21"/>
      <c r="E47" s="27"/>
      <c r="F47" s="21"/>
      <c r="G47" s="23"/>
      <c r="H47" s="21"/>
      <c r="I47" s="21"/>
      <c r="J47" s="21"/>
    </row>
    <row r="48" spans="1:10" ht="12.75" customHeight="1" x14ac:dyDescent="0.2">
      <c r="A48" s="21"/>
      <c r="B48" s="21"/>
      <c r="C48" s="21"/>
      <c r="D48" s="21"/>
      <c r="E48" s="27"/>
      <c r="F48" s="21"/>
      <c r="G48" s="23"/>
      <c r="H48" s="21"/>
      <c r="I48" s="21"/>
      <c r="J48" s="21"/>
    </row>
    <row r="49" spans="1:10" ht="12.75" customHeight="1" x14ac:dyDescent="0.2">
      <c r="A49" s="21"/>
      <c r="B49" s="21"/>
      <c r="C49" s="21"/>
      <c r="D49" s="21"/>
      <c r="E49" s="27"/>
      <c r="F49" s="21"/>
      <c r="G49" s="23"/>
      <c r="H49" s="21"/>
      <c r="I49" s="21"/>
      <c r="J49" s="21"/>
    </row>
    <row r="50" spans="1:10" ht="12.75" customHeight="1" x14ac:dyDescent="0.2">
      <c r="A50" s="21"/>
      <c r="B50" s="21"/>
      <c r="C50" s="21"/>
      <c r="D50" s="21"/>
      <c r="E50" s="27"/>
      <c r="F50" s="21"/>
      <c r="G50" s="23"/>
      <c r="H50" s="21"/>
      <c r="I50" s="21"/>
      <c r="J50" s="21"/>
    </row>
    <row r="51" spans="1:10" ht="12.75" customHeight="1" x14ac:dyDescent="0.2">
      <c r="A51" s="21"/>
      <c r="B51" s="21"/>
      <c r="C51" s="21"/>
      <c r="D51" s="21"/>
      <c r="E51" s="27"/>
      <c r="F51" s="21"/>
      <c r="G51" s="23"/>
      <c r="H51" s="21"/>
      <c r="I51" s="21"/>
      <c r="J51" s="21"/>
    </row>
    <row r="52" spans="1:10" ht="12.75" customHeight="1" x14ac:dyDescent="0.2">
      <c r="A52" s="21"/>
      <c r="B52" s="21"/>
      <c r="C52" s="21"/>
      <c r="D52" s="21"/>
      <c r="E52" s="27"/>
      <c r="F52" s="21"/>
      <c r="G52" s="23"/>
      <c r="H52" s="21"/>
      <c r="I52" s="21"/>
      <c r="J52" s="21"/>
    </row>
    <row r="53" spans="1:10" ht="12.75" customHeight="1" x14ac:dyDescent="0.2">
      <c r="A53" s="21"/>
      <c r="B53" s="21"/>
      <c r="C53" s="21"/>
      <c r="D53" s="21"/>
      <c r="E53" s="27"/>
      <c r="F53" s="21"/>
      <c r="G53" s="23"/>
      <c r="H53" s="21"/>
      <c r="I53" s="21"/>
      <c r="J53" s="21"/>
    </row>
    <row r="54" spans="1:10" ht="12.75" customHeight="1" x14ac:dyDescent="0.2"/>
    <row r="55" spans="1:10" ht="12.75" customHeight="1" x14ac:dyDescent="0.2"/>
    <row r="56" spans="1:10" ht="12.75" customHeight="1" x14ac:dyDescent="0.2"/>
    <row r="57" spans="1:10" ht="12.75" customHeight="1" x14ac:dyDescent="0.2"/>
    <row r="58" spans="1:10" ht="12.75" customHeight="1" x14ac:dyDescent="0.2"/>
    <row r="59" spans="1:10" ht="12.75" customHeight="1" x14ac:dyDescent="0.2"/>
    <row r="60" spans="1:10" ht="12.75" customHeight="1" x14ac:dyDescent="0.2"/>
    <row r="61" spans="1:10" ht="12.75" customHeight="1" x14ac:dyDescent="0.2"/>
    <row r="62" spans="1:10" ht="12.75" customHeight="1" x14ac:dyDescent="0.2"/>
    <row r="63" spans="1:10" ht="12.75" customHeight="1" x14ac:dyDescent="0.2"/>
    <row r="64" spans="1:10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</sheetData>
  <pageMargins left="0.25" right="0.25" top="0.75" bottom="0.75" header="0.3" footer="0.3"/>
  <pageSetup orientation="portrait" r:id="rId1"/>
  <headerFooter alignWithMargins="0">
    <oddFooter>&amp;C&amp;N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B1:I29"/>
  <sheetViews>
    <sheetView tabSelected="1" view="pageBreakPreview" zoomScaleNormal="100" zoomScaleSheetLayoutView="100" workbookViewId="0">
      <selection activeCell="E4" sqref="E4"/>
    </sheetView>
  </sheetViews>
  <sheetFormatPr defaultRowHeight="12.75" x14ac:dyDescent="0.2"/>
  <cols>
    <col min="1" max="3" width="9.140625" style="6"/>
    <col min="4" max="4" width="9.140625" style="7"/>
    <col min="5" max="5" width="9.140625" style="9"/>
    <col min="6" max="6" width="12.42578125" style="6" bestFit="1" customWidth="1"/>
    <col min="7" max="261" width="9.140625" style="6"/>
    <col min="262" max="262" width="12.42578125" style="6" bestFit="1" customWidth="1"/>
    <col min="263" max="517" width="9.140625" style="6"/>
    <col min="518" max="518" width="12.42578125" style="6" bestFit="1" customWidth="1"/>
    <col min="519" max="773" width="9.140625" style="6"/>
    <col min="774" max="774" width="12.42578125" style="6" bestFit="1" customWidth="1"/>
    <col min="775" max="1029" width="9.140625" style="6"/>
    <col min="1030" max="1030" width="12.42578125" style="6" bestFit="1" customWidth="1"/>
    <col min="1031" max="1285" width="9.140625" style="6"/>
    <col min="1286" max="1286" width="12.42578125" style="6" bestFit="1" customWidth="1"/>
    <col min="1287" max="1541" width="9.140625" style="6"/>
    <col min="1542" max="1542" width="12.42578125" style="6" bestFit="1" customWidth="1"/>
    <col min="1543" max="1797" width="9.140625" style="6"/>
    <col min="1798" max="1798" width="12.42578125" style="6" bestFit="1" customWidth="1"/>
    <col min="1799" max="2053" width="9.140625" style="6"/>
    <col min="2054" max="2054" width="12.42578125" style="6" bestFit="1" customWidth="1"/>
    <col min="2055" max="2309" width="9.140625" style="6"/>
    <col min="2310" max="2310" width="12.42578125" style="6" bestFit="1" customWidth="1"/>
    <col min="2311" max="2565" width="9.140625" style="6"/>
    <col min="2566" max="2566" width="12.42578125" style="6" bestFit="1" customWidth="1"/>
    <col min="2567" max="2821" width="9.140625" style="6"/>
    <col min="2822" max="2822" width="12.42578125" style="6" bestFit="1" customWidth="1"/>
    <col min="2823" max="3077" width="9.140625" style="6"/>
    <col min="3078" max="3078" width="12.42578125" style="6" bestFit="1" customWidth="1"/>
    <col min="3079" max="3333" width="9.140625" style="6"/>
    <col min="3334" max="3334" width="12.42578125" style="6" bestFit="1" customWidth="1"/>
    <col min="3335" max="3589" width="9.140625" style="6"/>
    <col min="3590" max="3590" width="12.42578125" style="6" bestFit="1" customWidth="1"/>
    <col min="3591" max="3845" width="9.140625" style="6"/>
    <col min="3846" max="3846" width="12.42578125" style="6" bestFit="1" customWidth="1"/>
    <col min="3847" max="4101" width="9.140625" style="6"/>
    <col min="4102" max="4102" width="12.42578125" style="6" bestFit="1" customWidth="1"/>
    <col min="4103" max="4357" width="9.140625" style="6"/>
    <col min="4358" max="4358" width="12.42578125" style="6" bestFit="1" customWidth="1"/>
    <col min="4359" max="4613" width="9.140625" style="6"/>
    <col min="4614" max="4614" width="12.42578125" style="6" bestFit="1" customWidth="1"/>
    <col min="4615" max="4869" width="9.140625" style="6"/>
    <col min="4870" max="4870" width="12.42578125" style="6" bestFit="1" customWidth="1"/>
    <col min="4871" max="5125" width="9.140625" style="6"/>
    <col min="5126" max="5126" width="12.42578125" style="6" bestFit="1" customWidth="1"/>
    <col min="5127" max="5381" width="9.140625" style="6"/>
    <col min="5382" max="5382" width="12.42578125" style="6" bestFit="1" customWidth="1"/>
    <col min="5383" max="5637" width="9.140625" style="6"/>
    <col min="5638" max="5638" width="12.42578125" style="6" bestFit="1" customWidth="1"/>
    <col min="5639" max="5893" width="9.140625" style="6"/>
    <col min="5894" max="5894" width="12.42578125" style="6" bestFit="1" customWidth="1"/>
    <col min="5895" max="6149" width="9.140625" style="6"/>
    <col min="6150" max="6150" width="12.42578125" style="6" bestFit="1" customWidth="1"/>
    <col min="6151" max="6405" width="9.140625" style="6"/>
    <col min="6406" max="6406" width="12.42578125" style="6" bestFit="1" customWidth="1"/>
    <col min="6407" max="6661" width="9.140625" style="6"/>
    <col min="6662" max="6662" width="12.42578125" style="6" bestFit="1" customWidth="1"/>
    <col min="6663" max="6917" width="9.140625" style="6"/>
    <col min="6918" max="6918" width="12.42578125" style="6" bestFit="1" customWidth="1"/>
    <col min="6919" max="7173" width="9.140625" style="6"/>
    <col min="7174" max="7174" width="12.42578125" style="6" bestFit="1" customWidth="1"/>
    <col min="7175" max="7429" width="9.140625" style="6"/>
    <col min="7430" max="7430" width="12.42578125" style="6" bestFit="1" customWidth="1"/>
    <col min="7431" max="7685" width="9.140625" style="6"/>
    <col min="7686" max="7686" width="12.42578125" style="6" bestFit="1" customWidth="1"/>
    <col min="7687" max="7941" width="9.140625" style="6"/>
    <col min="7942" max="7942" width="12.42578125" style="6" bestFit="1" customWidth="1"/>
    <col min="7943" max="8197" width="9.140625" style="6"/>
    <col min="8198" max="8198" width="12.42578125" style="6" bestFit="1" customWidth="1"/>
    <col min="8199" max="8453" width="9.140625" style="6"/>
    <col min="8454" max="8454" width="12.42578125" style="6" bestFit="1" customWidth="1"/>
    <col min="8455" max="8709" width="9.140625" style="6"/>
    <col min="8710" max="8710" width="12.42578125" style="6" bestFit="1" customWidth="1"/>
    <col min="8711" max="8965" width="9.140625" style="6"/>
    <col min="8966" max="8966" width="12.42578125" style="6" bestFit="1" customWidth="1"/>
    <col min="8967" max="9221" width="9.140625" style="6"/>
    <col min="9222" max="9222" width="12.42578125" style="6" bestFit="1" customWidth="1"/>
    <col min="9223" max="9477" width="9.140625" style="6"/>
    <col min="9478" max="9478" width="12.42578125" style="6" bestFit="1" customWidth="1"/>
    <col min="9479" max="9733" width="9.140625" style="6"/>
    <col min="9734" max="9734" width="12.42578125" style="6" bestFit="1" customWidth="1"/>
    <col min="9735" max="9989" width="9.140625" style="6"/>
    <col min="9990" max="9990" width="12.42578125" style="6" bestFit="1" customWidth="1"/>
    <col min="9991" max="10245" width="9.140625" style="6"/>
    <col min="10246" max="10246" width="12.42578125" style="6" bestFit="1" customWidth="1"/>
    <col min="10247" max="10501" width="9.140625" style="6"/>
    <col min="10502" max="10502" width="12.42578125" style="6" bestFit="1" customWidth="1"/>
    <col min="10503" max="10757" width="9.140625" style="6"/>
    <col min="10758" max="10758" width="12.42578125" style="6" bestFit="1" customWidth="1"/>
    <col min="10759" max="11013" width="9.140625" style="6"/>
    <col min="11014" max="11014" width="12.42578125" style="6" bestFit="1" customWidth="1"/>
    <col min="11015" max="11269" width="9.140625" style="6"/>
    <col min="11270" max="11270" width="12.42578125" style="6" bestFit="1" customWidth="1"/>
    <col min="11271" max="11525" width="9.140625" style="6"/>
    <col min="11526" max="11526" width="12.42578125" style="6" bestFit="1" customWidth="1"/>
    <col min="11527" max="11781" width="9.140625" style="6"/>
    <col min="11782" max="11782" width="12.42578125" style="6" bestFit="1" customWidth="1"/>
    <col min="11783" max="12037" width="9.140625" style="6"/>
    <col min="12038" max="12038" width="12.42578125" style="6" bestFit="1" customWidth="1"/>
    <col min="12039" max="12293" width="9.140625" style="6"/>
    <col min="12294" max="12294" width="12.42578125" style="6" bestFit="1" customWidth="1"/>
    <col min="12295" max="12549" width="9.140625" style="6"/>
    <col min="12550" max="12550" width="12.42578125" style="6" bestFit="1" customWidth="1"/>
    <col min="12551" max="12805" width="9.140625" style="6"/>
    <col min="12806" max="12806" width="12.42578125" style="6" bestFit="1" customWidth="1"/>
    <col min="12807" max="13061" width="9.140625" style="6"/>
    <col min="13062" max="13062" width="12.42578125" style="6" bestFit="1" customWidth="1"/>
    <col min="13063" max="13317" width="9.140625" style="6"/>
    <col min="13318" max="13318" width="12.42578125" style="6" bestFit="1" customWidth="1"/>
    <col min="13319" max="13573" width="9.140625" style="6"/>
    <col min="13574" max="13574" width="12.42578125" style="6" bestFit="1" customWidth="1"/>
    <col min="13575" max="13829" width="9.140625" style="6"/>
    <col min="13830" max="13830" width="12.42578125" style="6" bestFit="1" customWidth="1"/>
    <col min="13831" max="14085" width="9.140625" style="6"/>
    <col min="14086" max="14086" width="12.42578125" style="6" bestFit="1" customWidth="1"/>
    <col min="14087" max="14341" width="9.140625" style="6"/>
    <col min="14342" max="14342" width="12.42578125" style="6" bestFit="1" customWidth="1"/>
    <col min="14343" max="14597" width="9.140625" style="6"/>
    <col min="14598" max="14598" width="12.42578125" style="6" bestFit="1" customWidth="1"/>
    <col min="14599" max="14853" width="9.140625" style="6"/>
    <col min="14854" max="14854" width="12.42578125" style="6" bestFit="1" customWidth="1"/>
    <col min="14855" max="15109" width="9.140625" style="6"/>
    <col min="15110" max="15110" width="12.42578125" style="6" bestFit="1" customWidth="1"/>
    <col min="15111" max="15365" width="9.140625" style="6"/>
    <col min="15366" max="15366" width="12.42578125" style="6" bestFit="1" customWidth="1"/>
    <col min="15367" max="15621" width="9.140625" style="6"/>
    <col min="15622" max="15622" width="12.42578125" style="6" bestFit="1" customWidth="1"/>
    <col min="15623" max="15877" width="9.140625" style="6"/>
    <col min="15878" max="15878" width="12.42578125" style="6" bestFit="1" customWidth="1"/>
    <col min="15879" max="16133" width="9.140625" style="6"/>
    <col min="16134" max="16134" width="12.42578125" style="6" bestFit="1" customWidth="1"/>
    <col min="16135" max="16384" width="9.140625" style="6"/>
  </cols>
  <sheetData>
    <row r="1" spans="2:8" x14ac:dyDescent="0.2">
      <c r="B1" s="1"/>
      <c r="C1" s="2"/>
      <c r="D1" s="3"/>
      <c r="E1" s="4"/>
      <c r="F1" s="5"/>
      <c r="G1" s="1"/>
    </row>
    <row r="2" spans="2:8" x14ac:dyDescent="0.2">
      <c r="E2" s="4"/>
      <c r="F2" s="5"/>
    </row>
    <row r="3" spans="2:8" x14ac:dyDescent="0.2">
      <c r="D3" s="7" t="s">
        <v>0</v>
      </c>
      <c r="E3" s="4">
        <v>431</v>
      </c>
      <c r="F3" s="6" t="s">
        <v>1</v>
      </c>
    </row>
    <row r="5" spans="2:8" x14ac:dyDescent="0.2">
      <c r="D5" s="8" t="s">
        <v>2</v>
      </c>
    </row>
    <row r="6" spans="2:8" x14ac:dyDescent="0.2">
      <c r="D6" s="8" t="s">
        <v>3</v>
      </c>
      <c r="E6" s="9" t="s">
        <v>4</v>
      </c>
      <c r="F6" s="6">
        <f>E3/48400</f>
        <v>8.90495867768595E-3</v>
      </c>
      <c r="G6" s="10">
        <f>ROUNDUP(F6,0)</f>
        <v>1</v>
      </c>
      <c r="H6" s="6" t="s">
        <v>5</v>
      </c>
    </row>
    <row r="7" spans="2:8" x14ac:dyDescent="0.2">
      <c r="D7" s="8" t="s">
        <v>6</v>
      </c>
      <c r="E7" s="9" t="s">
        <v>4</v>
      </c>
      <c r="F7" s="6">
        <f>F9/10000</f>
        <v>4.7841000000000003E-3</v>
      </c>
      <c r="G7" s="10">
        <f>ROUNDUP(F7,0)</f>
        <v>1</v>
      </c>
      <c r="H7" s="6" t="s">
        <v>5</v>
      </c>
    </row>
    <row r="9" spans="2:8" x14ac:dyDescent="0.2">
      <c r="D9" s="7" t="s">
        <v>7</v>
      </c>
      <c r="E9" s="9" t="s">
        <v>4</v>
      </c>
      <c r="F9" s="6">
        <f>E3*(111/1000)</f>
        <v>47.841000000000001</v>
      </c>
      <c r="G9" s="10">
        <f>ROUND(F9,0)</f>
        <v>48</v>
      </c>
      <c r="H9" s="6" t="s">
        <v>8</v>
      </c>
    </row>
    <row r="11" spans="2:8" x14ac:dyDescent="0.2">
      <c r="D11" s="8" t="s">
        <v>9</v>
      </c>
      <c r="E11" s="9" t="s">
        <v>4</v>
      </c>
      <c r="F11" s="6">
        <f>E3*0.05</f>
        <v>21.55</v>
      </c>
      <c r="G11" s="10">
        <f>ROUND(F11,0)</f>
        <v>22</v>
      </c>
      <c r="H11" s="6" t="s">
        <v>10</v>
      </c>
    </row>
    <row r="13" spans="2:8" x14ac:dyDescent="0.2">
      <c r="D13" s="8" t="s">
        <v>11</v>
      </c>
      <c r="E13" s="9" t="s">
        <v>4</v>
      </c>
      <c r="F13" s="6">
        <f>E3*0.05</f>
        <v>21.55</v>
      </c>
      <c r="G13" s="10">
        <f>ROUND(F13,0)</f>
        <v>22</v>
      </c>
      <c r="H13" s="6" t="s">
        <v>10</v>
      </c>
    </row>
    <row r="15" spans="2:8" x14ac:dyDescent="0.2">
      <c r="D15" s="8" t="s">
        <v>12</v>
      </c>
      <c r="E15" s="9" t="s">
        <v>4</v>
      </c>
      <c r="F15" s="6">
        <f>E3*(1/7410)</f>
        <v>5.816464237516869E-2</v>
      </c>
    </row>
    <row r="16" spans="2:8" x14ac:dyDescent="0.2">
      <c r="E16" s="11" t="s">
        <v>13</v>
      </c>
      <c r="F16" s="12">
        <f>G13*(20/1000)*(9/2000)</f>
        <v>1.98E-3</v>
      </c>
    </row>
    <row r="17" spans="4:9" x14ac:dyDescent="0.2">
      <c r="F17" s="6">
        <f>SUM(F15:F16)</f>
        <v>6.0144642375168693E-2</v>
      </c>
      <c r="G17" s="13">
        <f>ROUND(F17,2)</f>
        <v>0.06</v>
      </c>
      <c r="H17" s="6" t="s">
        <v>14</v>
      </c>
    </row>
    <row r="19" spans="4:9" x14ac:dyDescent="0.2">
      <c r="D19" s="8" t="s">
        <v>15</v>
      </c>
      <c r="E19" s="9" t="s">
        <v>4</v>
      </c>
      <c r="F19" s="6">
        <f>E3*9/43560</f>
        <v>8.9049586776859507E-2</v>
      </c>
      <c r="G19" s="13">
        <f>ROUND(F19,2)</f>
        <v>0.09</v>
      </c>
      <c r="H19" s="6" t="s">
        <v>16</v>
      </c>
    </row>
    <row r="21" spans="4:9" x14ac:dyDescent="0.2">
      <c r="D21" s="7" t="s">
        <v>17</v>
      </c>
      <c r="E21" s="9" t="s">
        <v>4</v>
      </c>
      <c r="F21" s="6">
        <f>0.0027*E3</f>
        <v>1.1637</v>
      </c>
    </row>
    <row r="22" spans="4:9" x14ac:dyDescent="0.2">
      <c r="E22" s="11" t="s">
        <v>13</v>
      </c>
      <c r="F22" s="6">
        <f>0.0027*E3</f>
        <v>1.1637</v>
      </c>
    </row>
    <row r="23" spans="4:9" x14ac:dyDescent="0.2">
      <c r="E23" s="11" t="s">
        <v>13</v>
      </c>
      <c r="F23" s="12">
        <f>0.0027*F13</f>
        <v>5.8185000000000008E-2</v>
      </c>
    </row>
    <row r="24" spans="4:9" x14ac:dyDescent="0.2">
      <c r="F24" s="6">
        <f>SUM(F21:F23)</f>
        <v>2.3855849999999998</v>
      </c>
      <c r="G24" s="10">
        <f>ROUND(F24,0)</f>
        <v>2</v>
      </c>
      <c r="H24" s="6" t="s">
        <v>18</v>
      </c>
    </row>
    <row r="26" spans="4:9" x14ac:dyDescent="0.2">
      <c r="D26" s="7" t="s">
        <v>19</v>
      </c>
      <c r="E26" s="9" t="s">
        <v>4</v>
      </c>
      <c r="F26" s="6">
        <f>E3*9*0.25/1000</f>
        <v>0.96975</v>
      </c>
      <c r="G26" s="14">
        <f>ROUND(F26,2)</f>
        <v>0.97</v>
      </c>
      <c r="H26" s="6" t="s">
        <v>20</v>
      </c>
      <c r="I26" s="15"/>
    </row>
    <row r="27" spans="4:9" x14ac:dyDescent="0.2">
      <c r="D27" s="6" t="s">
        <v>21</v>
      </c>
      <c r="E27" s="6"/>
    </row>
    <row r="29" spans="4:9" x14ac:dyDescent="0.2">
      <c r="D29" s="8" t="s">
        <v>22</v>
      </c>
      <c r="E29" s="9">
        <f>250/9</f>
        <v>27.777777777777779</v>
      </c>
      <c r="F29" s="6" t="s">
        <v>10</v>
      </c>
    </row>
  </sheetData>
  <pageMargins left="0.25" right="0.25" top="0.75" bottom="0.75" header="0.3" footer="0.3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</vt:lpstr>
      <vt:lpstr>Erosion Control</vt:lpstr>
      <vt:lpstr>Sheet1</vt:lpstr>
      <vt:lpstr>COVER!Print_Area</vt:lpstr>
      <vt:lpstr>'Erosion Control'!Print_Area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Justin</dc:creator>
  <cp:lastModifiedBy>Gealy, Steven</cp:lastModifiedBy>
  <dcterms:created xsi:type="dcterms:W3CDTF">2020-03-31T12:21:04Z</dcterms:created>
  <dcterms:modified xsi:type="dcterms:W3CDTF">2021-02-05T20:07:42Z</dcterms:modified>
</cp:coreProperties>
</file>