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57 LAK-615-4.03\400-Engineering\Roadway\EngData\Quantities\"/>
    </mc:Choice>
  </mc:AlternateContent>
  <bookViews>
    <workbookView xWindow="5376" yWindow="7752" windowWidth="23976" windowHeight="7812" activeTab="1"/>
  </bookViews>
  <sheets>
    <sheet name="COVER" sheetId="2" r:id="rId1"/>
    <sheet name="PAVEMENT CALCS" sheetId="1" r:id="rId2"/>
  </sheets>
  <externalReferences>
    <externalReference r:id="rId3"/>
  </externalReferences>
  <definedNames>
    <definedName name="_xlnm._FilterDatabase" localSheetId="1" hidden="1">'PAVEMENT CALCS'!$I$28:$Y$78</definedName>
    <definedName name="ITEM">[1]QryItemAddIn2!$A:$A</definedName>
    <definedName name="_xlnm.Print_Area" localSheetId="0">COVER!$A$1:$J$49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J54" i="1" l="1"/>
  <c r="J29" i="1" l="1"/>
  <c r="R54" i="1"/>
  <c r="R29" i="1"/>
  <c r="N29" i="1"/>
  <c r="I54" i="1" l="1"/>
  <c r="L53" i="1"/>
  <c r="X53" i="1" s="1"/>
  <c r="I53" i="1"/>
  <c r="L51" i="1"/>
  <c r="U51" i="1" s="1"/>
  <c r="I51" i="1"/>
  <c r="L50" i="1"/>
  <c r="N50" i="1" s="1"/>
  <c r="I50" i="1"/>
  <c r="L49" i="1"/>
  <c r="X49" i="1" s="1"/>
  <c r="I49" i="1"/>
  <c r="L48" i="1"/>
  <c r="I48" i="1"/>
  <c r="L47" i="1"/>
  <c r="X47" i="1" s="1"/>
  <c r="I47" i="1"/>
  <c r="L45" i="1"/>
  <c r="R45" i="1" s="1"/>
  <c r="I45" i="1"/>
  <c r="L44" i="1"/>
  <c r="X44" i="1" s="1"/>
  <c r="I44" i="1"/>
  <c r="L43" i="1"/>
  <c r="I43" i="1"/>
  <c r="L42" i="1"/>
  <c r="I42" i="1"/>
  <c r="L41" i="1"/>
  <c r="I41" i="1"/>
  <c r="L39" i="1"/>
  <c r="I39" i="1"/>
  <c r="L38" i="1"/>
  <c r="X38" i="1" s="1"/>
  <c r="I38" i="1"/>
  <c r="L37" i="1"/>
  <c r="I37" i="1"/>
  <c r="L36" i="1"/>
  <c r="T36" i="1" s="1"/>
  <c r="I36" i="1"/>
  <c r="L35" i="1"/>
  <c r="R35" i="1" s="1"/>
  <c r="I35" i="1"/>
  <c r="L33" i="1"/>
  <c r="X33" i="1" s="1"/>
  <c r="I33" i="1"/>
  <c r="L32" i="1"/>
  <c r="X32" i="1" s="1"/>
  <c r="I32" i="1"/>
  <c r="L31" i="1"/>
  <c r="X31" i="1" s="1"/>
  <c r="I31" i="1"/>
  <c r="L30" i="1"/>
  <c r="T30" i="1" s="1"/>
  <c r="I30" i="1"/>
  <c r="N42" i="1" s="1"/>
  <c r="I29" i="1"/>
  <c r="R31" i="1" l="1"/>
  <c r="W33" i="1"/>
  <c r="Q31" i="1"/>
  <c r="W31" i="1"/>
  <c r="W38" i="1"/>
  <c r="R33" i="1"/>
  <c r="R49" i="1"/>
  <c r="X36" i="1"/>
  <c r="O51" i="1"/>
  <c r="N48" i="1"/>
  <c r="W51" i="1"/>
  <c r="W36" i="1"/>
  <c r="U30" i="1"/>
  <c r="N33" i="1"/>
  <c r="W30" i="1"/>
  <c r="Q33" i="1"/>
  <c r="R48" i="1"/>
  <c r="X51" i="1"/>
  <c r="Q36" i="1"/>
  <c r="X30" i="1"/>
  <c r="T33" i="1"/>
  <c r="N45" i="1"/>
  <c r="Q38" i="1"/>
  <c r="W44" i="1"/>
  <c r="R41" i="1"/>
  <c r="N37" i="1"/>
  <c r="R43" i="1"/>
  <c r="R42" i="1"/>
  <c r="R39" i="1"/>
  <c r="N31" i="1"/>
  <c r="N39" i="1"/>
  <c r="Q32" i="1"/>
  <c r="Q50" i="1"/>
  <c r="N32" i="1"/>
  <c r="R32" i="1"/>
  <c r="Q47" i="1"/>
  <c r="R50" i="1"/>
  <c r="T32" i="1"/>
  <c r="R37" i="1"/>
  <c r="T47" i="1"/>
  <c r="T50" i="1"/>
  <c r="O53" i="1"/>
  <c r="N43" i="1"/>
  <c r="W32" i="1"/>
  <c r="N35" i="1"/>
  <c r="N41" i="1"/>
  <c r="Q44" i="1"/>
  <c r="W47" i="1"/>
  <c r="N49" i="1"/>
  <c r="W50" i="1"/>
  <c r="T53" i="1"/>
  <c r="T44" i="1"/>
  <c r="Q49" i="1"/>
  <c r="X50" i="1"/>
  <c r="U53" i="1"/>
  <c r="W53" i="1"/>
  <c r="T31" i="1"/>
  <c r="T38" i="1"/>
  <c r="T49" i="1"/>
  <c r="W49" i="1"/>
  <c r="O30" i="1"/>
  <c r="T51" i="1"/>
  <c r="N54" i="1"/>
  <c r="AD258" i="1" l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15" i="1"/>
  <c r="AC15" i="1"/>
  <c r="AB15" i="1"/>
  <c r="AA15" i="1"/>
  <c r="Z15" i="1"/>
  <c r="Y15" i="1"/>
  <c r="V15" i="1"/>
  <c r="U15" i="1"/>
  <c r="T15" i="1"/>
  <c r="S15" i="1"/>
  <c r="R15" i="1"/>
  <c r="O15" i="1"/>
  <c r="N15" i="1"/>
  <c r="M15" i="1"/>
  <c r="AD331" i="1" l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AD88" i="1"/>
  <c r="AC88" i="1"/>
  <c r="AB88" i="1"/>
  <c r="AA88" i="1"/>
  <c r="Z88" i="1"/>
  <c r="Y88" i="1"/>
  <c r="V88" i="1"/>
  <c r="S88" i="1"/>
  <c r="P88" i="1"/>
  <c r="AD87" i="1"/>
  <c r="AC87" i="1"/>
  <c r="AB87" i="1"/>
  <c r="AA87" i="1"/>
  <c r="Z87" i="1"/>
  <c r="Y87" i="1"/>
  <c r="V87" i="1"/>
  <c r="S87" i="1"/>
  <c r="P87" i="1"/>
  <c r="M88" i="1"/>
  <c r="M87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M168" i="1" s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27" i="1"/>
  <c r="AC27" i="1"/>
  <c r="AB27" i="1"/>
  <c r="AA27" i="1"/>
  <c r="Z27" i="1"/>
  <c r="Y27" i="1"/>
  <c r="X87" i="1"/>
  <c r="W87" i="1"/>
  <c r="V27" i="1"/>
  <c r="U27" i="1"/>
  <c r="T27" i="1"/>
  <c r="S27" i="1"/>
  <c r="R27" i="1"/>
  <c r="P27" i="1"/>
  <c r="O27" i="1"/>
  <c r="N27" i="1"/>
  <c r="N87" i="1" s="1"/>
  <c r="N88" i="1" s="1"/>
  <c r="AD14" i="1"/>
  <c r="AC14" i="1"/>
  <c r="AB14" i="1"/>
  <c r="AA14" i="1"/>
  <c r="Z14" i="1"/>
  <c r="Y14" i="1"/>
  <c r="V14" i="1"/>
  <c r="U14" i="1"/>
  <c r="T14" i="1"/>
  <c r="S14" i="1"/>
  <c r="R14" i="1"/>
  <c r="P14" i="1"/>
  <c r="O14" i="1"/>
  <c r="N14" i="1"/>
  <c r="M27" i="1"/>
  <c r="M14" i="1"/>
  <c r="X88" i="1" l="1"/>
  <c r="W88" i="1"/>
  <c r="Q87" i="1"/>
  <c r="Q88" i="1" s="1"/>
  <c r="U87" i="1"/>
  <c r="T87" i="1"/>
  <c r="O87" i="1"/>
  <c r="O88" i="1" s="1"/>
  <c r="M169" i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67" i="1"/>
  <c r="I67" i="1"/>
  <c r="D9" i="1"/>
  <c r="D90" i="1" s="1"/>
  <c r="D171" i="1" s="1"/>
  <c r="D252" i="1" s="1"/>
  <c r="K86" i="1"/>
  <c r="I86" i="1"/>
  <c r="T88" i="1" l="1"/>
  <c r="R87" i="1"/>
  <c r="R88" i="1" s="1"/>
</calcChain>
</file>

<file path=xl/sharedStrings.xml><?xml version="1.0" encoding="utf-8"?>
<sst xmlns="http://schemas.openxmlformats.org/spreadsheetml/2006/main" count="201" uniqueCount="71">
  <si>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</si>
  <si>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</si>
  <si>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</si>
  <si>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</si>
  <si>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</si>
  <si>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</si>
  <si>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</si>
  <si>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</si>
  <si>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</si>
  <si>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</si>
  <si>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</si>
  <si>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AVERAGE  WIDTH                                                                                       (W)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</si>
  <si>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</si>
  <si>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</si>
  <si>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</si>
  <si>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</si>
  <si>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SURFACE  AREA                                                                                   (A)                                                                                             A=DxW/9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</si>
  <si>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</si>
  <si>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</si>
  <si>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</si>
  <si>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</si>
  <si>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</si>
  <si>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</si>
  <si>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</si>
  <si>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</si>
  <si>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</si>
  <si>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</si>
  <si>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</si>
  <si>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</si>
  <si>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</si>
  <si>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</si>
  <si>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254E01000</t>
  </si>
  <si>
    <t xml:space="preserve"> (3" DEPTH)</t>
  </si>
  <si>
    <t>304E20000</t>
  </si>
  <si>
    <t>407E10000</t>
  </si>
  <si>
    <t>204E10000</t>
  </si>
  <si>
    <t xml:space="preserve"> (0.06 GAL/SY)</t>
  </si>
  <si>
    <t xml:space="preserve"> (6")</t>
  </si>
  <si>
    <t xml:space="preserve"> (T=1.75")</t>
  </si>
  <si>
    <t>S.R. 615 (CENTER ST.)</t>
  </si>
  <si>
    <t>FULL</t>
  </si>
  <si>
    <t>LT</t>
  </si>
  <si>
    <t>RT</t>
  </si>
  <si>
    <t>APP</t>
  </si>
  <si>
    <t>LAK-615-4.03</t>
  </si>
  <si>
    <t>PID 98564</t>
  </si>
  <si>
    <t>STAGE 1 SUBMISSION</t>
  </si>
  <si>
    <t>CREATED BY:</t>
  </si>
  <si>
    <t>JDK</t>
  </si>
  <si>
    <t>CHECKED BY:</t>
  </si>
  <si>
    <t>SWG</t>
  </si>
  <si>
    <t>CORRECTED BY:</t>
  </si>
  <si>
    <t>PAVEMENT</t>
  </si>
  <si>
    <t xml:space="preserve"> (VARIES)</t>
  </si>
  <si>
    <t>9 TO 14</t>
  </si>
  <si>
    <t>ITEM 302 DEPTH
(INCHES)</t>
  </si>
  <si>
    <t>14 TO 9</t>
  </si>
  <si>
    <t>S SLB</t>
  </si>
  <si>
    <t>CURB</t>
  </si>
  <si>
    <t>MSN</t>
  </si>
  <si>
    <t>VERIFIED BY:</t>
  </si>
  <si>
    <t>OVRL</t>
  </si>
  <si>
    <t>, PG64-22 (T=1.25")</t>
  </si>
  <si>
    <t xml:space="preserve"> (0.08 GAL/SY)</t>
  </si>
  <si>
    <t>302E56000</t>
  </si>
  <si>
    <t>441E70101</t>
  </si>
  <si>
    <t>441E70300</t>
  </si>
  <si>
    <t>ASPHALT CONCRETE INTERMEDIATE COURSE, TYPE 2, (449)</t>
  </si>
  <si>
    <t>ASPHALT CONCRETE BASE, PG64-22, (449) (VARIES)</t>
  </si>
  <si>
    <t>CY</t>
  </si>
  <si>
    <t>APHALT CONCRETE SURFACE COURSE, TYPE 1, (449), AS PER PLAN, PG70-22M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</si>
</sst>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1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04">
    <xf numFmtId="0" fontId="0" fillId="0" borderId="0" xfId="0"/>
    <xf numFmtId="0" fontId="4" fillId="2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horizontal="right" vertical="center"/>
    </xf>
    <xf numFmtId="168" fontId="3" fillId="3" borderId="0" xfId="0" applyNumberFormat="1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1" fontId="6" fillId="0" borderId="0" xfId="0" applyNumberFormat="1" applyFont="1" applyFill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vertical="center"/>
    </xf>
    <xf numFmtId="1" fontId="6" fillId="2" borderId="0" xfId="0" applyNumberFormat="1" applyFont="1" applyFill="1" applyAlignment="1" applyProtection="1">
      <alignment vertical="center"/>
    </xf>
    <xf numFmtId="2" fontId="6" fillId="2" borderId="0" xfId="0" applyNumberFormat="1" applyFont="1" applyFill="1" applyBorder="1" applyAlignment="1" applyProtection="1">
      <alignment horizontal="center" vertical="center"/>
      <protection locked="0"/>
    </xf>
    <xf numFmtId="164" fontId="6" fillId="0" borderId="1" xfId="0" applyNumberFormat="1" applyFont="1" applyFill="1" applyBorder="1" applyAlignment="1" applyProtection="1">
      <alignment horizontal="center" vertical="center"/>
    </xf>
    <xf numFmtId="1" fontId="6" fillId="0" borderId="3" xfId="0" applyNumberFormat="1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167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NumberFormat="1" applyFont="1" applyFill="1" applyBorder="1" applyAlignment="1" applyProtection="1">
      <alignment horizontal="center" vertical="center"/>
      <protection locked="0"/>
    </xf>
    <xf numFmtId="1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2" fontId="6" fillId="0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6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167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2" fontId="6" fillId="0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horizontal="center" vertical="center"/>
      <protection locked="0"/>
    </xf>
    <xf numFmtId="167" fontId="6" fillId="0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NumberFormat="1" applyFont="1" applyFill="1" applyBorder="1" applyAlignment="1" applyProtection="1">
      <alignment horizontal="center" vertical="center"/>
      <protection locked="0"/>
    </xf>
    <xf numFmtId="1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9" xfId="0" applyNumberFormat="1" applyFont="1" applyFill="1" applyBorder="1" applyAlignment="1" applyProtection="1">
      <alignment horizontal="center" vertical="center"/>
      <protection locked="0"/>
    </xf>
    <xf numFmtId="166" fontId="6" fillId="0" borderId="8" xfId="0" applyNumberFormat="1" applyFont="1" applyFill="1" applyBorder="1" applyAlignment="1" applyProtection="1">
      <alignment horizontal="center" vertical="center"/>
      <protection locked="0"/>
    </xf>
    <xf numFmtId="165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10" xfId="0" applyNumberFormat="1" applyFont="1" applyFill="1" applyBorder="1" applyAlignment="1" applyProtection="1">
      <alignment horizontal="center" vertical="center"/>
    </xf>
    <xf numFmtId="1" fontId="6" fillId="0" borderId="1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Border="1" applyAlignment="1" applyProtection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Protection="1"/>
    <xf numFmtId="49" fontId="6" fillId="2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22" xfId="0" applyFont="1" applyFill="1" applyBorder="1" applyAlignment="1" applyProtection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3" fillId="3" borderId="0" xfId="0" applyNumberFormat="1" applyFont="1" applyFill="1" applyAlignment="1" applyProtection="1">
      <alignment horizontal="right" vertical="center"/>
    </xf>
    <xf numFmtId="0" fontId="6" fillId="0" borderId="0" xfId="2"/>
    <xf numFmtId="0" fontId="6" fillId="0" borderId="0" xfId="2" applyAlignment="1">
      <alignment horizontal="right" vertical="center"/>
    </xf>
    <xf numFmtId="0" fontId="6" fillId="0" borderId="0" xfId="2" applyAlignment="1">
      <alignment horizontal="center" vertical="center"/>
    </xf>
    <xf numFmtId="0" fontId="6" fillId="0" borderId="0" xfId="2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6" fontId="5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left"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14" fontId="5" fillId="0" borderId="0" xfId="2" applyNumberFormat="1" applyFont="1" applyAlignment="1">
      <alignment horizontal="left" vertical="center"/>
    </xf>
    <xf numFmtId="0" fontId="6" fillId="0" borderId="0" xfId="2" applyFont="1" applyAlignment="1">
      <alignment horizontal="right" vertical="center"/>
    </xf>
    <xf numFmtId="167" fontId="6" fillId="0" borderId="6" xfId="0" applyNumberFormat="1" applyFont="1" applyFill="1" applyBorder="1" applyAlignment="1" applyProtection="1">
      <alignment horizontal="center" vertical="center"/>
      <protection locked="0"/>
    </xf>
    <xf numFmtId="167" fontId="6" fillId="0" borderId="27" xfId="0" applyNumberFormat="1" applyFont="1" applyFill="1" applyBorder="1" applyAlignment="1" applyProtection="1">
      <alignment horizontal="center" vertical="center"/>
      <protection locked="0"/>
    </xf>
    <xf numFmtId="14" fontId="6" fillId="0" borderId="0" xfId="2" applyNumberFormat="1" applyFont="1" applyAlignment="1">
      <alignment horizontal="left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1" fontId="6" fillId="0" borderId="15" xfId="0" applyNumberFormat="1" applyFont="1" applyFill="1" applyBorder="1" applyAlignment="1" applyProtection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23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center" vertical="center"/>
    </xf>
    <xf numFmtId="0" fontId="5" fillId="0" borderId="25" xfId="0" applyFont="1" applyFill="1" applyBorder="1" applyAlignment="1" applyProtection="1">
      <alignment horizontal="center" vertical="center"/>
    </xf>
    <xf numFmtId="164" fontId="6" fillId="0" borderId="8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0" fontId="6" fillId="0" borderId="8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 applyProtection="1">
      <alignment horizontal="center" vertical="center" textRotation="90" wrapText="1"/>
    </xf>
    <xf numFmtId="0" fontId="6" fillId="0" borderId="3" xfId="0" applyFont="1" applyFill="1" applyBorder="1" applyAlignment="1" applyProtection="1">
      <alignment vertical="center"/>
    </xf>
    <xf numFmtId="0" fontId="5" fillId="0" borderId="15" xfId="0" applyFont="1" applyFill="1" applyBorder="1" applyAlignment="1" applyProtection="1">
      <alignment horizontal="right" vertical="center"/>
    </xf>
    <xf numFmtId="0" fontId="5" fillId="0" borderId="16" xfId="0" applyFont="1" applyFill="1" applyBorder="1" applyAlignment="1" applyProtection="1">
      <alignment horizontal="right" vertical="center"/>
    </xf>
    <xf numFmtId="0" fontId="5" fillId="0" borderId="17" xfId="0" applyFont="1" applyFill="1" applyBorder="1" applyAlignment="1" applyProtection="1">
      <alignment horizontal="right" vertical="center"/>
    </xf>
    <xf numFmtId="0" fontId="5" fillId="0" borderId="12" xfId="0" applyFont="1" applyFill="1" applyBorder="1" applyAlignment="1" applyProtection="1">
      <alignment horizontal="right" vertical="center"/>
    </xf>
    <xf numFmtId="0" fontId="5" fillId="0" borderId="13" xfId="0" applyFont="1" applyFill="1" applyBorder="1" applyAlignment="1" applyProtection="1">
      <alignment horizontal="right" vertical="center"/>
    </xf>
    <xf numFmtId="0" fontId="5" fillId="0" borderId="14" xfId="0" applyFont="1" applyFill="1" applyBorder="1" applyAlignment="1" applyProtection="1">
      <alignment horizontal="right" vertical="center"/>
    </xf>
    <xf numFmtId="169" fontId="5" fillId="4" borderId="0" xfId="0" applyNumberFormat="1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8" xfId="0" applyFont="1" applyFill="1" applyBorder="1" applyAlignment="1" applyProtection="1">
      <alignment vertical="center"/>
    </xf>
    <xf numFmtId="0" fontId="6" fillId="0" borderId="19" xfId="0" applyFont="1" applyFill="1" applyBorder="1" applyAlignment="1" applyProtection="1">
      <alignment vertical="center"/>
    </xf>
    <xf numFmtId="0" fontId="6" fillId="0" borderId="2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vertical="center"/>
    </xf>
    <xf numFmtId="0" fontId="6" fillId="0" borderId="21" xfId="0" applyFont="1" applyFill="1" applyBorder="1" applyAlignment="1" applyProtection="1">
      <alignment vertical="center"/>
    </xf>
    <xf numFmtId="1" fontId="6" fillId="0" borderId="8" xfId="0" applyNumberFormat="1" applyFont="1" applyFill="1" applyBorder="1" applyAlignment="1" applyProtection="1">
      <alignment horizontal="center" vertical="center" textRotation="90"/>
    </xf>
    <xf numFmtId="1" fontId="6" fillId="0" borderId="2" xfId="0" applyNumberFormat="1" applyFont="1" applyFill="1" applyBorder="1" applyAlignment="1" applyProtection="1">
      <alignment horizontal="center" vertical="center" textRotation="90"/>
    </xf>
    <xf numFmtId="167" fontId="6" fillId="0" borderId="15" xfId="0" applyNumberFormat="1" applyFont="1" applyFill="1" applyBorder="1" applyAlignment="1" applyProtection="1">
      <alignment horizontal="center" vertical="center"/>
      <protection locked="0"/>
    </xf>
    <xf numFmtId="167" fontId="6" fillId="0" borderId="16" xfId="0" applyNumberFormat="1" applyFont="1" applyFill="1" applyBorder="1" applyAlignment="1" applyProtection="1">
      <alignment horizontal="center" vertical="center"/>
      <protection locked="0"/>
    </xf>
    <xf numFmtId="167" fontId="6" fillId="0" borderId="17" xfId="0" applyNumberFormat="1" applyFont="1" applyFill="1" applyBorder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/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29</xdr:row>
      <xdr:rowOff>28575</xdr:rowOff>
    </xdr:to>
    <xdr:sp macro="" textlink="">
      <xdr:nvSpPr>
        <xdr:cNvPr id="1107" name="Line 30"/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29</xdr:row>
      <xdr:rowOff>28575</xdr:rowOff>
    </xdr:to>
    <xdr:sp macro="" textlink="">
      <xdr:nvSpPr>
        <xdr:cNvPr id="1108" name="Line 31"/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29</xdr:row>
      <xdr:rowOff>28575</xdr:rowOff>
    </xdr:to>
    <xdr:sp macro="" textlink="">
      <xdr:nvSpPr>
        <xdr:cNvPr id="1109" name="Line 32"/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/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/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/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/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/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/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/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/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B22" t="str">
            <v>Y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201E26501</v>
          </cell>
          <cell r="B31" t="str">
            <v>Y</v>
          </cell>
          <cell r="C31" t="str">
            <v>EACH</v>
          </cell>
          <cell r="D31" t="str">
            <v>STUMP REMOVED, 18",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B40" t="str">
            <v>Y</v>
          </cell>
          <cell r="C40" t="str">
            <v>LS</v>
          </cell>
          <cell r="D40" t="str">
            <v>RAILROAD CROSSING REMOVED, AS PER PLAN</v>
          </cell>
          <cell r="F40" t="str">
            <v>DESIGN BUILD PROJECTS ONLY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B177" t="str">
            <v>Y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B178" t="str">
            <v>Y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B179" t="str">
            <v>Y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B180" t="str">
            <v>Y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F183" t="str">
            <v>ADD SUPPLEMENTAL OR PARCEL NO.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F184" t="str">
            <v>ADD SUPPLEMENTAL OR PARCEL NO.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F185" t="str">
            <v>ADD SUPPLEMENTAL OR PARCEL NO.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F186" t="str">
            <v>ADD SUPPLEMENTAL OR PARCEL NO.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B209" t="str">
            <v>Y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B210" t="str">
            <v>Y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B215" t="str">
            <v>Y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B216" t="str">
            <v>Y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B217" t="str">
            <v>Y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B218" t="str">
            <v>Y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B242" t="str">
            <v>Y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F254" t="str">
            <v>DESIGN BUILD PROJECTS ONLY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F255" t="str">
            <v>DESIGN BUILD PROJECTS ONLY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F256" t="str">
            <v>DESIGN BUILD PROJECTS ONLY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F257" t="str">
            <v>DESIGN BUILD PROJECTS ONLY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B262" t="str">
            <v>Y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B263" t="str">
            <v>Y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B264" t="str">
            <v>Y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B265" t="str">
            <v>Y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B316" t="str">
            <v>Y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B317" t="str">
            <v>Y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B318" t="str">
            <v>Y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B319" t="str">
            <v>Y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F324" t="str">
            <v>ADD SUPPLEMENTAL DESCRIPTION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F325" t="str">
            <v>ADD SUPPLEMENTAL DESCRIPTION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F326" t="str">
            <v>ADD SUPPLEMENTAL DESCRIPTION</v>
          </cell>
          <cell r="G326">
            <v>0</v>
          </cell>
        </row>
        <row r="327">
          <cell r="A327" t="str">
            <v>204E13001</v>
          </cell>
          <cell r="B327" t="str">
            <v>Y</v>
          </cell>
          <cell r="C327" t="str">
            <v>CY</v>
          </cell>
          <cell r="D327" t="str">
            <v>EXCAVATION OF SUBGRADE, AS PER PLAN</v>
          </cell>
          <cell r="F327" t="str">
            <v>DESIGN BUILD PROJECTS ONLY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B372" t="str">
            <v>Y</v>
          </cell>
          <cell r="C372" t="str">
            <v>LS</v>
          </cell>
          <cell r="D372" t="str">
            <v>VIBRATION CONTROL AND MONITORING, AS PER PLAN</v>
          </cell>
          <cell r="F372" t="str">
            <v>ADD SUPPLEMENTAL DESCRIPTION</v>
          </cell>
          <cell r="G372">
            <v>0</v>
          </cell>
        </row>
        <row r="373">
          <cell r="A373" t="str">
            <v>208E15000</v>
          </cell>
          <cell r="B373" t="str">
            <v>Y</v>
          </cell>
          <cell r="C373" t="str">
            <v>SY</v>
          </cell>
          <cell r="D373" t="str">
            <v>PRESPLITTING</v>
          </cell>
          <cell r="F373" t="str">
            <v>ADD SUPPLEMENTAL DESCRIPTION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F386" t="str">
            <v>CHECK UNIT OF MEASURE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B393" t="str">
            <v>Y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F394" t="str">
            <v>CHECK UNIT OF MEASURE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F404" t="str">
            <v>CHECK UNIT OF MEASURE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F405" t="str">
            <v>CHECK UNIT OF MEASURE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F407" t="str">
            <v>CHECK UNIT OF MEASURE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F419" t="str">
            <v>CHECK UNIT OF MEASURE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F420" t="str">
            <v>CHECK UNIT OF MEASURE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F421" t="str">
            <v>CHECK UNIT OF MEASURE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F422" t="str">
            <v>CHECK UNIT OF MEASURE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F423" t="str">
            <v>ADD SUPPLEMENTAL DESCRIPTION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F424" t="str">
            <v>ADD SUPPLEMENTAL DESCRIPTION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F425" t="str">
            <v>SPECIFY DEPTH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F427" t="str">
            <v>SPECIFY DEPTH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F428" t="str">
            <v>SPECIFY DEPTH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F437" t="str">
            <v>ADD SUPPLEMENTAL DESCRIPTION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F442" t="str">
            <v>ADD SUPPLEMENTAL DESCRIPTION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B452" t="str">
            <v>Y</v>
          </cell>
          <cell r="C452" t="str">
            <v>CY</v>
          </cell>
          <cell r="D452" t="str">
            <v>AGGREGATE BASE, AS PER PLAN</v>
          </cell>
          <cell r="F452" t="str">
            <v>DESIGN BUILD PROJECTS ONLY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F461" t="str">
            <v>SPECIFY BINDER TYPE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B500" t="str">
            <v>Y</v>
          </cell>
          <cell r="C500" t="str">
            <v>FT</v>
          </cell>
          <cell r="D500" t="str">
            <v>SAWING AND SEALING ASPHALT CONCRETE PAVEMENT JOINTS, AS PER PLAN</v>
          </cell>
          <cell r="F500" t="str">
            <v>DESIGN BUILD PROJECTS ONLY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F518" t="str">
            <v>CHECK UNIT OF MEASURE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F519" t="str">
            <v>CHECK UNIT OF MEASURE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F520" t="str">
            <v>CHECK UNIT OF MEASURE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F522" t="str">
            <v>CHECK UNIT OF MEASURE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F524" t="str">
            <v>CHECK UNIT OF MEASURE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F525" t="str">
            <v>CHECK UNIT OF MEASURE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F527" t="str">
            <v>CHECK UNIT OF MEASURE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F542" t="str">
            <v>ADD SUPPLEMENTAL DESCRIPTION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F562" t="str">
            <v>ADD SUPPLEMENTAL DESCRIPTION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F564" t="str">
            <v>ADD SUPPLEMENTAL DESCRIPTION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F573" t="str">
            <v>SPECIFY BINDER TYPE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F575" t="str">
            <v>SPECIFY BINDER TYPE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F583" t="str">
            <v>SPECIFY BINDER TYPE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F591" t="str">
            <v>ADD SUPPLEMENTAL DESCRIPTION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F592" t="str">
            <v>ADD SUPPLEMENTAL DESCRIPTION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F593" t="str">
            <v>ADD SUPPLEMENTAL DESCRIPTION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F597" t="str">
            <v>SPECIFY BINDER TYPE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F599" t="str">
            <v>SPECIFY BINDER TYPE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F601" t="str">
            <v>SPECIFY BINDER TYPE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F603" t="str">
            <v>SPECIFY BINDER TYPE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 t="str">
            <v>SPECIFY BINDER TYPE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 t="str">
            <v>SPECIFY BINDER TYPE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F609" t="str">
            <v>SPECIFY BINDER TYPE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F612" t="str">
            <v>SPECIFY BINDER TYPE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F624" t="str">
            <v>SPECIFY BINDER TYPE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F626" t="str">
            <v>SPECIFY BINDER TYPE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F631" t="str">
            <v>SPECIFY BINDER TYPE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F633" t="str">
            <v>SPECIFY BINDER TYPE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F636" t="str">
            <v>SPECIFY BINDER TYPE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F638" t="str">
            <v>SPECIFY BINDER TYPE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F640" t="str">
            <v>SPECIFY BINDER TYPE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F642" t="str">
            <v>SPECIFY BINDER TYPE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F643" t="str">
            <v>ADD SUPPLEMENTAL DESCRIPTION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F648" t="str">
            <v>ADD SUPPLEMENTAL DESCRIPTION</v>
          </cell>
          <cell r="G648">
            <v>0</v>
          </cell>
        </row>
        <row r="649">
          <cell r="A649" t="str">
            <v>451E15060</v>
          </cell>
          <cell r="B649" t="str">
            <v>Y</v>
          </cell>
          <cell r="C649" t="str">
            <v>SY</v>
          </cell>
          <cell r="D649" t="str">
            <v>11" REINFORCED CONCRETE PAVEMENT, CLASS QC1</v>
          </cell>
          <cell r="F649" t="str">
            <v>DESIGN BUILD PROJECTS ONLY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F694" t="str">
            <v>ADD SUPPLEMENTAL DESCRIPTION</v>
          </cell>
          <cell r="G694">
            <v>0</v>
          </cell>
        </row>
        <row r="695">
          <cell r="A695" t="str">
            <v>452E11011</v>
          </cell>
          <cell r="B695" t="str">
            <v>Y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B696" t="str">
            <v>Y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B697" t="str">
            <v>Y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B698" t="str">
            <v>Y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B699" t="str">
            <v>Y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B700" t="str">
            <v>Y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B701" t="str">
            <v>Y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F702" t="str">
            <v>ADD SUPPLEMENTAL DESCRIPTION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F779" t="str">
            <v>ADD SUPPLEMENTAL DESCRIPTION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F788" t="str">
            <v>CHECK UNIT OF MEASURE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F790" t="str">
            <v>CHECK UNIT OF MEASURE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F791" t="str">
            <v>CHECK UNIT OF MEASURE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F792" t="str">
            <v>CHECK UNIT OF MEASURE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F793" t="str">
            <v>CHECK UNIT OF MEASURE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F794" t="str">
            <v>CHECK UNIT OF MEASURE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F795" t="str">
            <v>CHECK UNIT OF MEASURE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F796" t="str">
            <v>CHECK UNIT OF MEASURE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F797" t="str">
            <v>CHECK UNIT OF MEASURE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F798" t="str">
            <v>CHECK UNIT OF MEASURE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F799" t="str">
            <v>CHECK UNIT OF MEASURE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F800" t="str">
            <v>CHECK UNIT OF MEASURE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F801" t="str">
            <v>CHECK UNIT OF MEASURE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F802" t="str">
            <v>CHECK UNIT OF MEASURE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F832" t="str">
            <v>ADD SUPPLEMENTAL DESCRIPTION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F833" t="str">
            <v>ADD SUPPLEMENTAL DESCRIPTION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B863" t="str">
            <v>Y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B864" t="str">
            <v>Y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B865" t="str">
            <v>Y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F883" t="str">
            <v>BEAMS OR GIRDERS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F891" t="str">
            <v>CONTINUOUS CONCRETE SLAB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F921" t="str">
            <v>CHECK UNIT OF MEASURE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F927" t="str">
            <v>CHECK UNIT OF MEASURE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F928" t="str">
            <v>CHECK UNIT OF MEASURE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F929" t="str">
            <v>CHECK UNIT OF MEASURE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F931" t="str">
            <v>CHECK UNIT OF MEASURE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F937" t="str">
            <v>WALLS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F938" t="str">
            <v>WALLS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F939" t="str">
            <v>WALLS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F940" t="str">
            <v>WALLS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F941" t="str">
            <v>CAP AND COLUMN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F942" t="str">
            <v>CAP AND COLUMN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F943" t="str">
            <v>CAP AND COLUMN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F944" t="str">
            <v>CAP AND COLUMN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F957" t="str">
            <v>REPAIR OR RECONSTRUCTION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B1011" t="str">
            <v>Y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F1024" t="str">
            <v>ADD SUPPLEMENTAL DESCRIPTION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F1025" t="str">
            <v>ADD SUPPLEMENTAL DESCRIPTION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F1030" t="str">
            <v>ADD SUPPLEMENTAL DESCRIPTION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F1031" t="str">
            <v>ADD SUPPLEMENTAL DESCRIPTION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F1032" t="str">
            <v>ADD SUPPLEMENTAL DESCRIPTION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F1033" t="str">
            <v>ADD SUPPLEMENTAL DESCRIPTION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F1034" t="str">
            <v>ADD SUPPLEMENTAL DESCRIPTION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F1035" t="str">
            <v>ADD SUPPLEMENTAL DESCRIPTION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B1048" t="str">
            <v>Y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B1050" t="str">
            <v>Y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B1051" t="str">
            <v>Y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B1052" t="str">
            <v>Y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B1053" t="str">
            <v>Y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B1054" t="str">
            <v>Y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B1055" t="str">
            <v>Y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B1056" t="str">
            <v>Y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B1057" t="str">
            <v>Y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B1058" t="str">
            <v>Y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B1059" t="str">
            <v>Y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B1064" t="str">
            <v>Y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B1065" t="str">
            <v>Y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B1066" t="str">
            <v>Y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B1067" t="str">
            <v>Y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B1068" t="str">
            <v>Y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B1069" t="str">
            <v>Y</v>
          </cell>
          <cell r="C1069" t="str">
            <v>LB</v>
          </cell>
          <cell r="D1069" t="str">
            <v>STRUCTURAL STEEL MEMBERS, HYBRID GIRDER, LEVEL SIX (6) FABRICATION</v>
          </cell>
          <cell r="F1069" t="str">
            <v>ADD SUPPLEMENTAL DESCRIPTION</v>
          </cell>
          <cell r="G1069">
            <v>0</v>
          </cell>
        </row>
        <row r="1070">
          <cell r="A1070" t="str">
            <v>513E10401</v>
          </cell>
          <cell r="B1070" t="str">
            <v>Y</v>
          </cell>
          <cell r="C1070" t="str">
            <v>LB</v>
          </cell>
          <cell r="D1070" t="str">
            <v>STRUCTURAL STEEL MEMBERS, HYBRID GIRDER, LEVEL SIX (6) FABRICATION, AS PER PLAN</v>
          </cell>
          <cell r="F1070" t="str">
            <v>ADD SUPPLEMENTAL DESCRIPTION</v>
          </cell>
          <cell r="G1070">
            <v>0</v>
          </cell>
        </row>
        <row r="1071">
          <cell r="A1071" t="str">
            <v>513E15000</v>
          </cell>
          <cell r="B1071" t="str">
            <v>Y</v>
          </cell>
          <cell r="C1071" t="str">
            <v>EACH</v>
          </cell>
          <cell r="D1071" t="str">
            <v>STRUCTURAL STEEL MEMBERS, SPECIALIZED MULTI ROTATIONAL BEARING (SMR), LEVEL UF</v>
          </cell>
          <cell r="F1071" t="str">
            <v>ADD SUPPLEMENTAL DESCRIPTION</v>
          </cell>
          <cell r="G1071">
            <v>0</v>
          </cell>
        </row>
        <row r="1072">
          <cell r="A1072" t="str">
            <v>513E15001</v>
          </cell>
          <cell r="B1072" t="str">
            <v>Y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B1073" t="str">
            <v>Y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B1074" t="str">
            <v>Y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B1075" t="str">
            <v>Y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B1080" t="str">
            <v>Y</v>
          </cell>
          <cell r="C1080" t="str">
            <v>LB</v>
          </cell>
          <cell r="D1080" t="str">
            <v>REPLACEMENT OF DETERIORATED END CROSSFRAMES, AS PER PLAN</v>
          </cell>
          <cell r="F1080" t="str">
            <v>ADD SUPPLEMENTAL DESCRIPTION</v>
          </cell>
          <cell r="G1080">
            <v>0</v>
          </cell>
        </row>
        <row r="1081">
          <cell r="A1081" t="str">
            <v>513E21599</v>
          </cell>
          <cell r="B1081" t="str">
            <v>Y</v>
          </cell>
          <cell r="C1081" t="str">
            <v>LB</v>
          </cell>
          <cell r="D1081" t="str">
            <v>STRUCTURAL STEEL FOR REHABILITATION</v>
          </cell>
          <cell r="F1081" t="str">
            <v>ADD SUPPLEMENTAL DESCRIPTION</v>
          </cell>
          <cell r="G1081">
            <v>0</v>
          </cell>
        </row>
        <row r="1082">
          <cell r="A1082" t="str">
            <v>513E21600</v>
          </cell>
          <cell r="B1082" t="str">
            <v>Y</v>
          </cell>
          <cell r="C1082" t="str">
            <v>LB</v>
          </cell>
          <cell r="D1082" t="str">
            <v>STRUCTURAL STEEL FOR REHABILITATION, AS PER PLAN</v>
          </cell>
          <cell r="F1082" t="str">
            <v>ADD SUPPLEMENTAL DESCRIPTION</v>
          </cell>
          <cell r="G1082">
            <v>0</v>
          </cell>
        </row>
        <row r="1083">
          <cell r="A1083" t="str">
            <v>513E90000</v>
          </cell>
          <cell r="B1083" t="str">
            <v>Y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F1088" t="str">
            <v>CHECK UNIT OF MEASURE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F1090" t="str">
            <v>CHECK UNIT OF MEASURE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F1092" t="str">
            <v>CHECK UNIT OF MEASURE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F1094" t="str">
            <v>CHECK UNIT OF MEASURE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F1096" t="str">
            <v>CHECK UNIT OF MEASURE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F1098" t="str">
            <v>CHECK UNIT OF MEASURE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F1100" t="str">
            <v>CHECK UNIT OF MEASURE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F1102" t="str">
            <v>CHECK UNIT OF MEASURE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F1104" t="str">
            <v>CHECK UNIT OF MEASURE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F1106" t="str">
            <v>CHECK UNIT OF MEASURE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F1107" t="str">
            <v>CHECK UNIT OF MEASURE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F1108" t="str">
            <v>CHECK UNIT OF MEASURE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F1109" t="str">
            <v>CHECK UNIT OF MEASURE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F1110" t="str">
            <v>CHECK UNIT OF MEASURE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F1111" t="str">
            <v>CHECK UNIT OF MEASURE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B1150" t="str">
            <v>Y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B1151" t="str">
            <v>Y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B1152" t="str">
            <v>Y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B1166" t="str">
            <v>Y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B1167" t="str">
            <v>Y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B1168" t="str">
            <v>Y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F1213" t="str">
            <v>SPECIFY BEAM LENGTH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F1214" t="str">
            <v>ADD SUPPLEMENTAL DESCRIPTION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F1215" t="str">
            <v>SPECIFY BEAM LENGTH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F1216" t="str">
            <v>SPECIFY BEAM LENGTH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F1217" t="str">
            <v>SPECIFY BEAM LENGTH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F1218" t="str">
            <v>SPECIFY BEAM LENGTH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F1219" t="str">
            <v>SPECIFY BEAM LENGTH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F1220" t="str">
            <v>SPECIFY BEAM LENGTH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F1221" t="str">
            <v>SPECIFY BEAM LENGTH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F1222" t="str">
            <v>SPECIFY BEAM LENGTH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F1223" t="str">
            <v>SPECIFY BEAM LENGTH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F1224" t="str">
            <v>SPECIFY BEAM LENGTH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F1225" t="str">
            <v>SPECIFY BEAM LENGTH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F1226" t="str">
            <v>SPECIFY BEAM LENGTH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F1227" t="str">
            <v>SPECIFY BEAM LENGTH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F1228" t="str">
            <v>SPECIFY BEAM LENGTH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F1229" t="str">
            <v>SPECIFY BEAM LENGTH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F1230" t="str">
            <v>SPECIFY BEAM LENGTH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F1231" t="str">
            <v>SPECIFY BEAM LENGTH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F1232" t="str">
            <v>SPECIFY BEAM LENGTH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F1233" t="str">
            <v>SPECIFY BEAM LENGTH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F1234" t="str">
            <v>SPECIFY BEAM LENGTH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F1235" t="str">
            <v>SPECIFY BEAM LENGTH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F1236" t="str">
            <v>SPECIFY BEAM LENGTH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F1237" t="str">
            <v>SPECIFY BEAM LENGTH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F1238" t="str">
            <v>SPECIFY BEAM LENGTH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F1239" t="str">
            <v>SPECIFY BEAM LENGTH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F1240" t="str">
            <v>SPECIFY BEAM LENGTH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F1241" t="str">
            <v>SPECIFY BEAM LENGTH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F1242" t="str">
            <v>SPECIFY BEAM LENGTH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F1243" t="str">
            <v>SPECIFY BEAM LENGTH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F1244" t="str">
            <v>SPECIFY BEAM LENGTH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F1245" t="str">
            <v>SPECIFY BEAM LENGTH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F1246" t="str">
            <v>SPECIFY BEAM LENGTH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F1248" t="str">
            <v>SPECIFY BEAM LENGTH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F1249" t="str">
            <v>SPECIFY BEAM LENGTH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F1250" t="str">
            <v>SPECIFY BEAM LENGTH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F1251" t="str">
            <v>SPECIFY BEAM LENGTH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F1252" t="str">
            <v>SPECIFY BEAM LENGTH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B1267" t="str">
            <v>Y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B1279" t="str">
            <v>Y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B1283" t="str">
            <v>Y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B1284" t="str">
            <v>Y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B1285" t="str">
            <v>Y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B1286" t="str">
            <v>Y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B1295" t="str">
            <v>Y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B1299" t="str">
            <v>Y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B1300" t="str">
            <v>Y</v>
          </cell>
          <cell r="C1300" t="str">
            <v>EACH</v>
          </cell>
          <cell r="D1300" t="str">
            <v>STEEL POT BEARING, AS PER PLAN</v>
          </cell>
          <cell r="F1300" t="str">
            <v>SPECIFY WIDTH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F1301" t="str">
            <v>SPECIFY WIDTH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F1302" t="str">
            <v>SPECIFY WIDTH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B1316" t="str">
            <v>Y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F1320" t="str">
            <v>CHECK UNIT OF MEASURE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F1321" t="str">
            <v>CHECK UNIT OF MEASURE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F1322" t="str">
            <v>CHECK UNIT OF MEASURE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F1324" t="str">
            <v>ADD SUPPLEMENTAL DESCRIPTION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F1325" t="str">
            <v>ADD SUPPLEMENTAL DESCRIPTION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F1326" t="str">
            <v>&lt;2" THICK, SPECIFY DIMENSIONS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F1327" t="str">
            <v>&lt;2" THICK, SPECIFY DIMENSIONS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F1328" t="str">
            <v>2"-3" TK, SPECIFY DIMENSIONS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F1329" t="str">
            <v>2"-3" TK, SPECIFY DIMENSIONS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F1330" t="str">
            <v>3"-4" TK, SPECIFY DIMENSIONS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F1331" t="str">
            <v>3"-4" TK, SPECIFY DIMENSIONS</v>
          </cell>
          <cell r="G1331">
            <v>0</v>
          </cell>
        </row>
        <row r="1332">
          <cell r="A1332" t="str">
            <v>517E72205</v>
          </cell>
          <cell r="B1332" t="str">
            <v>Y</v>
          </cell>
          <cell r="C1332" t="str">
            <v>FT</v>
          </cell>
          <cell r="D1332" t="str">
            <v>RAILING (DEEP BEAM RAIL WITH STEEL TUBULAR BACKUP AND TYPE 1 STEEL POSTS), AS PER PLAN</v>
          </cell>
          <cell r="F1332" t="str">
            <v>4"-5" TK, SPECIFY DIMENSIONS</v>
          </cell>
          <cell r="G1332">
            <v>0</v>
          </cell>
        </row>
        <row r="1333">
          <cell r="A1333" t="str">
            <v>517E72300</v>
          </cell>
          <cell r="B1333" t="str">
            <v>Y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F1333" t="str">
            <v>4"-5" TK, SPECIFY DIMENSIONS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F1334" t="str">
            <v>5" &amp; OVER, SPECIFY DIMENSIONS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F1335" t="str">
            <v>5" &amp; OVER, SPECIFY DIMENSIONS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F1336" t="str">
            <v>&lt;2" THICK, SPECIFY DIMENSIONS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F1337" t="str">
            <v>&lt;2" THICK, SPECIFY DIMENSIONS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F1338" t="str">
            <v>2"-3" TK, SPECIFY DIMENSIONS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F1339" t="str">
            <v>2"-3" TK, SPECIFY DIMENSIONS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F1340" t="str">
            <v>3"-4" TK, SPECIFY DIMENSIONS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F1341" t="str">
            <v>3"-4" TK, SPECIFY DIMENSIONS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F1342" t="str">
            <v>4"-5" TK, SPECIFY DIMENSIONS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F1343" t="str">
            <v>4"-5" TK, SPECIFY DIMENSIONS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F1344" t="str">
            <v>5" &amp; OVER, SPECIFY DIMENSIONS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F1345" t="str">
            <v>5" &amp; OVER, SPECIFY DIMENSIONS</v>
          </cell>
          <cell r="G1345">
            <v>0</v>
          </cell>
        </row>
        <row r="1346">
          <cell r="A1346" t="str">
            <v>517E72710</v>
          </cell>
          <cell r="B1346" t="str">
            <v>Y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B1348" t="str">
            <v>Y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B1349" t="str">
            <v>Y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F1351" t="str">
            <v>CHECK UNIT OF MEASURE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F1352" t="str">
            <v>CHECK UNIT OF MEASURE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F1353" t="str">
            <v>CHECK UNIT OF MEASURE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B1362" t="str">
            <v>Y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F1363" t="str">
            <v>ADD SUPPLEMENTAL DESCRIPTION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F1364" t="str">
            <v>ADD SUPPLEMENTAL DESCRIPTION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F1365" t="str">
            <v>ADD SUPPLEMENTAL DESCRIPTION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F1366" t="str">
            <v>ADD SUPPLEMENTAL DESCRIPTION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F1396" t="str">
            <v>ADD SUPPLEMENTAL DESCRIPTION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F1425" t="str">
            <v>ADD SUPPLEMENTAL DESCRIPTION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F1426" t="str">
            <v>ADD SUPPLEMENTAL DESCRIPTION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F1431" t="str">
            <v>CONCRETE BOX BEAM BRIDGES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B1436" t="str">
            <v>Y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F1447" t="str">
            <v>CHECK UNIT OF MEASURE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F1448" t="str">
            <v>CHECK UNIT OF MEASURE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F1449" t="str">
            <v>CHECK UNIT OF MEASURE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F1450" t="str">
            <v>CHECK UNIT OF MEASURE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B1471" t="str">
            <v>Y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B1477" t="str">
            <v>Y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F1478" t="str">
            <v>OTHER THAN 6"&amp;8", SPECIFY SIZE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F1479" t="str">
            <v>OTHER THAN 6"&amp;8", SPECIFY SIZE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F1480" t="str">
            <v>SPECIFY SIZE</v>
          </cell>
          <cell r="G1480">
            <v>0</v>
          </cell>
        </row>
        <row r="1481">
          <cell r="A1481" t="str">
            <v>524E94502</v>
          </cell>
          <cell r="B1481" t="str">
            <v>Y</v>
          </cell>
          <cell r="C1481" t="str">
            <v>FT</v>
          </cell>
          <cell r="D1481" t="str">
            <v>DRILLED SHAFTS, 24" DIAMETER, ABOVE BEDROCK</v>
          </cell>
          <cell r="F1481" t="str">
            <v>CHECK UNIT OF MEASURE</v>
          </cell>
          <cell r="G1481">
            <v>0</v>
          </cell>
        </row>
        <row r="1482">
          <cell r="A1482" t="str">
            <v>524E94503</v>
          </cell>
          <cell r="B1482" t="str">
            <v>Y</v>
          </cell>
          <cell r="C1482" t="str">
            <v>FT</v>
          </cell>
          <cell r="D1482" t="str">
            <v>DRILLED SHAFTS, 24" DIAMETER, ABOVE BEDROCK, AS PER PLAN</v>
          </cell>
          <cell r="F1482" t="str">
            <v>CHECK UNIT OF MEASURE</v>
          </cell>
          <cell r="G1482">
            <v>0</v>
          </cell>
        </row>
        <row r="1483">
          <cell r="A1483" t="str">
            <v>524E94504</v>
          </cell>
          <cell r="B1483" t="str">
            <v>Y</v>
          </cell>
          <cell r="C1483" t="str">
            <v>FT</v>
          </cell>
          <cell r="D1483" t="str">
            <v>DRILLED SHAFTS, 24" DIAMETER, INTO BEDROCK</v>
          </cell>
          <cell r="F1483" t="str">
            <v>CHECK UNIT OF MEASURE</v>
          </cell>
          <cell r="G1483">
            <v>0</v>
          </cell>
        </row>
        <row r="1484">
          <cell r="A1484" t="str">
            <v>524E94505</v>
          </cell>
          <cell r="B1484" t="str">
            <v>Y</v>
          </cell>
          <cell r="C1484" t="str">
            <v>FT</v>
          </cell>
          <cell r="D1484" t="str">
            <v>DRILLED SHAFTS, 24" DIAMETER, INTO BEDROCK, AS PER PLAN</v>
          </cell>
          <cell r="F1484" t="str">
            <v>CHECK UNIT OF MEASURE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F1485" t="str">
            <v>CHECK UNIT OF MEASURE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524E94602</v>
          </cell>
          <cell r="B1487" t="str">
            <v>Y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B1488" t="str">
            <v>Y</v>
          </cell>
          <cell r="C1488" t="str">
            <v>FT</v>
          </cell>
          <cell r="D1488" t="str">
            <v>DRILLED SHAFTS, 30" DIAMETER, ABOVE BEDROCK, AS PER PLAN</v>
          </cell>
          <cell r="F1488" t="str">
            <v>ADD SUPPLEMENTAL DESCRIPTION</v>
          </cell>
          <cell r="G1488">
            <v>0</v>
          </cell>
        </row>
        <row r="1489">
          <cell r="A1489" t="str">
            <v>524E94604</v>
          </cell>
          <cell r="B1489" t="str">
            <v>Y</v>
          </cell>
          <cell r="C1489" t="str">
            <v>FT</v>
          </cell>
          <cell r="D1489" t="str">
            <v>DRILLED SHAFTS, 30" DIAMETER, INTO BEDROCK</v>
          </cell>
          <cell r="F1489" t="str">
            <v>ADD SUPPLEMENTAL DESCRIPTION</v>
          </cell>
          <cell r="G1489">
            <v>0</v>
          </cell>
        </row>
        <row r="1490">
          <cell r="A1490" t="str">
            <v>524E94605</v>
          </cell>
          <cell r="B1490" t="str">
            <v>Y</v>
          </cell>
          <cell r="C1490" t="str">
            <v>FT</v>
          </cell>
          <cell r="D1490" t="str">
            <v>DRILLED SHAFTS, 30" DIAMETER INTO BEDROCK, AS PER PLAN</v>
          </cell>
          <cell r="F1490" t="str">
            <v>ADD SUPPLEMENTAL DESCRIPTION</v>
          </cell>
          <cell r="G1490">
            <v>0</v>
          </cell>
        </row>
        <row r="1491">
          <cell r="A1491" t="str">
            <v>524E94700</v>
          </cell>
          <cell r="B1491" t="str">
            <v>Y</v>
          </cell>
          <cell r="C1491" t="str">
            <v>FT</v>
          </cell>
          <cell r="D1491" t="str">
            <v>DRILLED SHAFTS, 36" DIAMETER</v>
          </cell>
          <cell r="F1491" t="str">
            <v>ADD SUPPLEMENTAL DESCRIPTION</v>
          </cell>
          <cell r="G1491">
            <v>0</v>
          </cell>
        </row>
        <row r="1492">
          <cell r="A1492" t="str">
            <v>524E94701</v>
          </cell>
          <cell r="B1492" t="str">
            <v>Y</v>
          </cell>
          <cell r="C1492" t="str">
            <v>FT</v>
          </cell>
          <cell r="D1492" t="str">
            <v>DRILLED SHAFTS, 36" DIAMETER, AS PER PLAN</v>
          </cell>
          <cell r="F1492" t="str">
            <v>ADD SUPPLEMENTAL DESCRIPTION</v>
          </cell>
          <cell r="G1492">
            <v>0</v>
          </cell>
        </row>
        <row r="1493">
          <cell r="A1493" t="str">
            <v>524E94702</v>
          </cell>
          <cell r="B1493" t="str">
            <v>Y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B1494" t="str">
            <v>Y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B1497" t="str">
            <v>Y</v>
          </cell>
          <cell r="C1497" t="str">
            <v>FT</v>
          </cell>
          <cell r="D1497" t="str">
            <v>DRILLED SHAFTS, 42" DIAMETER</v>
          </cell>
          <cell r="F1497" t="str">
            <v>ADD SUPPLEMENTAL DESCRIPTION</v>
          </cell>
          <cell r="G1497">
            <v>0</v>
          </cell>
        </row>
        <row r="1498">
          <cell r="A1498" t="str">
            <v>524E94801</v>
          </cell>
          <cell r="B1498" t="str">
            <v>Y</v>
          </cell>
          <cell r="C1498" t="str">
            <v>FT</v>
          </cell>
          <cell r="D1498" t="str">
            <v>DRILLED SHAFTS, 42" DIAMETER, AS PER LAN</v>
          </cell>
          <cell r="F1498" t="str">
            <v>ADD SUPPLEMENTAL DESCRIPTION</v>
          </cell>
          <cell r="G1498">
            <v>0</v>
          </cell>
        </row>
        <row r="1499">
          <cell r="A1499" t="str">
            <v>524E94802</v>
          </cell>
          <cell r="B1499" t="str">
            <v>Y</v>
          </cell>
          <cell r="C1499" t="str">
            <v>FT</v>
          </cell>
          <cell r="D1499" t="str">
            <v>DRILLED SHAFTS, 42" DIAMETER, ABOVE BEDROCK</v>
          </cell>
          <cell r="F1499" t="str">
            <v>ADD SUPPLEMENTAL DESCRIPTION</v>
          </cell>
          <cell r="G1499">
            <v>0</v>
          </cell>
        </row>
        <row r="1500">
          <cell r="A1500" t="str">
            <v>524E94803</v>
          </cell>
          <cell r="B1500" t="str">
            <v>Y</v>
          </cell>
          <cell r="C1500" t="str">
            <v>FT</v>
          </cell>
          <cell r="D1500" t="str">
            <v>DRILLED SHAFTS, 42" DIAMETER, ABOVE BEDROCK, AS PER PLAN</v>
          </cell>
          <cell r="F1500" t="str">
            <v>ADD SUPPLEMENTAL DESCRIPTION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B1504" t="str">
            <v>Y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B1505" t="str">
            <v>Y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B1506" t="str">
            <v>Y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B1507" t="str">
            <v>Y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B1508" t="str">
            <v>Y</v>
          </cell>
          <cell r="C1508" t="str">
            <v>FT</v>
          </cell>
          <cell r="D1508" t="str">
            <v>DRILLED SHAFTS, 48" DIAMETER, INTO BEDROCK, AS PER PLAN</v>
          </cell>
          <cell r="F1508" t="str">
            <v>ADD SUPPLEMENTAL DESCRIPTION</v>
          </cell>
          <cell r="G1508">
            <v>0</v>
          </cell>
        </row>
        <row r="1509">
          <cell r="A1509" t="str">
            <v>524E94906</v>
          </cell>
          <cell r="B1509" t="str">
            <v>Y</v>
          </cell>
          <cell r="C1509" t="str">
            <v>FT</v>
          </cell>
          <cell r="D1509" t="str">
            <v>DRILLED SHAFTS, 54" DIAMETER, ABOVE BEDROCK</v>
          </cell>
          <cell r="F1509" t="str">
            <v>ADD SUPPLEMENTAL DESCRIPTION</v>
          </cell>
          <cell r="G1509">
            <v>0</v>
          </cell>
        </row>
        <row r="1510">
          <cell r="A1510" t="str">
            <v>524E94907</v>
          </cell>
          <cell r="B1510" t="str">
            <v>Y</v>
          </cell>
          <cell r="C1510" t="str">
            <v>FT</v>
          </cell>
          <cell r="D1510" t="str">
            <v>DRILLED SHAFTS, 54" DIAMETER, ABOVE BEDROCK, AS PER PLAN</v>
          </cell>
          <cell r="F1510" t="str">
            <v>ADD SUPPLEMENTAL DESCRIPTION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F1513" t="str">
            <v>SPECIFY DIMENSIONS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F1587" t="str">
            <v>ADD SUPPLEMENTAL DESCRIPTION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F1588" t="str">
            <v>ADD SUPPLEMENTAL DESCRIPTION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F1589" t="str">
            <v>ADD SUPPLEMENTAL DESCRIPTION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F1590" t="str">
            <v>ADD SUPPLEMENTAL DESCRIPTION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B1646" t="str">
            <v>Y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B1647" t="str">
            <v>Y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B1648" t="str">
            <v>Y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B1649" t="str">
            <v>Y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B1650" t="str">
            <v>Y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B1651" t="str">
            <v>Y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B1652" t="str">
            <v>Y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B1653" t="str">
            <v>Y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B1654" t="str">
            <v>Y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B1655" t="str">
            <v>Y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B1656" t="str">
            <v>Y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B1657" t="str">
            <v>Y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B1658" t="str">
            <v>Y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B1659" t="str">
            <v>Y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B1660" t="str">
            <v>Y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B1661" t="str">
            <v>Y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B1662" t="str">
            <v>Y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B1663" t="str">
            <v>Y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B1664" t="str">
            <v>Y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B1665" t="str">
            <v>Y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B1666" t="str">
            <v>Y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B1667" t="str">
            <v>Y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B1668" t="str">
            <v>Y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B1669" t="str">
            <v>Y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B1670" t="str">
            <v>Y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B1671" t="str">
            <v>Y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B1672" t="str">
            <v>Y</v>
          </cell>
          <cell r="C1672" t="str">
            <v>SY</v>
          </cell>
          <cell r="D1672" t="str">
            <v>ARTICULATING CONCRETE BLOCK REVETMENT SYSTEM, TYPE 3, AS PER PLAN</v>
          </cell>
          <cell r="F1672" t="str">
            <v>ADD SUPPLEMENTAL DESCRIPTION</v>
          </cell>
          <cell r="G1672">
            <v>0</v>
          </cell>
        </row>
        <row r="1673">
          <cell r="A1673" t="str">
            <v>601E25000</v>
          </cell>
          <cell r="B1673" t="str">
            <v>Y</v>
          </cell>
          <cell r="C1673" t="str">
            <v>CY</v>
          </cell>
          <cell r="D1673" t="str">
            <v>DUMPED ROCK FILL, TYPE A</v>
          </cell>
          <cell r="F1673" t="str">
            <v>ADD SUPPLEMENTAL DESCRIPTION</v>
          </cell>
          <cell r="G1673">
            <v>0</v>
          </cell>
        </row>
        <row r="1674">
          <cell r="A1674" t="str">
            <v>601E25001</v>
          </cell>
          <cell r="B1674" t="str">
            <v>Y</v>
          </cell>
          <cell r="C1674" t="str">
            <v>CY</v>
          </cell>
          <cell r="D1674" t="str">
            <v>DUMPED ROCK FILL, TYPE A, AS PER PLAN</v>
          </cell>
          <cell r="F1674" t="str">
            <v>ADD SUPPLEMENTAL DESCRIPTION</v>
          </cell>
          <cell r="G1674">
            <v>0</v>
          </cell>
        </row>
        <row r="1675">
          <cell r="A1675" t="str">
            <v>601E26000</v>
          </cell>
          <cell r="B1675" t="str">
            <v>Y</v>
          </cell>
          <cell r="C1675" t="str">
            <v>CY</v>
          </cell>
          <cell r="D1675" t="str">
            <v>DUMPED ROCK FILL, TYPE B</v>
          </cell>
          <cell r="F1675" t="str">
            <v>ADD SUPPLEMENTAL DESCRIPTION</v>
          </cell>
          <cell r="G1675">
            <v>0</v>
          </cell>
        </row>
        <row r="1676">
          <cell r="A1676" t="str">
            <v>601E26001</v>
          </cell>
          <cell r="B1676" t="str">
            <v>Y</v>
          </cell>
          <cell r="C1676" t="str">
            <v>CY</v>
          </cell>
          <cell r="D1676" t="str">
            <v>DUMPED ROCK FILL, TYPE B, AS PER PLAN</v>
          </cell>
          <cell r="F1676" t="str">
            <v>ADD SUPPLEMENTAL DESCRIPTION</v>
          </cell>
          <cell r="G1676">
            <v>0</v>
          </cell>
        </row>
        <row r="1677">
          <cell r="A1677" t="str">
            <v>601E27000</v>
          </cell>
          <cell r="B1677" t="str">
            <v>Y</v>
          </cell>
          <cell r="C1677" t="str">
            <v>CY</v>
          </cell>
          <cell r="D1677" t="str">
            <v>DUMPED ROCK FILL, TYPE C</v>
          </cell>
          <cell r="F1677" t="str">
            <v>ADD SUPPLEMENTAL DESCRIPTION</v>
          </cell>
          <cell r="G1677">
            <v>0</v>
          </cell>
        </row>
        <row r="1678">
          <cell r="A1678" t="str">
            <v>601E27001</v>
          </cell>
          <cell r="B1678" t="str">
            <v>Y</v>
          </cell>
          <cell r="C1678" t="str">
            <v>CY</v>
          </cell>
          <cell r="D1678" t="str">
            <v>DUMPED ROCK FILL, TYPE C, AS PER PLAN</v>
          </cell>
          <cell r="F1678" t="str">
            <v>ADD SUPPLEMENTAL DESCRIPTION</v>
          </cell>
          <cell r="G1678">
            <v>0</v>
          </cell>
        </row>
        <row r="1679">
          <cell r="A1679" t="str">
            <v>601E28000</v>
          </cell>
          <cell r="B1679" t="str">
            <v>Y</v>
          </cell>
          <cell r="C1679" t="str">
            <v>CY</v>
          </cell>
          <cell r="D1679" t="str">
            <v>DUMPED ROCK FILL, TYPE D</v>
          </cell>
          <cell r="F1679" t="str">
            <v>ADD SUPPLEMENTAL DESCRIPTION</v>
          </cell>
          <cell r="G1679">
            <v>0</v>
          </cell>
        </row>
        <row r="1680">
          <cell r="A1680" t="str">
            <v>601E28001</v>
          </cell>
          <cell r="B1680" t="str">
            <v>Y</v>
          </cell>
          <cell r="C1680" t="str">
            <v>CY</v>
          </cell>
          <cell r="D1680" t="str">
            <v>DUMPED ROCK FILL, TYPE D, AS PER PLAN</v>
          </cell>
          <cell r="F1680" t="str">
            <v>ADD SUPPLEMENTAL DESCRIPTION</v>
          </cell>
          <cell r="G1680">
            <v>0</v>
          </cell>
        </row>
        <row r="1681">
          <cell r="A1681" t="str">
            <v>601E28100</v>
          </cell>
          <cell r="B1681" t="str">
            <v>Y</v>
          </cell>
          <cell r="C1681" t="str">
            <v>CY</v>
          </cell>
          <cell r="D1681" t="str">
            <v>DUMPED ROCK FILL</v>
          </cell>
          <cell r="F1681" t="str">
            <v>ADD SUPPLEMENTAL DESCRIPTION</v>
          </cell>
          <cell r="G1681">
            <v>0</v>
          </cell>
        </row>
        <row r="1682">
          <cell r="A1682" t="str">
            <v>601E28101</v>
          </cell>
          <cell r="B1682" t="str">
            <v>Y</v>
          </cell>
          <cell r="C1682" t="str">
            <v>CY</v>
          </cell>
          <cell r="D1682" t="str">
            <v>DUMPED ROCK FILL, AS PER PLAN</v>
          </cell>
          <cell r="F1682" t="str">
            <v>ADD SUPPLEMENTAL DESCRIPTION</v>
          </cell>
          <cell r="G1682">
            <v>0</v>
          </cell>
        </row>
        <row r="1683">
          <cell r="A1683" t="str">
            <v>601E30000</v>
          </cell>
          <cell r="B1683" t="str">
            <v>Y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B1684" t="str">
            <v>Y</v>
          </cell>
          <cell r="C1684" t="str">
            <v>CY</v>
          </cell>
          <cell r="D1684" t="str">
            <v>ROCK CHANNEL PROTECTION, TYPE A WITH FILTER</v>
          </cell>
          <cell r="F1684" t="str">
            <v>ADD SUPPLEMENTAL DESCRIPTION</v>
          </cell>
          <cell r="G1684">
            <v>0</v>
          </cell>
        </row>
        <row r="1685">
          <cell r="A1685" t="str">
            <v>601E32001</v>
          </cell>
          <cell r="B1685" t="str">
            <v>Y</v>
          </cell>
          <cell r="C1685" t="str">
            <v>CY</v>
          </cell>
          <cell r="D1685" t="str">
            <v>ROCK CHANNEL PROTECTION, TYPE A WITH FILTER, AS PER PLAN</v>
          </cell>
          <cell r="F1685" t="str">
            <v>ADD SUPPLEMENTAL DESCRIPTION</v>
          </cell>
          <cell r="G1685">
            <v>0</v>
          </cell>
        </row>
        <row r="1686">
          <cell r="A1686" t="str">
            <v>601E32004</v>
          </cell>
          <cell r="B1686" t="str">
            <v>Y</v>
          </cell>
          <cell r="C1686" t="str">
            <v>CY</v>
          </cell>
          <cell r="D1686" t="str">
            <v>ROCK CHANNEL PROTECTION, TYPE A WITH GEOTEXTILE FABRIC</v>
          </cell>
          <cell r="F1686" t="str">
            <v>ADD SUPPLEMENTAL DESCRIPTION</v>
          </cell>
          <cell r="G1686">
            <v>0</v>
          </cell>
        </row>
        <row r="1687">
          <cell r="A1687" t="str">
            <v>601E32005</v>
          </cell>
          <cell r="B1687" t="str">
            <v>Y</v>
          </cell>
          <cell r="C1687" t="str">
            <v>CY</v>
          </cell>
          <cell r="D1687" t="str">
            <v>ROCK CHANNEL PROTECTION, TYPE A WITH GEOTEXTILE FABRIC, AS PER PLAN</v>
          </cell>
          <cell r="F1687" t="str">
            <v>ADD SUPPLEMENTAL DESCRIPTION</v>
          </cell>
          <cell r="G1687">
            <v>0</v>
          </cell>
        </row>
        <row r="1688">
          <cell r="A1688" t="str">
            <v>601E32010</v>
          </cell>
          <cell r="B1688" t="str">
            <v>Y</v>
          </cell>
          <cell r="C1688" t="str">
            <v>CY</v>
          </cell>
          <cell r="D1688" t="str">
            <v>ROCK CHANNEL PROTECTION, TYPE A WITH AGGREGATE FILTER</v>
          </cell>
          <cell r="F1688" t="str">
            <v>ADD SUPPLEMENTAL DESCRIPTION</v>
          </cell>
          <cell r="G1688">
            <v>0</v>
          </cell>
        </row>
        <row r="1689">
          <cell r="A1689" t="str">
            <v>601E32011</v>
          </cell>
          <cell r="B1689" t="str">
            <v>Y</v>
          </cell>
          <cell r="C1689" t="str">
            <v>CY</v>
          </cell>
          <cell r="D1689" t="str">
            <v>ROCK CHANNEL PROTECTION, TYPE A WITH AGGREGATE FILTER, AS PER PLAN</v>
          </cell>
          <cell r="F1689" t="str">
            <v>ADD SUPPLEMENTAL DESCRIPTION</v>
          </cell>
          <cell r="G1689">
            <v>0</v>
          </cell>
        </row>
        <row r="1690">
          <cell r="A1690" t="str">
            <v>601E32100</v>
          </cell>
          <cell r="B1690" t="str">
            <v>Y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B1691" t="str">
            <v>Y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B1692" t="str">
            <v>Y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B1693" t="str">
            <v>Y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B1694" t="str">
            <v>Y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B1695" t="str">
            <v>Y</v>
          </cell>
          <cell r="C1695" t="str">
            <v>CY</v>
          </cell>
          <cell r="D1695" t="str">
            <v>ROCK CHANNEL PROTECTION, TYPE B WITH AGGREGATE FILTER, AS PER PLAN</v>
          </cell>
          <cell r="F1695" t="str">
            <v>DESIGN BUILD PROJECTS ONLY</v>
          </cell>
          <cell r="G1695">
            <v>0</v>
          </cell>
        </row>
        <row r="1696">
          <cell r="A1696" t="str">
            <v>601E32200</v>
          </cell>
          <cell r="B1696" t="str">
            <v>Y</v>
          </cell>
          <cell r="C1696" t="str">
            <v>CY</v>
          </cell>
          <cell r="D1696" t="str">
            <v>ROCK CHANNEL PROTECTION, TYPE C WITH FILTER</v>
          </cell>
          <cell r="F1696" t="str">
            <v>DESIGN BUILD PROJECTS ONLY</v>
          </cell>
          <cell r="G1696">
            <v>0</v>
          </cell>
        </row>
        <row r="1697">
          <cell r="A1697" t="str">
            <v>601E32201</v>
          </cell>
          <cell r="B1697" t="str">
            <v>Y</v>
          </cell>
          <cell r="C1697" t="str">
            <v>CY</v>
          </cell>
          <cell r="D1697" t="str">
            <v>ROCK CHANNEL PROTECTION, TYPE C WITH FILTER, AS PER PLAN</v>
          </cell>
          <cell r="F1697" t="str">
            <v>DESIGN BUILD PROJECTS ONLY</v>
          </cell>
          <cell r="G1697">
            <v>0</v>
          </cell>
        </row>
        <row r="1698">
          <cell r="A1698" t="str">
            <v>601E32204</v>
          </cell>
          <cell r="B1698" t="str">
            <v>Y</v>
          </cell>
          <cell r="C1698" t="str">
            <v>CY</v>
          </cell>
          <cell r="D1698" t="str">
            <v>ROCK CHANNEL PROTECTION, TYPE C WITH GEOTEXTILE FABRIC</v>
          </cell>
          <cell r="F1698" t="str">
            <v>DESIGN BUILD PROJECTS ONLY</v>
          </cell>
          <cell r="G1698">
            <v>0</v>
          </cell>
        </row>
        <row r="1699">
          <cell r="A1699" t="str">
            <v>601E32205</v>
          </cell>
          <cell r="B1699" t="str">
            <v>Y</v>
          </cell>
          <cell r="C1699" t="str">
            <v>CY</v>
          </cell>
          <cell r="D1699" t="str">
            <v>ROCK CHANNEL PROTECTION, TYPE C WITH GEOTEXTILE FABRIC, AS PER PLAN</v>
          </cell>
          <cell r="F1699" t="str">
            <v>DESIGN BUILD PROJECTS ONLY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F1724" t="str">
            <v>ADD SUPPLEMENTAL DESCRIPTION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F1725" t="str">
            <v>ADD SUPPLEMENTAL DESCRIPTION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F1726" t="str">
            <v>ADD SUPPLEMENTAL DESCRIPTION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B1749" t="str">
            <v>Y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B1751" t="str">
            <v>Y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F1775" t="str">
            <v>SPECIFY TYPE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B1777" t="str">
            <v>Y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F1778" t="str">
            <v>ADD SUPPLEMENTAL DESCRIPTION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F1779" t="str">
            <v>ADD SUPPLEMENTAL DESCRIPTION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F1800" t="str">
            <v>ADD SUPPLEMENTAL DESCRIPTION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F1801" t="str">
            <v>ADD SUPPLEMENTAL DESCRIPTION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F1810" t="str">
            <v>ADD SUPPLEMENTAL DESCRIPTION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F1811" t="str">
            <v>ADD SUPPLEMENTAL DESCRIPTION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F1812" t="str">
            <v>ADD SUPPLEMENTAL DESCRIPTION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F1813" t="str">
            <v>ADD SUPPLEMENTAL DESCRIPTION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F1814" t="str">
            <v>ADD SUPPLEMENTAL DESCRIPTION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B1836" t="str">
            <v>Y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B1837" t="str">
            <v>Y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B1838" t="str">
            <v>Y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B1839" t="str">
            <v>Y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B1840" t="str">
            <v>Y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B1841" t="str">
            <v>Y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B1842" t="str">
            <v>Y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B1843" t="str">
            <v>Y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B1844" t="str">
            <v>Y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B1845" t="str">
            <v>Y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B1846" t="str">
            <v>Y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B1847" t="str">
            <v>Y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F1862" t="str">
            <v>ADD SUPPLEMENTAL DESCRIPTION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F1863" t="str">
            <v>ADD SUPPLEMENTAL DESCRIPTION</v>
          </cell>
          <cell r="G1863">
            <v>0</v>
          </cell>
        </row>
        <row r="1864">
          <cell r="A1864" t="str">
            <v>606E16051</v>
          </cell>
          <cell r="B1864" t="str">
            <v>Y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B1865" t="str">
            <v>Y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B1866" t="str">
            <v>Y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B1867" t="str">
            <v>Y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B1868" t="str">
            <v>Y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B1869" t="str">
            <v>Y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B1870" t="str">
            <v>Y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B1871" t="str">
            <v>Y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B1872" t="str">
            <v>Y</v>
          </cell>
          <cell r="C1872" t="str">
            <v>FT</v>
          </cell>
          <cell r="D1872" t="str">
            <v>GUARDRAIL REBUILT, TYPE MGS WITH LONG POSTS</v>
          </cell>
          <cell r="F1872" t="str">
            <v>ADD SUPPLEMENTAL DESCRIPTION</v>
          </cell>
          <cell r="G1872">
            <v>0</v>
          </cell>
        </row>
        <row r="1873">
          <cell r="A1873" t="str">
            <v>606E16561</v>
          </cell>
          <cell r="B1873" t="str">
            <v>Y</v>
          </cell>
          <cell r="C1873" t="str">
            <v>FT</v>
          </cell>
          <cell r="D1873" t="str">
            <v>GUARDRAIL REBUILT, TYPE MGS WITH LONG POSTS, AS PER PLAN</v>
          </cell>
          <cell r="F1873" t="str">
            <v>ADD SUPPLEMENTAL DESCRIPTION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B2046" t="str">
            <v>Y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B2047" t="str">
            <v>Y</v>
          </cell>
          <cell r="C2047" t="str">
            <v>EACH</v>
          </cell>
          <cell r="D2047" t="str">
            <v>IMPACT ATTENUATOR, TYPE 3,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606E60040</v>
          </cell>
          <cell r="B2048" t="str">
            <v>Y</v>
          </cell>
          <cell r="C2048" t="str">
            <v>EACH</v>
          </cell>
          <cell r="D2048" t="str">
            <v>IMPACT ATTENUATOR, TYPE 3 UNIDIRECTIONAL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606E60041</v>
          </cell>
          <cell r="B2049" t="str">
            <v>Y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B2050" t="str">
            <v>Y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B2051" t="str">
            <v>Y</v>
          </cell>
          <cell r="C2051" t="str">
            <v>EACH</v>
          </cell>
          <cell r="D2051" t="str">
            <v>IMPACT ATTENUATOR REBUILT, TYPE 1 (UNIDIRECTIONAL),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606E60070</v>
          </cell>
          <cell r="B2052" t="str">
            <v>Y</v>
          </cell>
          <cell r="C2052" t="str">
            <v>EACH</v>
          </cell>
          <cell r="D2052" t="str">
            <v>IMPACT ATTENUATOR REBUILT, TYPE 1 (BIDIRECTIONAL),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606E60600</v>
          </cell>
          <cell r="B2053" t="str">
            <v>Y</v>
          </cell>
          <cell r="C2053" t="str">
            <v>EACH</v>
          </cell>
          <cell r="D2053" t="str">
            <v>QUADGARD WHEEL DEFLECTOR ASSEMBLY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606E61000</v>
          </cell>
          <cell r="B2054" t="str">
            <v>Y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B2055" t="str">
            <v>Y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B2056" t="str">
            <v>Y</v>
          </cell>
          <cell r="C2056" t="str">
            <v>EACH</v>
          </cell>
          <cell r="D2056" t="str">
            <v>THRIE BEAM BULLNOSE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606E70050</v>
          </cell>
          <cell r="B2057" t="str">
            <v>Y</v>
          </cell>
          <cell r="C2057" t="str">
            <v>EACH</v>
          </cell>
          <cell r="D2057" t="str">
            <v>GUARDRAIL REBUILT, THRIE BEAM BULLNOSE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606E71000</v>
          </cell>
          <cell r="B2058" t="str">
            <v>Y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B2059" t="str">
            <v>Y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B2060" t="str">
            <v>Y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B2061" t="str">
            <v>Y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B2062" t="str">
            <v>Y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B2064" t="str">
            <v>Y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F2066" t="str">
            <v>REQUIRES PLAN INSERT SHEET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F2068" t="str">
            <v>REQUIRES PLAN INSERT SHEET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F2070" t="str">
            <v>REQUIRES PLAN INSERT SHEET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B2074" t="str">
            <v>Y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B2075" t="str">
            <v>Y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B2076" t="str">
            <v>Y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B2077" t="str">
            <v>Y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B2078" t="str">
            <v>Y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B2079" t="str">
            <v>Y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B2080" t="str">
            <v>Y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B2081" t="str">
            <v>Y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B2082" t="str">
            <v>Y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B2083" t="str">
            <v>Y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B2084" t="str">
            <v>Y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B2085" t="str">
            <v>Y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B2086" t="str">
            <v>Y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B2087" t="str">
            <v>Y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B2088" t="str">
            <v>Y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B2089" t="str">
            <v>Y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B2090" t="str">
            <v>Y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B2091" t="str">
            <v>Y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B2092" t="str">
            <v>Y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F2097" t="str">
            <v>SPECIFY DESIGN MPH/INCH WIDTH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F2098" t="str">
            <v>SPECIFY DESIGN MPH/INCH WIDTH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F2107" t="str">
            <v>ADD SUPPLEMENTAL DESCRIPTION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F2108" t="str">
            <v>ADD SUPPLEMENTAL DESCRIPTION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F2113" t="str">
            <v>ADD SUPPLEMENTAL DESCRIPTION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F2114" t="str">
            <v>ADD SUPPLEMENTAL DESCRIPTION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608E11001</v>
          </cell>
          <cell r="B2116" t="str">
            <v>Y</v>
          </cell>
          <cell r="C2116" t="str">
            <v>SF</v>
          </cell>
          <cell r="D2116" t="str">
            <v>4-1/2" CONCRETE WALK, AS PER PLAN</v>
          </cell>
          <cell r="F2116" t="str">
            <v>DESIGN BUILD PROJECTS ONLY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F2117" t="str">
            <v>ADD SUPPLEMENTAL DESCRIPTION</v>
          </cell>
          <cell r="G2117">
            <v>0</v>
          </cell>
        </row>
        <row r="2118">
          <cell r="A2118" t="str">
            <v>608E12001</v>
          </cell>
          <cell r="B2118" t="str">
            <v>Y</v>
          </cell>
          <cell r="C2118" t="str">
            <v>SF</v>
          </cell>
          <cell r="D2118" t="str">
            <v>5" CONCRETE WALK, AS PER PLAN</v>
          </cell>
          <cell r="F2118" t="str">
            <v>DESIGN BUILD PROJECTS ONLY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B2124" t="str">
            <v>Y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B2125" t="str">
            <v>Y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B2126" t="str">
            <v>Y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B2127" t="str">
            <v>Y</v>
          </cell>
          <cell r="C2127" t="str">
            <v>SF</v>
          </cell>
          <cell r="D2127" t="str">
            <v>3" ASPHALT CONCRETE WALK</v>
          </cell>
          <cell r="F2127" t="str">
            <v>SPECIFY HEIGHT, OTHER THAN 5'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B2152" t="str">
            <v>Y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B2153" t="str">
            <v>Y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F2166" t="str">
            <v>ADD SUPPLEMENTAL DESCRIPTION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F2167" t="str">
            <v>ADD SUPPLEMENTAL DESCRIPTION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F2168" t="str">
            <v>ADD SUPPLEMENTAL DESCRIPTION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B2236" t="str">
            <v>Y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B2238" t="str">
            <v>Y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B2242" t="str">
            <v>Y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B2244" t="str">
            <v>Y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B2264" t="str">
            <v>Y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B2270" t="str">
            <v>Y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F2466" t="str">
            <v>SPECIFY MATL WHEN WARRANTED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F2467" t="str">
            <v>SPECIFY MATL WHEN WARRANTED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F2468" t="str">
            <v>SPECIFY MATL WHEN WARRANTED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F2469" t="str">
            <v>SPECIFY MATL WHEN WARRANTED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F2470" t="str">
            <v>SPECIFY MATL WHEN WARRANTED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F2471" t="str">
            <v>SPECIFY MATL WHEN WARRANTED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F2472" t="str">
            <v>SPECIFY MATL WHEN WARRANTED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F2473" t="str">
            <v>SPECIFY MATL WHEN WARRANTED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F2474" t="str">
            <v>SPECIFY MATL WHEN WARRANTED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F2475" t="str">
            <v>SPECIFY MATL WHEN WARRANTED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F2476" t="str">
            <v>SPECIFY MATL WHEN WARRANTED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F2477" t="str">
            <v>SPECIFY MATL WHEN WARRANTED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F2478" t="str">
            <v>SPECIFY MATL WHEN WARRANTED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F2479" t="str">
            <v>SPECIFY MATL WHEN WARRANTED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F2480" t="str">
            <v>SPECIFY MATL WHEN WARRANTED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F2481" t="str">
            <v>SPECIFY MATL WHEN WARRANTED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F2482" t="str">
            <v>SPECIFY MATL WHEN WARRANTED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F2483" t="str">
            <v>SPECIFY MATL WHEN WARRANTED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F2484" t="str">
            <v>SPECIFY MATL WHEN WARRANTED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F2485" t="str">
            <v>SPECIFY MATL WHEN WARRANTED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F2486" t="str">
            <v>SPECIFY MATL WHEN WARRANTED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F2487" t="str">
            <v>SPECIFY MATL WHEN WARRANTED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F2488" t="str">
            <v>SPECIFY MATL WHEN WARRANTED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F2489" t="str">
            <v>SPECIFY MATL WHEN WARRANTED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F2490" t="str">
            <v>SPECIFY MATL WHEN WARRANTED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F2491" t="str">
            <v>SPECIFY MATL WHEN WARRANTED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F2492" t="str">
            <v>SPECIFY MATL WHEN WARRANTED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F2493" t="str">
            <v>SPECIFY MATL WHEN WARRANTED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F2494" t="str">
            <v>SPECIFY MATL WHEN WARRANTED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F2495" t="str">
            <v>SPECIFY MATL WHEN WARRANTED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F2496" t="str">
            <v>SPECIFY MATL WHEN WARRANTED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F2497" t="str">
            <v>SPECIFY MATL WHEN WARRANTED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F2498" t="str">
            <v>SPECIFY MATL WHEN WARRANTED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F2499" t="str">
            <v>SPECIFY MATL WHEN WARRANTED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F2500" t="str">
            <v>SPECIFY MATL WHEN WARRANTED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F2501" t="str">
            <v>SPECIFY MATL WHEN WARRANTED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F2502" t="str">
            <v>SPECIFY MATL WHEN WARRANTED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F2503" t="str">
            <v>SPECIFY MATL WHEN WARRANTED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F2504" t="str">
            <v>SPECIFY MATL WHEN WARRANTED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F2505" t="str">
            <v>SPECIFY MATL WHEN WARRANTED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F2506" t="str">
            <v>SPECIFY MATL WHEN WARRANTED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F2507" t="str">
            <v>SPECIFY MATL WHEN WARRANTED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F2508" t="str">
            <v>SPECIFY MATL WHEN WARRANTED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F2509" t="str">
            <v>SPECIFY MATL WHEN WARRANTED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F2510" t="str">
            <v>SPECIFY MATL WHEN WARRANTED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F2511" t="str">
            <v>SPECIFY MATL WHEN WARRANTED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F2512" t="str">
            <v>SPECIFY MATL WHEN WARRANTED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F2513" t="str">
            <v>SPECIFY MATL WHEN WARRANTED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F2514" t="str">
            <v>SPECIFY MATL WHEN WARRANTED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F2515" t="str">
            <v>SPECIFY MATL WHEN WARRANTED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F2516" t="str">
            <v>SPECIFY MATL WHEN WARRANTED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F2517" t="str">
            <v>SPECIFY MATL WHEN WARRANTED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F2518" t="str">
            <v>SPECIFY MATL WHEN WARRANTED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F2519" t="str">
            <v>SPECIFY MATL WHEN WARRANTED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F2520" t="str">
            <v>SPECIFY MATL WHEN WARRANTED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F2521" t="str">
            <v>SPECIFY MATL WHEN WARRANTED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F2641" t="str">
            <v>SPECIFY CONDUIT DIAMETER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F2642" t="str">
            <v>SPECIFY CONDUIT DIAMETER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F2643" t="str">
            <v>SPECIFY CONDUIT DIAMETER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F2644" t="str">
            <v>SPECIFY CONDUIT DIAMETER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F2645" t="str">
            <v>SPECIFY SIZE (SPAN X RISE)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F2646" t="str">
            <v>SPECIFY SIZE (SPAN X RISE)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F2647" t="str">
            <v>SPECIFY SIZE (SPAN X RISE)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F2648" t="str">
            <v>SPECIFY SIZE (SPAN X RISE)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F2649" t="str">
            <v>SPECIFY SIZE (SPAN X RISE)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F2650" t="str">
            <v>SPECIFY SIZE (SPAN X RISE)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F2651" t="str">
            <v>SPECIFY MIN/MAX COV; SPANXRISE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F2652" t="str">
            <v>SPECIFY MIN/MAX COV; SPANXRISE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F2653" t="str">
            <v>SPECIFY MIN/MAX COV; SPANXRISE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F2654" t="str">
            <v>SPECIFY MIN/MAX COV; SPANXRISE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B2719" t="str">
            <v>Y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B2721" t="str">
            <v>Y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B2724" t="str">
            <v>Y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B2726" t="str">
            <v>Y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B2731" t="str">
            <v>Y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B2732" t="str">
            <v>Y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B2733" t="str">
            <v>Y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B2734" t="str">
            <v>Y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F2741" t="str">
            <v>SPECIFY TYPE AND SIZE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F2744" t="str">
            <v>SPECIFY TYPE AND SIZE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F2745" t="str">
            <v>SPECIFY TYPE AND SIZE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B2747" t="str">
            <v>Y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F2748" t="str">
            <v>SPECIFY SIZE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F2750" t="str">
            <v>SPECIFY SIZE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F2751" t="str">
            <v>SPECIFY SIZE</v>
          </cell>
          <cell r="G2751">
            <v>0</v>
          </cell>
        </row>
        <row r="2752">
          <cell r="A2752" t="str">
            <v>611E98420</v>
          </cell>
          <cell r="B2752" t="str">
            <v>Y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F2753" t="str">
            <v>ADD SUPPLEMENTAL DESCRIPTION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F2754" t="str">
            <v>ADD SUPPLEMENTAL DESCRIPTION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F2755" t="str">
            <v>ADD SUPPLEMENTAL DESCRIPTION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F2757" t="str">
            <v>ADD SUPPLEMENTAL DESCRIPTION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F2758" t="str">
            <v>ADD SUPPLEMENTAL DESCRIPTION</v>
          </cell>
          <cell r="G2758">
            <v>0</v>
          </cell>
        </row>
        <row r="2759">
          <cell r="A2759" t="str">
            <v>611E98451</v>
          </cell>
          <cell r="B2759" t="str">
            <v>Y</v>
          </cell>
          <cell r="C2759" t="str">
            <v>EACH</v>
          </cell>
          <cell r="D2759" t="str">
            <v>CATCH BASIN, NO. 2-2A, AS PER PLAN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611E98460</v>
          </cell>
          <cell r="B2760" t="str">
            <v>Y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F2832" t="str">
            <v>ADD SUPPLEMENTAL DESCRIPTION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B2923" t="str">
            <v>Y</v>
          </cell>
          <cell r="C2923" t="str">
            <v>EACH</v>
          </cell>
          <cell r="D2923" t="str">
            <v>SIPHON CHAMBER, AS PER PLAN</v>
          </cell>
          <cell r="F2923" t="str">
            <v>ADD SUPPLEMENTAL DESCRIPTION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B2933" t="str">
            <v>Y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B2934" t="str">
            <v>Y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B2935" t="str">
            <v>Y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B2936" t="str">
            <v>Y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B2939" t="str">
            <v>Y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B2941" t="str">
            <v>Y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B2943" t="str">
            <v>Y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B2945" t="str">
            <v>Y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F2950" t="str">
            <v>ADD SUPPLEMENTAL DESCRIPTION</v>
          </cell>
          <cell r="G2950">
            <v>0</v>
          </cell>
        </row>
        <row r="2951">
          <cell r="A2951" t="str">
            <v>614E11501</v>
          </cell>
          <cell r="B2951" t="str">
            <v>Y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B2958" t="str">
            <v>Y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B2960" t="str">
            <v>Y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B2961" t="str">
            <v>Y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B2962" t="str">
            <v>Y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B2965" t="str">
            <v>Y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B2966" t="str">
            <v>Y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B2967" t="str">
            <v>Y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B2968" t="str">
            <v>Y</v>
          </cell>
          <cell r="C2968" t="str">
            <v>EACH</v>
          </cell>
          <cell r="D2968" t="str">
            <v>SPEED ZONE AHEAD SYMBOL SIGN</v>
          </cell>
          <cell r="F2968" t="str">
            <v>ADD SUPPLEMENTAL DESCRIPTION</v>
          </cell>
          <cell r="G2968">
            <v>0</v>
          </cell>
        </row>
        <row r="2969">
          <cell r="A2969" t="str">
            <v>614E12420</v>
          </cell>
          <cell r="B2969" t="str">
            <v>Y</v>
          </cell>
          <cell r="C2969" t="str">
            <v>LS</v>
          </cell>
          <cell r="D2969" t="str">
            <v>DETOUR SIGNING</v>
          </cell>
          <cell r="F2969" t="str">
            <v>ADD SUPPLEMENTAL DESCRIPTION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F2970" t="str">
            <v>ADD SUPPLEMENTAL DESCRIPTION</v>
          </cell>
          <cell r="G2970">
            <v>0</v>
          </cell>
        </row>
        <row r="2971">
          <cell r="A2971" t="str">
            <v>614E12424</v>
          </cell>
          <cell r="B2971" t="str">
            <v>Y</v>
          </cell>
          <cell r="C2971" t="str">
            <v>FT</v>
          </cell>
          <cell r="D2971" t="str">
            <v>WATER-FILLED LONGITUDINAL BARRIER NCHRP 350 TL-2</v>
          </cell>
          <cell r="F2971" t="str">
            <v>ADD SUPPLEMENTAL DESCRIPTION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B2992" t="str">
            <v>Y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B2993" t="str">
            <v>Y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B2996" t="str">
            <v>Y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B2997" t="str">
            <v>Y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B2998" t="str">
            <v>Y</v>
          </cell>
          <cell r="C2998" t="str">
            <v>EACH</v>
          </cell>
          <cell r="D2998" t="str">
            <v>BARRIER REFLECTOR, TYPE A, AS PER PLAN</v>
          </cell>
          <cell r="F2998" t="str">
            <v>SPECIFY INCH WIDTH</v>
          </cell>
          <cell r="G2998">
            <v>0</v>
          </cell>
        </row>
        <row r="2999">
          <cell r="A2999" t="str">
            <v>614E13202</v>
          </cell>
          <cell r="B2999" t="str">
            <v>Y</v>
          </cell>
          <cell r="C2999" t="str">
            <v>EACH</v>
          </cell>
          <cell r="D2999" t="str">
            <v>BARRIER REFLECTOR, TYPE A2</v>
          </cell>
          <cell r="F2999" t="str">
            <v>SPECIFY INCH WIDTH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B3002" t="str">
            <v>Y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F3003" t="str">
            <v>TEMPORARY ONLY</v>
          </cell>
          <cell r="G3003">
            <v>0</v>
          </cell>
        </row>
        <row r="3004">
          <cell r="A3004" t="str">
            <v>614E13350</v>
          </cell>
          <cell r="B3004" t="str">
            <v>Y</v>
          </cell>
          <cell r="C3004" t="str">
            <v>EACH</v>
          </cell>
          <cell r="D3004" t="str">
            <v>OBJECT MARKER, ONE WAY</v>
          </cell>
          <cell r="F3004" t="str">
            <v>ADD SUPPLEMENTAL DESCRIPTION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F3011" t="str">
            <v>CHECK UNIT OF MEASURE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F3012" t="str">
            <v>CHECK UNIT OF MEASURE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B3021" t="str">
            <v>Y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B3022" t="str">
            <v>Y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B3023" t="str">
            <v>Y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B3024" t="str">
            <v>Y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B3028" t="str">
            <v>Y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F3033" t="str">
            <v>SPECIFY 1WAY OR BIDIRECTIONAL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F3034" t="str">
            <v>SPECIFY 1WAY OR BIDIRECTIONAL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F3035" t="str">
            <v>SPECIFY 1WAY OR BIDIRECTIONAL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F3036" t="str">
            <v>SPECIFY 1WAY OR BIDIRECTIONAL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F3037" t="str">
            <v>SPECIFY 1WAY OR BIDIRECTIONAL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B3047" t="str">
            <v>Y</v>
          </cell>
          <cell r="C3047" t="str">
            <v>MILE</v>
          </cell>
          <cell r="D3047" t="str">
            <v>WORK ZONE CENTER LINE, CLASS I, 740.06, TYPE II</v>
          </cell>
          <cell r="F3047" t="str">
            <v>ODOT INTERNAL USE ONLY</v>
          </cell>
          <cell r="G3047">
            <v>0</v>
          </cell>
        </row>
        <row r="3048">
          <cell r="A3048" t="str">
            <v>614E21400</v>
          </cell>
          <cell r="B3048" t="str">
            <v>Y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F3049" t="str">
            <v>ADD SUPPLEMENTAL DESCRIPTION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F3050" t="str">
            <v>ADD SUPPLEMENTAL DESCRIPTION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F3051" t="str">
            <v>ADD SUPPLEMENTAL DESCRIPTION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F3052" t="str">
            <v>ADD SUPPLEMENTAL DESCRIPTION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F3053" t="str">
            <v>ADD SUPPLEMENTAL DESCRIPTION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F3054" t="str">
            <v>ADD SUPPLEMENTAL DESCRIPTION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F3055" t="str">
            <v>ADD SUPPLEMENTAL DESCRIPTION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F3056" t="str">
            <v>ADD SUPPLEMENTAL DESCRIPTION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F3057" t="str">
            <v>CHECK UNIT OF MEASURE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F3058" t="str">
            <v>CHECK UNIT OF MEASURE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B3178" t="str">
            <v>Y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B3180" t="str">
            <v>Y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B3181" t="str">
            <v>Y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B3183" t="str">
            <v>Y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B3186" t="str">
            <v>Y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B3188" t="str">
            <v>Y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F3202" t="str">
            <v>CHECK UNIT OF MEASURE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F3203" t="str">
            <v>CHECK UNIT OF MEASURE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F3204" t="str">
            <v>CHECK UNIT OF MEASURE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F3207" t="str">
            <v>CHECK UNIT OF MEASURE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F3208" t="str">
            <v>CHECK UNIT OF MEASURE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F3209" t="str">
            <v>CHECK UNIT OF MEASURE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F3210" t="str">
            <v>CHECK UNIT OF MEASURE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F3211" t="str">
            <v>CHECK UNIT OF MEASURE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F3212" t="str">
            <v>CHECK UNIT OF MEASURE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F3214" t="str">
            <v>CHECK UNIT OF MEASURE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F3215" t="str">
            <v>CHECK UNIT OF MEASURE</v>
          </cell>
          <cell r="G3215">
            <v>0</v>
          </cell>
        </row>
        <row r="3216">
          <cell r="A3216" t="str">
            <v>622E10101</v>
          </cell>
          <cell r="B3216" t="str">
            <v>Y</v>
          </cell>
          <cell r="C3216" t="str">
            <v>FT</v>
          </cell>
          <cell r="D3216" t="str">
            <v>CONCRETE BARRIER, SINGLE SLOPE, TYPE B1, AS PER PLAN</v>
          </cell>
          <cell r="F3216" t="str">
            <v>CHECK UNIT OF MEASURE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B3219" t="str">
            <v>Y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B3224" t="str">
            <v>Y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F3235" t="str">
            <v>ADD SUPPLEMENTAL DESCRIPTION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F3236" t="str">
            <v>ADD SUPPLEMENTAL DESCRIPTION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F3237" t="str">
            <v>ADD SUPPLEMENTAL DESCRIPTION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F3238" t="str">
            <v>CHECK UNIT OF MEASURE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F3239" t="str">
            <v>CHECK UNIT OF MEASURE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F3240" t="str">
            <v>CHECK UNIT OF MEASURE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F3241" t="str">
            <v>CHECK UNIT OF MEASURE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F3242" t="str">
            <v>CHECK UNIT OF MEASURE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F3243" t="str">
            <v>CHECK UNIT OF MEASURE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F3244" t="str">
            <v>CHECK UNIT OF MEASURE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F3245" t="str">
            <v>CHECK UNIT OF MEASURE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F3246" t="str">
            <v>CHECK UNIT OF MEASURE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F3247" t="str">
            <v>CHECK UNIT OF MEASURE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F3248" t="str">
            <v>CHECK UNIT OF MEASURE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F3249" t="str">
            <v>CHECK UNIT OF MEASURE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F3250" t="str">
            <v>CHECK UNIT OF MEASURE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F3251" t="str">
            <v>CHECK UNIT OF MEASURE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F3252" t="str">
            <v>CHECK UNIT OF MEASURE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F3270" t="str">
            <v>ADD SUPPLEMENTAL DESCRIPTION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F3271" t="str">
            <v>ADD SUPPLEMENTAL DESCRIPTION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F3278" t="str">
            <v>ADD SUPPLEMENTAL DESCRIPTION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F3279" t="str">
            <v>ADD SUPPLEMENTAL DESCRIPTION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F3296" t="str">
            <v>REQUIRES PLAN INSERT SHEET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F3297" t="str">
            <v>REQUIRES PLAN INSERT SHEET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B3318" t="str">
            <v>Y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B3324" t="str">
            <v>Y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B3339" t="str">
            <v>Y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B3340" t="str">
            <v>Y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B3345" t="str">
            <v>Y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B3346" t="str">
            <v>Y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B3351" t="str">
            <v>Y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F3355" t="str">
            <v>ADD SUPPLEMENTAL DESCRIPTION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F3356" t="str">
            <v>ADD SUPPLEMENTAL DESCRIPTION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F3357" t="str">
            <v>ADD SUPPLEMENTAL DESCRIPTION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F3358" t="str">
            <v>ADD SUPPLEMENTAL DESCRIPTION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F3359" t="str">
            <v>ADD SUPPLEMENTAL DESCRIPTION</v>
          </cell>
          <cell r="G3359">
            <v>0</v>
          </cell>
        </row>
        <row r="3360">
          <cell r="A3360" t="str">
            <v>625E10615</v>
          </cell>
          <cell r="B3360" t="str">
            <v>Y</v>
          </cell>
          <cell r="C3360" t="str">
            <v>EACH</v>
          </cell>
          <cell r="D3360" t="str">
            <v>LIGHT POLE ANCHOR BOLTS ON STRUCTURE, AS PER PLAN</v>
          </cell>
          <cell r="F3360" t="str">
            <v>DESIGN BUILD PROJECTS ONLY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F3380" t="str">
            <v>ADD SUPPLEMENTAL DESCRIPTION</v>
          </cell>
          <cell r="G3380">
            <v>0</v>
          </cell>
        </row>
        <row r="3381">
          <cell r="A3381" t="str">
            <v>625E12401</v>
          </cell>
          <cell r="B3381" t="str">
            <v>Y</v>
          </cell>
          <cell r="C3381" t="str">
            <v>EACH</v>
          </cell>
          <cell r="D3381" t="str">
            <v>LIGHT TOWER, BBB120, AS PER PLAN</v>
          </cell>
          <cell r="F3381" t="str">
            <v>DESIGN BUILD PROJECTS ONLY</v>
          </cell>
          <cell r="G3381">
            <v>0</v>
          </cell>
        </row>
        <row r="3382">
          <cell r="A3382" t="str">
            <v>625E12410</v>
          </cell>
          <cell r="B3382" t="str">
            <v>Y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B3387" t="str">
            <v>Y</v>
          </cell>
          <cell r="C3387" t="str">
            <v>EACH</v>
          </cell>
          <cell r="D3387" t="str">
            <v>LIGHT TOWER, BBBB70</v>
          </cell>
          <cell r="F3387" t="str">
            <v>DESIGN BUILD PROJECTS ONLY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F3404" t="str">
            <v>ADD SUPPLEMENTAL DESCRIPTION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F3405" t="str">
            <v>ADD SUPPLEMENTAL DESCRIPTION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F3406" t="str">
            <v>ADD SUPPLEMENTAL DESCRIPTION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F3407" t="str">
            <v>ADD SUPPLEMENTAL DESCRIPTION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F3408" t="str">
            <v>ADD SUPPLEMENTAL DESCRIPTION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F3419" t="str">
            <v>ADD SUPPLEMENTAL DESCRIPTION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F3484" t="str">
            <v>ADD SUPPLEMENTAL DESCRIPTION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F3503" t="str">
            <v>ADD SUPPLEMENTAL DESCRIPTION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F3514" t="str">
            <v>ADD SUPPLEMENTAL DESCRIPTION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F3537" t="str">
            <v>ADD SUPPLEMENTAL DESCRIPTION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F3549" t="str">
            <v>ADD SUPPLEMENTAL DESCRIPTION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F3566" t="str">
            <v>ADD SUPPLEMENTAL DESCRIPTION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F3590" t="str">
            <v>ADD SUPPLEMENTAL DESCRIPTION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F3664" t="str">
            <v>ADD SUPPLEMENTAL DESCRIPTION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F3665" t="str">
            <v>ADD SUPPLEMENTAL DESCRIPTION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F3666" t="str">
            <v>ADD SUPPLEMENTAL DESCRIPTION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F3667" t="str">
            <v>SPECIFY SIZE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F3668" t="str">
            <v>SPECIFY SIZE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F3669" t="str">
            <v>SPECIFY SIZE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F3670" t="str">
            <v>SPECIFY SIZE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F3672" t="str">
            <v>SPECIFY SIZE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F3673" t="str">
            <v>SPECIFY SIZE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F3674" t="str">
            <v>SPECIFY SIZE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F3675" t="str">
            <v>SPECIFY SIZE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F3676" t="str">
            <v>SPECIFY SIZE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F3677" t="str">
            <v>SPECIFY SIZE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F3680" t="str">
            <v>ADD SUPPLEMENTAL DESCRIPTION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F3681" t="str">
            <v>ADD SUPPLEMENTAL DESCRIPTION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F3682" t="str">
            <v>ADD SUPPLEMENTAL DESCRIPTION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F3683" t="str">
            <v>ADD SUPPLEMENTAL DESCRIPTION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F3684" t="str">
            <v>ADD SUPPLEMENTAL DESCRIPTION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F3685" t="str">
            <v>ADD SUPPLEMENTAL DESCRIPTION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F3686" t="str">
            <v>ADD SUPPLEMENTAL DESCRIPTION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F3687" t="str">
            <v>ADD SUPPLEMENTAL DESCRIPTION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F3688" t="str">
            <v>ADD SUPPLEMENTAL DESCRIPTION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F3689" t="str">
            <v>ADD SUPPLEMENTAL DESCRIPTION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F3690" t="str">
            <v>ADD SUPPLEMENTAL DESCRIPTION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F3691" t="str">
            <v>ADD SUPPLEMENTAL DESCRIPTION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F3692" t="str">
            <v>ADD SUPPLEMENTAL DESCRIPTION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F3693" t="str">
            <v>ADD SUPPLEMENTAL DESCRIPTION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F3695" t="str">
            <v>ADD SUPPLEMENTAL DESCRIPTION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F3696" t="str">
            <v>ADD SUPPLEMENTAL DESCRIPTION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F3697" t="str">
            <v>ADD SUPPLEMENTAL DESCRIPTION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F3698" t="str">
            <v>ADD SUPPLEMENTAL DESCRIPTION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F3699" t="str">
            <v>ADD SUPPLEMENTAL DESCRIPTION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F3700" t="str">
            <v>ADD SUPPLEMENTAL DESCRIPTION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F3701" t="str">
            <v>ADD SUPPLEMENTAL DESCRIPTION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F3702" t="str">
            <v>ADD SUPPLEMENTAL DESCRIPTION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F3703" t="str">
            <v>ADD SUPPLEMENTAL DESCRIPTION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F3707" t="str">
            <v>ADD SUPPLEMENTAL DESCRIPTION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F3710" t="str">
            <v>ADD SUPPLEMENTAL DESCRIPTION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F3712" t="str">
            <v>ADD SUPPLEMENTAL DESCRIPTION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F3731" t="str">
            <v>ADD SUPPLEMENTAL DESCRIPTION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B3742" t="str">
            <v>Y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B3748" t="str">
            <v>Y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B3774" t="str">
            <v>Y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B3775" t="str">
            <v>Y</v>
          </cell>
          <cell r="C3775" t="str">
            <v>EACH</v>
          </cell>
          <cell r="D3775" t="str">
            <v>LIGHT POLE REMOVED</v>
          </cell>
          <cell r="F3775" t="str">
            <v>ADD SUPPLEMENTAL DESCRIPTION</v>
          </cell>
          <cell r="G3775">
            <v>0</v>
          </cell>
        </row>
        <row r="3776">
          <cell r="A3776" t="str">
            <v>625E75401</v>
          </cell>
          <cell r="B3776" t="str">
            <v>Y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B3780" t="str">
            <v>Y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B3781" t="str">
            <v>Y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B3782" t="str">
            <v>Y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B3786" t="str">
            <v>Y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B3787" t="str">
            <v>Y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B3792" t="str">
            <v>Y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B3793" t="str">
            <v>Y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F3811" t="str">
            <v>CHECK UNIT OF MEASURE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B3818" t="str">
            <v>Y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B3819" t="str">
            <v>Y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B3820" t="str">
            <v>Y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B3822" t="str">
            <v>Y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B3828" t="str">
            <v>Y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B3830" t="str">
            <v>Y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B3831" t="str">
            <v>Y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B3837" t="str">
            <v>Y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B3843" t="str">
            <v>Y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F3865" t="str">
            <v>SPECIFY LOCATION</v>
          </cell>
          <cell r="G3865">
            <v>0</v>
          </cell>
        </row>
        <row r="3866">
          <cell r="A3866" t="str">
            <v>630E09106</v>
          </cell>
          <cell r="B3866" t="str">
            <v>Y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F3868" t="str">
            <v>ADD SUPPLEMENTAL DESCRIPTION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F3869" t="str">
            <v>ADD SUPPLEMENTAL DESCRIPTION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F3870" t="str">
            <v>ADD SUPPLEMENTAL DESCRIPTION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F3871" t="str">
            <v>ADD SUPPLEMENTAL DESCRIPTION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F3872" t="str">
            <v>ADD SUPPLEMENTAL DESCRIPTION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F3873" t="str">
            <v>ADD SUPPLEMENTAL DESCRIPTION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F3874" t="str">
            <v>ADD SUPPLEMENTAL DESCRIPTION</v>
          </cell>
          <cell r="G3874">
            <v>0</v>
          </cell>
        </row>
        <row r="3875">
          <cell r="A3875" t="str">
            <v>630E10203</v>
          </cell>
          <cell r="B3875" t="str">
            <v>Y</v>
          </cell>
          <cell r="C3875" t="str">
            <v>EACH</v>
          </cell>
          <cell r="D3875" t="str">
            <v>OVERHEAD SIGN SUPPORT, TYPE TC-16.21, DESIGN 2, AS PER PLAN</v>
          </cell>
          <cell r="F3875" t="str">
            <v>DESIGN BUILD PROJECTS ONLY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F3876" t="str">
            <v>SPECIFY 1WAY OR BIDIRECTIONAL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F3877" t="str">
            <v>SPECIFY 1WAY OR BIDIRECTIONAL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F3878" t="str">
            <v>SPECIFY 1WAY OR BIDIRECTIONAL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F3879" t="str">
            <v>SPECIFY 1WAY OR BIDIRECTIONAL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F3880" t="str">
            <v>SPECIFY 1WAY OR BIDIRECTIONAL</v>
          </cell>
          <cell r="G3880">
            <v>0</v>
          </cell>
        </row>
        <row r="3881">
          <cell r="A3881" t="str">
            <v>630E10503</v>
          </cell>
          <cell r="B3881" t="str">
            <v>Y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F4098" t="str">
            <v>ADD SUPPLEMENTAL DESCRIPTION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B4104" t="str">
            <v>Y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B4105" t="str">
            <v>Y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F4107" t="str">
            <v>ADD SUPPLEMENTAL DESCRIPTION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B4110" t="str">
            <v>Y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B4111" t="str">
            <v>Y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B4132" t="str">
            <v>Y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B4138" t="str">
            <v>Y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B4148" t="str">
            <v>Y</v>
          </cell>
          <cell r="C4148" t="str">
            <v>EACH</v>
          </cell>
          <cell r="D4148" t="str">
            <v>REMOVAL OF GROUND MOUNTED MAJOR SIGN AND DISPOSAL</v>
          </cell>
          <cell r="F4148" t="str">
            <v>CHECK UNIT OF MEASURE</v>
          </cell>
          <cell r="G4148">
            <v>0</v>
          </cell>
        </row>
        <row r="4149">
          <cell r="A4149" t="str">
            <v>630E85401</v>
          </cell>
          <cell r="B4149" t="str">
            <v>Y</v>
          </cell>
          <cell r="C4149" t="str">
            <v>EACH</v>
          </cell>
          <cell r="D4149" t="str">
            <v>REMOVAL OF GROUND MOUNTED MAJOR SIGN AND DISPOSAL, AS PER PLAN</v>
          </cell>
          <cell r="F4149" t="str">
            <v>CHECK UNIT OF MEASURE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B4176" t="str">
            <v>Y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B4316" t="str">
            <v>Y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B4322" t="str">
            <v>Y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F4351" t="str">
            <v>ADD SUPPLEMENTAL DESCRIPTION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F4354" t="str">
            <v>ADD SUPPLEMENTAL DESCRIPTION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F4359" t="str">
            <v>ADD SUPPLEMENTAL DESCRIPTION</v>
          </cell>
          <cell r="G4359">
            <v>0</v>
          </cell>
        </row>
        <row r="4360">
          <cell r="A4360" t="str">
            <v>632E03201</v>
          </cell>
          <cell r="B4360" t="str">
            <v>Y</v>
          </cell>
          <cell r="C4360" t="str">
            <v>EACH</v>
          </cell>
          <cell r="D4360" t="str">
            <v>VEHICULAR SIGNAL HEAD, OPTICALLY PROGRAMMED, 3-SECTION, 12" LENS, 1-WAY, AS PER PLAN</v>
          </cell>
          <cell r="F4360" t="str">
            <v>DESIGN BUILD PROJECTS ONLY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F4416" t="str">
            <v>ADD SUPPLEMENTAL DESCRIPTION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F4426" t="str">
            <v>ADD SUPPLEMENTAL DESCRIPTION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F4428" t="str">
            <v>ADD SUPPLEMENTAL DESCRIPTION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F4429" t="str">
            <v>ADD SUPPLEMENTAL DESCRIPTION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F4430" t="str">
            <v>ADD SUPPLEMENTAL DESCRIPTION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F4431" t="str">
            <v>ADD SUPPLEMENTAL DESCRIPTION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F4441" t="str">
            <v>ADD SUPPLEMENTAL DESCRIPTION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F4442" t="str">
            <v>SPECIFY COLOR IF NECESSARY</v>
          </cell>
          <cell r="G4442">
            <v>0</v>
          </cell>
        </row>
        <row r="4443">
          <cell r="A4443" t="str">
            <v>632E27104</v>
          </cell>
          <cell r="B4443" t="str">
            <v>Y</v>
          </cell>
          <cell r="C4443" t="str">
            <v>EACH</v>
          </cell>
          <cell r="D4443" t="str">
            <v>LOOP DETECTOR UNIT, 2 CHANNEL, DELAY AND EXTENSION TYPE</v>
          </cell>
          <cell r="F4443" t="str">
            <v>SPECIFY COLOR IF NECESSARY</v>
          </cell>
          <cell r="G4443">
            <v>0</v>
          </cell>
        </row>
        <row r="4444">
          <cell r="A4444" t="str">
            <v>632E27105</v>
          </cell>
          <cell r="B4444" t="str">
            <v>Y</v>
          </cell>
          <cell r="C4444" t="str">
            <v>EACH</v>
          </cell>
          <cell r="D4444" t="str">
            <v>LOOP DETECTOR UNIT, 2 CHANNEL, DELAY AND EXTENSION TYPE, AS PER PLAN</v>
          </cell>
          <cell r="F4444" t="str">
            <v>SPECIFY COLOR IF NECESSARY</v>
          </cell>
          <cell r="G4444">
            <v>0</v>
          </cell>
        </row>
        <row r="4445">
          <cell r="A4445" t="str">
            <v>632E27106</v>
          </cell>
          <cell r="B4445" t="str">
            <v>Y</v>
          </cell>
          <cell r="C4445" t="str">
            <v>EACH</v>
          </cell>
          <cell r="D4445" t="str">
            <v>LOOP DETECTOR UNIT, 4 CHANNEL</v>
          </cell>
          <cell r="F4445" t="str">
            <v>SPECIFY COLOR IF NECESSARY</v>
          </cell>
          <cell r="G4445">
            <v>0</v>
          </cell>
        </row>
        <row r="4446">
          <cell r="A4446" t="str">
            <v>632E27107</v>
          </cell>
          <cell r="B4446" t="str">
            <v>Y</v>
          </cell>
          <cell r="C4446" t="str">
            <v>EACH</v>
          </cell>
          <cell r="D4446" t="str">
            <v>LOOP DETECTOR UNIT, 4 CHANNEL, AS PER PLAN</v>
          </cell>
          <cell r="F4446" t="str">
            <v>SPECIFY COLOR IF NECESSARY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F4447" t="str">
            <v>SPECIFY COLOR IF NECESSARY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F4448" t="str">
            <v>SPECIFY COLOR IF NECESSARY</v>
          </cell>
          <cell r="G4448">
            <v>0</v>
          </cell>
        </row>
        <row r="4449">
          <cell r="A4449" t="str">
            <v>632E27200</v>
          </cell>
          <cell r="B4449" t="str">
            <v>Y</v>
          </cell>
          <cell r="C4449" t="str">
            <v>EACH</v>
          </cell>
          <cell r="D4449" t="str">
            <v>LOOP DETECTOR TIE IN</v>
          </cell>
          <cell r="F4449" t="str">
            <v>SPECIFY COLOR IF NECESSARY</v>
          </cell>
          <cell r="G4449">
            <v>0</v>
          </cell>
        </row>
        <row r="4450">
          <cell r="A4450" t="str">
            <v>632E27201</v>
          </cell>
          <cell r="B4450" t="str">
            <v>Y</v>
          </cell>
          <cell r="C4450" t="str">
            <v>EACH</v>
          </cell>
          <cell r="D4450" t="str">
            <v>LOOP DETECTOR TIE IN, AS PER PLAN</v>
          </cell>
          <cell r="F4450" t="str">
            <v>SPECIFY COLOR IF NECESSARY</v>
          </cell>
          <cell r="G4450">
            <v>0</v>
          </cell>
        </row>
        <row r="4451">
          <cell r="A4451" t="str">
            <v>632E28200</v>
          </cell>
          <cell r="B4451" t="str">
            <v>Y</v>
          </cell>
          <cell r="C4451" t="str">
            <v>EACH</v>
          </cell>
          <cell r="D4451" t="str">
            <v>DISCONNECT SWITCH WITH ENCLOSURE</v>
          </cell>
          <cell r="F4451" t="str">
            <v>SPECIFY COLOR IF NECESSARY</v>
          </cell>
          <cell r="G4451">
            <v>0</v>
          </cell>
        </row>
        <row r="4452">
          <cell r="A4452" t="str">
            <v>632E28201</v>
          </cell>
          <cell r="B4452" t="str">
            <v>Y</v>
          </cell>
          <cell r="C4452" t="str">
            <v>EACH</v>
          </cell>
          <cell r="D4452" t="str">
            <v>DISCONNECT SWITCH WITH ENCLOSURE, AS PER PLAN</v>
          </cell>
          <cell r="F4452" t="str">
            <v>SPECIFY COLOR IF NECESSARY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F4453" t="str">
            <v>SPECIFY COLOR IF NECESSARY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F4455" t="str">
            <v>SPECIFY COLOR IF NECESSARY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F4456" t="str">
            <v>SPECIFY COLOR IF NECESSARY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F4457" t="str">
            <v>SPECIFY COLOR IF NECESSARY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F4458" t="str">
            <v>SPECIFY COLOR IF NECESSARY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F4459" t="str">
            <v>SPECIFY COLOR IF NECESSARY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F4460" t="str">
            <v>SPECIFY COLOR IF NECESSARY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F4461" t="str">
            <v>SPECIFY COLOR IF NECESSARY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F4462" t="str">
            <v>SPECIFY COLOR IF NECESSARY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F4463" t="str">
            <v>SPECIFY COLOR IF NECESSARY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F4464" t="str">
            <v>SPECIFY COLOR IF NECESSARY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F4466" t="str">
            <v>SPECIFY COLOR IF NECESSARY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F4467" t="str">
            <v>SPECIFY COLOR IF NECESSARY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F4468" t="str">
            <v>SPECIFY COLOR IF NECESSARY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F4469" t="str">
            <v>SPECIFY COLOR IF NECESSARY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F4470" t="str">
            <v>SPECIFY COLOR IF NECESSARY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F4471" t="str">
            <v>SPECIFY COLOR IF NECESSARY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F4472" t="str">
            <v>SPECIFY COLOR IF NECESSARY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F4473" t="str">
            <v>SPECIFY COLOR IF NECESSARY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F4474" t="str">
            <v>SPECIFY COLOR IF NECESSARY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F4475" t="str">
            <v>SPECIFY COLOR IF NECESSARY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F4476" t="str">
            <v>SPECIFY COLOR IF NECESSARY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F4477" t="str">
            <v>SPECIFY COLOR IF NECESSARY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F4478" t="str">
            <v>SPECIFY COLOR IF NECESSARY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F4479" t="str">
            <v>SPECIFY COLOR IF NECESSARY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F4480" t="str">
            <v>SPECIFY COLOR IF NECESSARY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F4481" t="str">
            <v>SPECIFY COLOR IF NECESSARY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F4482" t="str">
            <v>SPECIFY COLOR IF NECESSARY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F4483" t="str">
            <v>SPECIFY COLOR IF NECESSARY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F4484" t="str">
            <v>SPECIFY COLOR IF NECESSARY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F4485" t="str">
            <v>SPECIFY COLOR IF NECESSARY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F4486" t="str">
            <v>SPECIFY COLOR IF NECESSARY</v>
          </cell>
          <cell r="G4486">
            <v>0</v>
          </cell>
        </row>
        <row r="4487">
          <cell r="A4487" t="str">
            <v>632E41001</v>
          </cell>
          <cell r="B4487" t="str">
            <v>Y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B4488" t="str">
            <v>Y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B4489" t="str">
            <v>Y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B4490" t="str">
            <v>Y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F4491" t="str">
            <v>SPECIFY TYPE AND/OR COLOR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F4492" t="str">
            <v>SPECIFY TYPE AND/OR COLOR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F4539" t="str">
            <v>ADD SUPPLEMENTAL DESCRIPTION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F4590" t="str">
            <v>ADD SUPPLEMENTAL DESCRIPTION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F4591" t="str">
            <v>ADD SUPPLEMENTAL DESCRIPTION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F4592" t="str">
            <v>ADD SUPPLEMENTAL DESCRIPTION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F4593" t="str">
            <v>ADD SUPPLEMENTAL DESCRIPTION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F4594" t="str">
            <v>ADD SUPPLEMENTAL DESCRIPTION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F4640" t="str">
            <v>ADD SUPPLEMENTAL DESCRIPTION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F4652" t="str">
            <v>ADD SUPPLEMENTAL DESCRIPTION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F4828" t="str">
            <v>ADD SUPPLEMENTAL DESCRIPTION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F4852" t="str">
            <v>ADD SUPPLEMENTAL DESCRIPTION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B4937" t="str">
            <v>Y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B4946" t="str">
            <v>Y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F4958" t="str">
            <v>ADD SUPPLEMENTAL DESCRIPTION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F4959" t="str">
            <v>ADD SUPPLEMENTAL DESCRIPTION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F4960" t="str">
            <v>ADD SUPPLEMENTAL DESCRIPTION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F4965" t="str">
            <v>SPECIFY TYPE OF ITEM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F4980" t="str">
            <v>ADD SUPPLEMENTAL DESCRIPTION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F4981" t="str">
            <v>ADD SUPPLEMENTAL DESCRIPTION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F4982" t="str">
            <v>ADD SUPPLEMENTAL DESCRIPTION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F4983" t="str">
            <v>ADD SUPPLEMENTAL DESCRIPTION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F4984" t="str">
            <v>ADD SUPPLEMENTAL DESCRIPTION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F4985" t="str">
            <v>ADD SUPPLEMENTAL DESCRIPTION</v>
          </cell>
          <cell r="G4985">
            <v>0</v>
          </cell>
        </row>
        <row r="4986">
          <cell r="A4986" t="str">
            <v>638E00200</v>
          </cell>
          <cell r="B4986" t="str">
            <v>Y</v>
          </cell>
          <cell r="C4986" t="str">
            <v>FT</v>
          </cell>
          <cell r="D4986" t="str">
            <v>4" WATER MAIN DUCTILE IRON PIPE ANSI CLASS 52, MECHANICAL JOINTS AND FITTINGS</v>
          </cell>
          <cell r="F4986" t="str">
            <v>DESIGN BUILD PROJECTS ONLY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F5060" t="str">
            <v>ADD SUPPLEMENTAL DESCRIPTION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F5061" t="str">
            <v>ADD SUPPLEMENTAL DESCRIPTION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F5062" t="str">
            <v>ADD SUPPLEMENTAL DESCRIPTION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F5063" t="str">
            <v>ADD SUPPLEMENTAL DESCRIPTION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F5064" t="str">
            <v>ADD SUPPLEMENTAL DESCRIPTION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F5065" t="str">
            <v>ADD SUPPLEMENTAL DESCRIPTION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B5793" t="str">
            <v>Y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B5794" t="str">
            <v>Y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B5795" t="str">
            <v>Y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B5798" t="str">
            <v>Y</v>
          </cell>
          <cell r="C5798" t="str">
            <v>MILE</v>
          </cell>
          <cell r="D5798" t="str">
            <v>EDGE LINE, 4"</v>
          </cell>
          <cell r="F5798" t="str">
            <v>SPECIFY MUNICIPAL STANDARD</v>
          </cell>
          <cell r="G5798">
            <v>0</v>
          </cell>
        </row>
        <row r="5799">
          <cell r="A5799" t="str">
            <v>642E00091</v>
          </cell>
          <cell r="B5799" t="str">
            <v>Y</v>
          </cell>
          <cell r="C5799" t="str">
            <v>MILE</v>
          </cell>
          <cell r="D5799" t="str">
            <v>EDGE LINE, 4", AS PER PLAN</v>
          </cell>
          <cell r="F5799" t="str">
            <v>SPECIFY MUNICIPAL STANDARD</v>
          </cell>
          <cell r="G5799">
            <v>0</v>
          </cell>
        </row>
        <row r="5800">
          <cell r="A5800" t="str">
            <v>642E00094</v>
          </cell>
          <cell r="B5800" t="str">
            <v>Y</v>
          </cell>
          <cell r="C5800" t="str">
            <v>MILE</v>
          </cell>
          <cell r="D5800" t="str">
            <v>EDGE LINE, 6"</v>
          </cell>
          <cell r="F5800" t="str">
            <v>SPECIFY MUNICIPAL STANDARD</v>
          </cell>
          <cell r="G5800">
            <v>0</v>
          </cell>
        </row>
        <row r="5801">
          <cell r="A5801" t="str">
            <v>642E00100</v>
          </cell>
          <cell r="B5801" t="str">
            <v>Y</v>
          </cell>
          <cell r="C5801" t="str">
            <v>MILE</v>
          </cell>
          <cell r="D5801" t="str">
            <v>EDGE LINE, 4", TYPE 1</v>
          </cell>
          <cell r="F5801" t="str">
            <v>SPECIFY MUNICIPAL STANDARD</v>
          </cell>
          <cell r="G5801">
            <v>0</v>
          </cell>
        </row>
        <row r="5802">
          <cell r="A5802" t="str">
            <v>642E00101</v>
          </cell>
          <cell r="B5802" t="str">
            <v>Y</v>
          </cell>
          <cell r="C5802" t="str">
            <v>MILE</v>
          </cell>
          <cell r="D5802" t="str">
            <v>EDGE LINE, 4", TYPE 1, AS PER PLAN</v>
          </cell>
          <cell r="F5802" t="str">
            <v>SPECIFY MUNICIPAL STANDARD</v>
          </cell>
          <cell r="G5802">
            <v>0</v>
          </cell>
        </row>
        <row r="5803">
          <cell r="A5803" t="str">
            <v>642E00104</v>
          </cell>
          <cell r="B5803" t="str">
            <v>Y</v>
          </cell>
          <cell r="C5803" t="str">
            <v>MILE</v>
          </cell>
          <cell r="D5803" t="str">
            <v>EDGE LINE, 6", TYPE 1</v>
          </cell>
          <cell r="F5803" t="str">
            <v>SPECIFY MUNICIPAL STANDARD</v>
          </cell>
          <cell r="G5803">
            <v>0</v>
          </cell>
        </row>
        <row r="5804">
          <cell r="A5804" t="str">
            <v>642E00105</v>
          </cell>
          <cell r="B5804" t="str">
            <v>Y</v>
          </cell>
          <cell r="C5804" t="str">
            <v>MILE</v>
          </cell>
          <cell r="D5804" t="str">
            <v>EDGE LINE, 6", TYPE 1, AS PER PLAN</v>
          </cell>
          <cell r="F5804" t="str">
            <v>SPECIFY MUNICIPAL STANDARD</v>
          </cell>
          <cell r="G5804">
            <v>0</v>
          </cell>
        </row>
        <row r="5805">
          <cell r="A5805" t="str">
            <v>642E00110</v>
          </cell>
          <cell r="B5805" t="str">
            <v>Y</v>
          </cell>
          <cell r="C5805" t="str">
            <v>MILE</v>
          </cell>
          <cell r="D5805" t="str">
            <v>EDGE LINE, 4", TYPE 1A</v>
          </cell>
          <cell r="F5805" t="str">
            <v>SPECIFY MUNICIPAL STANDARD</v>
          </cell>
          <cell r="G5805">
            <v>0</v>
          </cell>
        </row>
        <row r="5806">
          <cell r="A5806" t="str">
            <v>642E00111</v>
          </cell>
          <cell r="B5806" t="str">
            <v>Y</v>
          </cell>
          <cell r="C5806" t="str">
            <v>MILE</v>
          </cell>
          <cell r="D5806" t="str">
            <v>EDGE LINE, 4", TYPE 1A, AS PER PLAN</v>
          </cell>
          <cell r="F5806" t="str">
            <v>SPECIFY MUNICIPAL STANDARD</v>
          </cell>
          <cell r="G5806">
            <v>0</v>
          </cell>
        </row>
        <row r="5807">
          <cell r="A5807" t="str">
            <v>642E00114</v>
          </cell>
          <cell r="B5807" t="str">
            <v>Y</v>
          </cell>
          <cell r="C5807" t="str">
            <v>MILE</v>
          </cell>
          <cell r="D5807" t="str">
            <v>EDGE LINE, 6", TYPE 1A</v>
          </cell>
          <cell r="F5807" t="str">
            <v>SPECIFY MUNICIPAL STANDARD</v>
          </cell>
          <cell r="G5807">
            <v>0</v>
          </cell>
        </row>
        <row r="5808">
          <cell r="A5808" t="str">
            <v>642E00190</v>
          </cell>
          <cell r="B5808" t="str">
            <v>Y</v>
          </cell>
          <cell r="C5808" t="str">
            <v>MILE</v>
          </cell>
          <cell r="D5808" t="str">
            <v>LANE LINE, 4"</v>
          </cell>
          <cell r="F5808" t="str">
            <v>SPECIFY MUNICIPAL STANDARD</v>
          </cell>
          <cell r="G5808">
            <v>0</v>
          </cell>
        </row>
        <row r="5809">
          <cell r="A5809" t="str">
            <v>642E00191</v>
          </cell>
          <cell r="B5809" t="str">
            <v>Y</v>
          </cell>
          <cell r="C5809" t="str">
            <v>MILE</v>
          </cell>
          <cell r="D5809" t="str">
            <v>LANE LINE, 4", AS PER PLAN</v>
          </cell>
          <cell r="F5809" t="str">
            <v>SPECIFY MUNICIPAL STANDARD</v>
          </cell>
          <cell r="G5809">
            <v>0</v>
          </cell>
        </row>
        <row r="5810">
          <cell r="A5810" t="str">
            <v>642E00194</v>
          </cell>
          <cell r="B5810" t="str">
            <v>Y</v>
          </cell>
          <cell r="C5810" t="str">
            <v>MILE</v>
          </cell>
          <cell r="D5810" t="str">
            <v>LANE LINE, 6"</v>
          </cell>
          <cell r="F5810" t="str">
            <v>SPECIFY MUNICIPAL STANDARD</v>
          </cell>
          <cell r="G5810">
            <v>0</v>
          </cell>
        </row>
        <row r="5811">
          <cell r="A5811" t="str">
            <v>642E00200</v>
          </cell>
          <cell r="B5811" t="str">
            <v>Y</v>
          </cell>
          <cell r="C5811" t="str">
            <v>MILE</v>
          </cell>
          <cell r="D5811" t="str">
            <v>LANE LINE, 4", TYPE 1</v>
          </cell>
          <cell r="F5811" t="str">
            <v>SPECIFY MUNICIPAL STANDARD</v>
          </cell>
          <cell r="G5811">
            <v>0</v>
          </cell>
        </row>
        <row r="5812">
          <cell r="A5812" t="str">
            <v>642E00201</v>
          </cell>
          <cell r="B5812" t="str">
            <v>Y</v>
          </cell>
          <cell r="C5812" t="str">
            <v>MILE</v>
          </cell>
          <cell r="D5812" t="str">
            <v>LANE LINE, 4", TYPE 1, AS PER PLAN</v>
          </cell>
          <cell r="F5812" t="str">
            <v>SPECIFY MUNICIPAL STANDARD</v>
          </cell>
          <cell r="G5812">
            <v>0</v>
          </cell>
        </row>
        <row r="5813">
          <cell r="A5813" t="str">
            <v>642E00204</v>
          </cell>
          <cell r="B5813" t="str">
            <v>Y</v>
          </cell>
          <cell r="C5813" t="str">
            <v>MILE</v>
          </cell>
          <cell r="D5813" t="str">
            <v>LANE LINE, 6", TYPE 1</v>
          </cell>
          <cell r="F5813" t="str">
            <v>SPECIFY MUNICIPAL STANDARD</v>
          </cell>
          <cell r="G5813">
            <v>0</v>
          </cell>
        </row>
        <row r="5814">
          <cell r="A5814" t="str">
            <v>642E00205</v>
          </cell>
          <cell r="B5814" t="str">
            <v>Y</v>
          </cell>
          <cell r="C5814" t="str">
            <v>MILE</v>
          </cell>
          <cell r="D5814" t="str">
            <v>LANE LINE, 6", TYPE 1, AS PER PLAN</v>
          </cell>
          <cell r="F5814" t="str">
            <v>SPECIFY MUNICIPAL STANDARD</v>
          </cell>
          <cell r="G5814">
            <v>0</v>
          </cell>
        </row>
        <row r="5815">
          <cell r="A5815" t="str">
            <v>642E00210</v>
          </cell>
          <cell r="B5815" t="str">
            <v>Y</v>
          </cell>
          <cell r="C5815" t="str">
            <v>MILE</v>
          </cell>
          <cell r="D5815" t="str">
            <v>LANE LINE, 4", TYPE 1A</v>
          </cell>
          <cell r="F5815" t="str">
            <v>SPECIFY MUNICIPAL STANDARD</v>
          </cell>
          <cell r="G5815">
            <v>0</v>
          </cell>
        </row>
        <row r="5816">
          <cell r="A5816" t="str">
            <v>642E00211</v>
          </cell>
          <cell r="B5816" t="str">
            <v>Y</v>
          </cell>
          <cell r="C5816" t="str">
            <v>MILE</v>
          </cell>
          <cell r="D5816" t="str">
            <v>LANE LINE, 4", TYPE 1A, AS PER PLAN</v>
          </cell>
          <cell r="F5816" t="str">
            <v>SPECIFY MUNICIPAL STANDARD</v>
          </cell>
          <cell r="G5816">
            <v>0</v>
          </cell>
        </row>
        <row r="5817">
          <cell r="A5817" t="str">
            <v>642E00214</v>
          </cell>
          <cell r="B5817" t="str">
            <v>Y</v>
          </cell>
          <cell r="C5817" t="str">
            <v>MILE</v>
          </cell>
          <cell r="D5817" t="str">
            <v>LANE LINE, 6", TYPE 1A</v>
          </cell>
          <cell r="F5817" t="str">
            <v>SPECIFY MUNICIPAL STANDARD</v>
          </cell>
          <cell r="G5817">
            <v>0</v>
          </cell>
        </row>
        <row r="5818">
          <cell r="A5818" t="str">
            <v>642E00290</v>
          </cell>
          <cell r="B5818" t="str">
            <v>Y</v>
          </cell>
          <cell r="C5818" t="str">
            <v>MILE</v>
          </cell>
          <cell r="D5818" t="str">
            <v>CENTER LINE</v>
          </cell>
          <cell r="F5818" t="str">
            <v>SPECIFY MUNICIPAL STANDARD</v>
          </cell>
          <cell r="G5818">
            <v>0</v>
          </cell>
        </row>
        <row r="5819">
          <cell r="A5819" t="str">
            <v>642E00291</v>
          </cell>
          <cell r="B5819" t="str">
            <v>Y</v>
          </cell>
          <cell r="C5819" t="str">
            <v>MILE</v>
          </cell>
          <cell r="D5819" t="str">
            <v>CENTER LINE, AS PER PLAN</v>
          </cell>
          <cell r="F5819" t="str">
            <v>SPECIFY MUNICIPAL STANDARD</v>
          </cell>
          <cell r="G5819">
            <v>0</v>
          </cell>
        </row>
        <row r="5820">
          <cell r="A5820" t="str">
            <v>642E00300</v>
          </cell>
          <cell r="B5820" t="str">
            <v>Y</v>
          </cell>
          <cell r="C5820" t="str">
            <v>MILE</v>
          </cell>
          <cell r="D5820" t="str">
            <v>CENTER LINE, TYPE 1</v>
          </cell>
          <cell r="F5820" t="str">
            <v>SPECIFY MUNICIPAL STANDARD</v>
          </cell>
          <cell r="G5820">
            <v>0</v>
          </cell>
        </row>
        <row r="5821">
          <cell r="A5821" t="str">
            <v>642E00301</v>
          </cell>
          <cell r="B5821" t="str">
            <v>Y</v>
          </cell>
          <cell r="C5821" t="str">
            <v>MILE</v>
          </cell>
          <cell r="D5821" t="str">
            <v>CENTER LINE, TYPE 1, AS PER PLAN</v>
          </cell>
          <cell r="F5821" t="str">
            <v>SPECIFY MUNICIPAL STANDARD</v>
          </cell>
          <cell r="G5821">
            <v>0</v>
          </cell>
        </row>
        <row r="5822">
          <cell r="A5822" t="str">
            <v>642E00310</v>
          </cell>
          <cell r="B5822" t="str">
            <v>Y</v>
          </cell>
          <cell r="C5822" t="str">
            <v>MILE</v>
          </cell>
          <cell r="D5822" t="str">
            <v>CENTER LINE, TYPE 1A</v>
          </cell>
          <cell r="F5822" t="str">
            <v>SPECIFY MUNICIPAL STANDARD</v>
          </cell>
          <cell r="G5822">
            <v>0</v>
          </cell>
        </row>
        <row r="5823">
          <cell r="A5823" t="str">
            <v>642E00311</v>
          </cell>
          <cell r="B5823" t="str">
            <v>Y</v>
          </cell>
          <cell r="C5823" t="str">
            <v>MILE</v>
          </cell>
          <cell r="D5823" t="str">
            <v>CENTER LINE, TYPE 1A, AS PER PLAN</v>
          </cell>
          <cell r="F5823" t="str">
            <v>SPECIFY MUNICIPAL STANDARD</v>
          </cell>
          <cell r="G5823">
            <v>0</v>
          </cell>
        </row>
        <row r="5824">
          <cell r="A5824" t="str">
            <v>642E00390</v>
          </cell>
          <cell r="B5824" t="str">
            <v>Y</v>
          </cell>
          <cell r="C5824" t="str">
            <v>FT</v>
          </cell>
          <cell r="D5824" t="str">
            <v>CHANNELIZING LINE, 8"</v>
          </cell>
          <cell r="F5824" t="str">
            <v>SPECIFY MUNICIPAL STANDARD</v>
          </cell>
          <cell r="G5824">
            <v>0</v>
          </cell>
        </row>
        <row r="5825">
          <cell r="A5825" t="str">
            <v>642E00391</v>
          </cell>
          <cell r="B5825" t="str">
            <v>Y</v>
          </cell>
          <cell r="C5825" t="str">
            <v>FT</v>
          </cell>
          <cell r="D5825" t="str">
            <v>CHANNELIZING LINE, 8", AS PER PLAN</v>
          </cell>
          <cell r="F5825" t="str">
            <v>SPECIFY MUNICIPAL STANDARD</v>
          </cell>
          <cell r="G5825">
            <v>0</v>
          </cell>
        </row>
        <row r="5826">
          <cell r="A5826" t="str">
            <v>642E00394</v>
          </cell>
          <cell r="B5826" t="str">
            <v>Y</v>
          </cell>
          <cell r="C5826" t="str">
            <v>FT</v>
          </cell>
          <cell r="D5826" t="str">
            <v>CHANNELIZING LINE, 12"</v>
          </cell>
          <cell r="F5826" t="str">
            <v>SPECIFY MUNICIPAL STANDARD</v>
          </cell>
          <cell r="G5826">
            <v>0</v>
          </cell>
        </row>
        <row r="5827">
          <cell r="A5827" t="str">
            <v>642E00400</v>
          </cell>
          <cell r="B5827" t="str">
            <v>Y</v>
          </cell>
          <cell r="C5827" t="str">
            <v>FT</v>
          </cell>
          <cell r="D5827" t="str">
            <v>CHANNELIZING LINE, 8", TYPE 1</v>
          </cell>
          <cell r="F5827" t="str">
            <v>SPECIFY MUNICIPAL STANDARD</v>
          </cell>
          <cell r="G5827">
            <v>0</v>
          </cell>
        </row>
        <row r="5828">
          <cell r="A5828" t="str">
            <v>642E00401</v>
          </cell>
          <cell r="B5828" t="str">
            <v>Y</v>
          </cell>
          <cell r="C5828" t="str">
            <v>FT</v>
          </cell>
          <cell r="D5828" t="str">
            <v>CHANNELIZING LINE, 8", TYPE 1, AS PER PLAN</v>
          </cell>
          <cell r="F5828" t="str">
            <v>SPECIFY MUNICIPAL STANDARD</v>
          </cell>
          <cell r="G5828">
            <v>0</v>
          </cell>
        </row>
        <row r="5829">
          <cell r="A5829" t="str">
            <v>642E00404</v>
          </cell>
          <cell r="B5829" t="str">
            <v>Y</v>
          </cell>
          <cell r="C5829" t="str">
            <v>FT</v>
          </cell>
          <cell r="D5829" t="str">
            <v>CHANNELIZING LINE, 12", TYPE 1</v>
          </cell>
          <cell r="F5829" t="str">
            <v>SPECIFY MUNICIPAL STANDARD</v>
          </cell>
          <cell r="G5829">
            <v>0</v>
          </cell>
        </row>
        <row r="5830">
          <cell r="A5830" t="str">
            <v>642E00405</v>
          </cell>
          <cell r="B5830" t="str">
            <v>Y</v>
          </cell>
          <cell r="C5830" t="str">
            <v>FT</v>
          </cell>
          <cell r="D5830" t="str">
            <v>CHANNELIZING LINE, 12", TYPE 1, AS PER PLAN</v>
          </cell>
          <cell r="F5830" t="str">
            <v>SPECIFY MUNICIPAL STANDARD</v>
          </cell>
          <cell r="G5830">
            <v>0</v>
          </cell>
        </row>
        <row r="5831">
          <cell r="A5831" t="str">
            <v>642E00410</v>
          </cell>
          <cell r="B5831" t="str">
            <v>Y</v>
          </cell>
          <cell r="C5831" t="str">
            <v>FT</v>
          </cell>
          <cell r="D5831" t="str">
            <v>CHANNELIZING LINE, 8", TYPE 1A</v>
          </cell>
          <cell r="F5831" t="str">
            <v>SPECIFY MUNICIPAL STANDARD</v>
          </cell>
          <cell r="G5831">
            <v>0</v>
          </cell>
        </row>
        <row r="5832">
          <cell r="A5832" t="str">
            <v>642E00411</v>
          </cell>
          <cell r="B5832" t="str">
            <v>Y</v>
          </cell>
          <cell r="C5832" t="str">
            <v>FT</v>
          </cell>
          <cell r="D5832" t="str">
            <v>CHANNELIZING LINE, 8", TYPE 1A, AS PER PLAN</v>
          </cell>
          <cell r="F5832" t="str">
            <v>SPECIFY MUNICIPAL STANDARD</v>
          </cell>
          <cell r="G5832">
            <v>0</v>
          </cell>
        </row>
        <row r="5833">
          <cell r="A5833" t="str">
            <v>642E00414</v>
          </cell>
          <cell r="B5833" t="str">
            <v>Y</v>
          </cell>
          <cell r="C5833" t="str">
            <v>FT</v>
          </cell>
          <cell r="D5833" t="str">
            <v>CHANNELIZING LINE, 12", TYPE 1A</v>
          </cell>
          <cell r="F5833" t="str">
            <v>SPECIFY MUNICIPAL STANDARD</v>
          </cell>
          <cell r="G5833">
            <v>0</v>
          </cell>
        </row>
        <row r="5834">
          <cell r="A5834" t="str">
            <v>642E00490</v>
          </cell>
          <cell r="B5834" t="str">
            <v>Y</v>
          </cell>
          <cell r="C5834" t="str">
            <v>FT</v>
          </cell>
          <cell r="D5834" t="str">
            <v>STOP LINE</v>
          </cell>
          <cell r="F5834" t="str">
            <v>SPECIFY MUNICIPAL STANDARD</v>
          </cell>
          <cell r="G5834">
            <v>0</v>
          </cell>
        </row>
        <row r="5835">
          <cell r="A5835" t="str">
            <v>642E00491</v>
          </cell>
          <cell r="B5835" t="str">
            <v>Y</v>
          </cell>
          <cell r="C5835" t="str">
            <v>FT</v>
          </cell>
          <cell r="D5835" t="str">
            <v>STOP LINE, AS PER PLAN</v>
          </cell>
          <cell r="F5835" t="str">
            <v>SPECIFY MUNICIPAL STANDARD</v>
          </cell>
          <cell r="G5835">
            <v>0</v>
          </cell>
        </row>
        <row r="5836">
          <cell r="A5836" t="str">
            <v>642E00500</v>
          </cell>
          <cell r="B5836" t="str">
            <v>Y</v>
          </cell>
          <cell r="C5836" t="str">
            <v>FT</v>
          </cell>
          <cell r="D5836" t="str">
            <v>STOP LINE, TYPE 1</v>
          </cell>
          <cell r="F5836" t="str">
            <v>SPECIFY MUNICIPAL STANDARD</v>
          </cell>
          <cell r="G5836">
            <v>0</v>
          </cell>
        </row>
        <row r="5837">
          <cell r="A5837" t="str">
            <v>642E00501</v>
          </cell>
          <cell r="B5837" t="str">
            <v>Y</v>
          </cell>
          <cell r="C5837" t="str">
            <v>FT</v>
          </cell>
          <cell r="D5837" t="str">
            <v>STOP LINE, TYPE 1, AS PER PLAN</v>
          </cell>
          <cell r="F5837" t="str">
            <v>SPECIFY MUNICIPAL STANDARD</v>
          </cell>
          <cell r="G5837">
            <v>0</v>
          </cell>
        </row>
        <row r="5838">
          <cell r="A5838" t="str">
            <v>642E00510</v>
          </cell>
          <cell r="B5838" t="str">
            <v>Y</v>
          </cell>
          <cell r="C5838" t="str">
            <v>FT</v>
          </cell>
          <cell r="D5838" t="str">
            <v>STOP LINE, TYPE 1A</v>
          </cell>
          <cell r="F5838" t="str">
            <v>SPECIFY MUNICIPAL STANDARD</v>
          </cell>
          <cell r="G5838">
            <v>0</v>
          </cell>
        </row>
        <row r="5839">
          <cell r="A5839" t="str">
            <v>642E00511</v>
          </cell>
          <cell r="B5839" t="str">
            <v>Y</v>
          </cell>
          <cell r="C5839" t="str">
            <v>FT</v>
          </cell>
          <cell r="D5839" t="str">
            <v>STOP LINE, TYPE 1A, AS PER PLAN</v>
          </cell>
          <cell r="F5839" t="str">
            <v>SPECIFY MUNICIPAL STANDARD</v>
          </cell>
          <cell r="G5839">
            <v>0</v>
          </cell>
        </row>
        <row r="5840">
          <cell r="A5840" t="str">
            <v>642E00590</v>
          </cell>
          <cell r="B5840" t="str">
            <v>Y</v>
          </cell>
          <cell r="C5840" t="str">
            <v>FT</v>
          </cell>
          <cell r="D5840" t="str">
            <v>CROSSWALK LINE</v>
          </cell>
          <cell r="F5840" t="str">
            <v>SPECIFY MUNICIPAL STANDARD</v>
          </cell>
          <cell r="G5840">
            <v>0</v>
          </cell>
        </row>
        <row r="5841">
          <cell r="A5841" t="str">
            <v>642E00591</v>
          </cell>
          <cell r="B5841" t="str">
            <v>Y</v>
          </cell>
          <cell r="C5841" t="str">
            <v>FT</v>
          </cell>
          <cell r="D5841" t="str">
            <v>CROSSWALK LINE, AS PER PLAN</v>
          </cell>
          <cell r="F5841" t="str">
            <v>SPECIFY MUNICIPAL STANDARD</v>
          </cell>
          <cell r="G5841">
            <v>0</v>
          </cell>
        </row>
        <row r="5842">
          <cell r="A5842" t="str">
            <v>642E00600</v>
          </cell>
          <cell r="B5842" t="str">
            <v>Y</v>
          </cell>
          <cell r="C5842" t="str">
            <v>FT</v>
          </cell>
          <cell r="D5842" t="str">
            <v>CROSSWALK LINE, TYPE 1</v>
          </cell>
          <cell r="F5842" t="str">
            <v>SPECIFY MUNICIPAL STANDARD</v>
          </cell>
          <cell r="G5842">
            <v>0</v>
          </cell>
        </row>
        <row r="5843">
          <cell r="A5843" t="str">
            <v>642E00601</v>
          </cell>
          <cell r="B5843" t="str">
            <v>Y</v>
          </cell>
          <cell r="C5843" t="str">
            <v>FT</v>
          </cell>
          <cell r="D5843" t="str">
            <v>CROSSWALK LINE, TYPE 1, AS PER PLAN</v>
          </cell>
          <cell r="F5843" t="str">
            <v>SPECIFY MUNICIPAL STANDARD</v>
          </cell>
          <cell r="G5843">
            <v>0</v>
          </cell>
        </row>
        <row r="5844">
          <cell r="A5844" t="str">
            <v>642E00610</v>
          </cell>
          <cell r="B5844" t="str">
            <v>Y</v>
          </cell>
          <cell r="C5844" t="str">
            <v>FT</v>
          </cell>
          <cell r="D5844" t="str">
            <v>CROSSWALK LINE, TYPE 1A</v>
          </cell>
          <cell r="F5844" t="str">
            <v>SPECIFY MUNICIPAL STANDARD</v>
          </cell>
          <cell r="G5844">
            <v>0</v>
          </cell>
        </row>
        <row r="5845">
          <cell r="A5845" t="str">
            <v>642E00611</v>
          </cell>
          <cell r="B5845" t="str">
            <v>Y</v>
          </cell>
          <cell r="C5845" t="str">
            <v>FT</v>
          </cell>
          <cell r="D5845" t="str">
            <v>CROSSWALK LINE, TYPE 1A, AS PER PLAN</v>
          </cell>
          <cell r="F5845" t="str">
            <v>SPECIFY MUNICIPAL STANDARD</v>
          </cell>
          <cell r="G5845">
            <v>0</v>
          </cell>
        </row>
        <row r="5846">
          <cell r="A5846" t="str">
            <v>642E00690</v>
          </cell>
          <cell r="B5846" t="str">
            <v>Y</v>
          </cell>
          <cell r="C5846" t="str">
            <v>FT</v>
          </cell>
          <cell r="D5846" t="str">
            <v>TRANSVERSE/DIAGONAL LINE</v>
          </cell>
          <cell r="F5846" t="str">
            <v>SPECIFY MUNICIPAL STANDARD</v>
          </cell>
          <cell r="G5846">
            <v>0</v>
          </cell>
        </row>
        <row r="5847">
          <cell r="A5847" t="str">
            <v>642E00691</v>
          </cell>
          <cell r="B5847" t="str">
            <v>Y</v>
          </cell>
          <cell r="C5847" t="str">
            <v>FT</v>
          </cell>
          <cell r="D5847" t="str">
            <v>TRANSVERSE/DIAGONAL LINE, AS PER PLAN</v>
          </cell>
          <cell r="F5847" t="str">
            <v>SPECIFY MUNICIPAL STANDARD</v>
          </cell>
          <cell r="G5847">
            <v>0</v>
          </cell>
        </row>
        <row r="5848">
          <cell r="A5848" t="str">
            <v>642E00700</v>
          </cell>
          <cell r="B5848" t="str">
            <v>Y</v>
          </cell>
          <cell r="C5848" t="str">
            <v>FT</v>
          </cell>
          <cell r="D5848" t="str">
            <v>TRANSVERSE/DIAGONAL LINE, TYPE 1</v>
          </cell>
          <cell r="F5848" t="str">
            <v>SPECIFY MUNICIPAL STANDARD</v>
          </cell>
          <cell r="G5848">
            <v>0</v>
          </cell>
        </row>
        <row r="5849">
          <cell r="A5849" t="str">
            <v>642E00701</v>
          </cell>
          <cell r="B5849" t="str">
            <v>Y</v>
          </cell>
          <cell r="C5849" t="str">
            <v>FT</v>
          </cell>
          <cell r="D5849" t="str">
            <v>TRANSVERSE/DIAGONAL LINE, TYPE 1, AS PER PLAN</v>
          </cell>
          <cell r="F5849" t="str">
            <v>SPECIFY MUNICIPAL STANDARD</v>
          </cell>
          <cell r="G5849">
            <v>0</v>
          </cell>
        </row>
        <row r="5850">
          <cell r="A5850" t="str">
            <v>642E00710</v>
          </cell>
          <cell r="B5850" t="str">
            <v>Y</v>
          </cell>
          <cell r="C5850" t="str">
            <v>FT</v>
          </cell>
          <cell r="D5850" t="str">
            <v>TRANSVERSE/DIAGONAL LINE, TYPE 1A</v>
          </cell>
          <cell r="F5850" t="str">
            <v>SPECIFY MUNICIPAL STANDARD</v>
          </cell>
          <cell r="G5850">
            <v>0</v>
          </cell>
        </row>
        <row r="5851">
          <cell r="A5851" t="str">
            <v>642E00711</v>
          </cell>
          <cell r="B5851" t="str">
            <v>Y</v>
          </cell>
          <cell r="C5851" t="str">
            <v>FT</v>
          </cell>
          <cell r="D5851" t="str">
            <v>TRANSVERSE/DIAGONAL LINE, TYPE 1A, AS PER PLAN</v>
          </cell>
          <cell r="F5851" t="str">
            <v>SPECIFY MUNICIPAL STANDARD</v>
          </cell>
          <cell r="G5851">
            <v>0</v>
          </cell>
        </row>
        <row r="5852">
          <cell r="A5852" t="str">
            <v>642E00720</v>
          </cell>
          <cell r="B5852" t="str">
            <v>Y</v>
          </cell>
          <cell r="C5852" t="str">
            <v>FT</v>
          </cell>
          <cell r="D5852" t="str">
            <v>CHEVRON MARKING, TYPE 1</v>
          </cell>
          <cell r="F5852" t="str">
            <v>SPECIFY MUNICIPAL STANDARD</v>
          </cell>
          <cell r="G5852">
            <v>0</v>
          </cell>
        </row>
        <row r="5853">
          <cell r="A5853" t="str">
            <v>642E00721</v>
          </cell>
          <cell r="B5853" t="str">
            <v>Y</v>
          </cell>
          <cell r="C5853" t="str">
            <v>FT</v>
          </cell>
          <cell r="D5853" t="str">
            <v>CHEVRON MARKING, TYPE 1, AS PER PLAN</v>
          </cell>
          <cell r="F5853" t="str">
            <v>SPECIFY MUNICIPAL STANDARD</v>
          </cell>
          <cell r="G5853">
            <v>0</v>
          </cell>
        </row>
        <row r="5854">
          <cell r="A5854" t="str">
            <v>642E00730</v>
          </cell>
          <cell r="B5854" t="str">
            <v>Y</v>
          </cell>
          <cell r="C5854" t="str">
            <v>FT</v>
          </cell>
          <cell r="D5854" t="str">
            <v>CHEVRON MARKING, TYPE 1A</v>
          </cell>
          <cell r="F5854" t="str">
            <v>SPECIFY MUNICIPAL STANDARD</v>
          </cell>
          <cell r="G5854">
            <v>0</v>
          </cell>
        </row>
        <row r="5855">
          <cell r="A5855" t="str">
            <v>642E00731</v>
          </cell>
          <cell r="B5855" t="str">
            <v>Y</v>
          </cell>
          <cell r="C5855" t="str">
            <v>FT</v>
          </cell>
          <cell r="D5855" t="str">
            <v>CHEVRON MARKING, TYPE 1A, AS PER PLAN</v>
          </cell>
          <cell r="F5855" t="str">
            <v>SPECIFY MUNICIPAL STANDARD</v>
          </cell>
          <cell r="G5855">
            <v>0</v>
          </cell>
        </row>
        <row r="5856">
          <cell r="A5856" t="str">
            <v>642E00790</v>
          </cell>
          <cell r="B5856" t="str">
            <v>Y</v>
          </cell>
          <cell r="C5856" t="str">
            <v>FT</v>
          </cell>
          <cell r="D5856" t="str">
            <v>CURB MARKING</v>
          </cell>
          <cell r="F5856" t="str">
            <v>SPECIFY MUNICIPAL STANDARD</v>
          </cell>
          <cell r="G5856">
            <v>0</v>
          </cell>
        </row>
        <row r="5857">
          <cell r="A5857" t="str">
            <v>642E00800</v>
          </cell>
          <cell r="B5857" t="str">
            <v>Y</v>
          </cell>
          <cell r="C5857" t="str">
            <v>FT</v>
          </cell>
          <cell r="D5857" t="str">
            <v>CURB MARKING, TYPE 1</v>
          </cell>
          <cell r="F5857" t="str">
            <v>SPECIFY MUNICIPAL STANDARD</v>
          </cell>
          <cell r="G5857">
            <v>0</v>
          </cell>
        </row>
        <row r="5858">
          <cell r="A5858" t="str">
            <v>642E00810</v>
          </cell>
          <cell r="B5858" t="str">
            <v>Y</v>
          </cell>
          <cell r="C5858" t="str">
            <v>FT</v>
          </cell>
          <cell r="D5858" t="str">
            <v>CURB MARKING, TYPE 1A</v>
          </cell>
          <cell r="F5858" t="str">
            <v>SPECIFY MUNICIPAL STANDARD</v>
          </cell>
          <cell r="G5858">
            <v>0</v>
          </cell>
        </row>
        <row r="5859">
          <cell r="A5859" t="str">
            <v>642E00900</v>
          </cell>
          <cell r="B5859" t="str">
            <v>Y</v>
          </cell>
          <cell r="C5859" t="str">
            <v>SF</v>
          </cell>
          <cell r="D5859" t="str">
            <v>ISLAND MARKING, TYPE 1</v>
          </cell>
          <cell r="F5859" t="str">
            <v>SPECIFY MUNICIPAL STANDARD</v>
          </cell>
          <cell r="G5859">
            <v>0</v>
          </cell>
        </row>
        <row r="5860">
          <cell r="A5860" t="str">
            <v>642E00901</v>
          </cell>
          <cell r="B5860" t="str">
            <v>Y</v>
          </cell>
          <cell r="C5860" t="str">
            <v>SF</v>
          </cell>
          <cell r="D5860" t="str">
            <v>ISLAND MARKING, TYPE 1, AS PER PLAN</v>
          </cell>
          <cell r="F5860" t="str">
            <v>SPECIFY MUNICIPAL STANDARD</v>
          </cell>
          <cell r="G5860">
            <v>0</v>
          </cell>
        </row>
        <row r="5861">
          <cell r="A5861" t="str">
            <v>642E00910</v>
          </cell>
          <cell r="B5861" t="str">
            <v>Y</v>
          </cell>
          <cell r="C5861" t="str">
            <v>SF</v>
          </cell>
          <cell r="D5861" t="str">
            <v>ISLAND MARKING</v>
          </cell>
          <cell r="F5861" t="str">
            <v>SPECIFY MUNICIPAL STANDARD</v>
          </cell>
          <cell r="G5861">
            <v>0</v>
          </cell>
        </row>
        <row r="5862">
          <cell r="A5862" t="str">
            <v>642E00912</v>
          </cell>
          <cell r="B5862" t="str">
            <v>Y</v>
          </cell>
          <cell r="C5862" t="str">
            <v>SF</v>
          </cell>
          <cell r="D5862" t="str">
            <v>ISLAND MARKING, TYPE 1A</v>
          </cell>
          <cell r="F5862" t="str">
            <v>SPECIFY MUNICIPAL STANDARD</v>
          </cell>
          <cell r="G5862">
            <v>0</v>
          </cell>
        </row>
        <row r="5863">
          <cell r="A5863" t="str">
            <v>642E00913</v>
          </cell>
          <cell r="B5863" t="str">
            <v>Y</v>
          </cell>
          <cell r="C5863" t="str">
            <v>SF</v>
          </cell>
          <cell r="D5863" t="str">
            <v>ISLAND MARKING, TYPE 1A, AS PER PLAN</v>
          </cell>
          <cell r="F5863" t="str">
            <v>SPECIFY MUNICIPAL STANDARD</v>
          </cell>
          <cell r="G5863">
            <v>0</v>
          </cell>
        </row>
        <row r="5864">
          <cell r="A5864" t="str">
            <v>642E00990</v>
          </cell>
          <cell r="B5864" t="str">
            <v>Y</v>
          </cell>
          <cell r="C5864" t="str">
            <v>EACH</v>
          </cell>
          <cell r="D5864" t="str">
            <v>RAILROAD SYMBOL MARKING</v>
          </cell>
          <cell r="F5864" t="str">
            <v>SPECIFY MUNICIPAL STANDARD</v>
          </cell>
          <cell r="G5864">
            <v>0</v>
          </cell>
        </row>
        <row r="5865">
          <cell r="A5865" t="str">
            <v>642E01000</v>
          </cell>
          <cell r="B5865" t="str">
            <v>Y</v>
          </cell>
          <cell r="C5865" t="str">
            <v>EACH</v>
          </cell>
          <cell r="D5865" t="str">
            <v>RAILROAD SYMBOL MARKING, TYPE 1</v>
          </cell>
          <cell r="F5865" t="str">
            <v>SPECIFY MUNICIPAL STANDARD</v>
          </cell>
          <cell r="G5865">
            <v>0</v>
          </cell>
        </row>
        <row r="5866">
          <cell r="A5866" t="str">
            <v>642E01001</v>
          </cell>
          <cell r="B5866" t="str">
            <v>Y</v>
          </cell>
          <cell r="C5866" t="str">
            <v>EACH</v>
          </cell>
          <cell r="D5866" t="str">
            <v>RAILROAD SYMBOL MARKING, TYPE 1, AS PER PLAN</v>
          </cell>
          <cell r="F5866" t="str">
            <v>SPECIFY MUNICIPAL STANDARD</v>
          </cell>
          <cell r="G5866">
            <v>0</v>
          </cell>
        </row>
        <row r="5867">
          <cell r="A5867" t="str">
            <v>642E01010</v>
          </cell>
          <cell r="B5867" t="str">
            <v>Y</v>
          </cell>
          <cell r="C5867" t="str">
            <v>EACH</v>
          </cell>
          <cell r="D5867" t="str">
            <v>RAILROAD SYMBOL MARKING, TYPE 1A</v>
          </cell>
          <cell r="F5867" t="str">
            <v>SPECIFY MUNICIPAL STANDARD</v>
          </cell>
          <cell r="G5867">
            <v>0</v>
          </cell>
        </row>
        <row r="5868">
          <cell r="A5868" t="str">
            <v>642E01011</v>
          </cell>
          <cell r="B5868" t="str">
            <v>Y</v>
          </cell>
          <cell r="C5868" t="str">
            <v>EACH</v>
          </cell>
          <cell r="D5868" t="str">
            <v>RAILROAD SYMBOL MARKING, TYPE 1A, AS PER PLAN</v>
          </cell>
          <cell r="F5868" t="str">
            <v>SPECIFY MUNICIPAL STANDARD</v>
          </cell>
          <cell r="G5868">
            <v>0</v>
          </cell>
        </row>
        <row r="5869">
          <cell r="A5869" t="str">
            <v>642E01090</v>
          </cell>
          <cell r="B5869" t="str">
            <v>Y</v>
          </cell>
          <cell r="C5869" t="str">
            <v>EACH</v>
          </cell>
          <cell r="D5869" t="str">
            <v>SCHOOL SYMBOL MARKING, 72"</v>
          </cell>
          <cell r="F5869" t="str">
            <v>SPECIFY MUNICIPAL STANDARD</v>
          </cell>
          <cell r="G5869">
            <v>0</v>
          </cell>
        </row>
        <row r="5870">
          <cell r="A5870" t="str">
            <v>642E01100</v>
          </cell>
          <cell r="B5870" t="str">
            <v>Y</v>
          </cell>
          <cell r="C5870" t="str">
            <v>EACH</v>
          </cell>
          <cell r="D5870" t="str">
            <v>SCHOOL SYMBOL MARKING, 72", TYPE 1</v>
          </cell>
          <cell r="F5870" t="str">
            <v>SPECIFY MUNICIPAL STANDARD</v>
          </cell>
          <cell r="G5870">
            <v>0</v>
          </cell>
        </row>
        <row r="5871">
          <cell r="A5871" t="str">
            <v>642E01106</v>
          </cell>
          <cell r="B5871" t="str">
            <v>Y</v>
          </cell>
          <cell r="C5871" t="str">
            <v>EACH</v>
          </cell>
          <cell r="D5871" t="str">
            <v>SCHOOL SYMBOL MARKING, 72", TYPE 1A</v>
          </cell>
          <cell r="F5871" t="str">
            <v>SPECIFY MUNICIPAL STANDARD</v>
          </cell>
          <cell r="G5871">
            <v>0</v>
          </cell>
        </row>
        <row r="5872">
          <cell r="A5872" t="str">
            <v>642E01108</v>
          </cell>
          <cell r="B5872" t="str">
            <v>Y</v>
          </cell>
          <cell r="C5872" t="str">
            <v>EACH</v>
          </cell>
          <cell r="D5872" t="str">
            <v>SCHOOL SYMBOL MARKING, 96"</v>
          </cell>
          <cell r="F5872" t="str">
            <v>SPECIFY MUNICIPAL STANDARD</v>
          </cell>
          <cell r="G5872">
            <v>0</v>
          </cell>
        </row>
        <row r="5873">
          <cell r="A5873" t="str">
            <v>642E01110</v>
          </cell>
          <cell r="B5873" t="str">
            <v>Y</v>
          </cell>
          <cell r="C5873" t="str">
            <v>EACH</v>
          </cell>
          <cell r="D5873" t="str">
            <v>SCHOOL SYMBOL MARKING, 96", TYPE 1</v>
          </cell>
          <cell r="F5873" t="str">
            <v>SPECIFY MUNICIPAL STANDARD</v>
          </cell>
          <cell r="G5873">
            <v>0</v>
          </cell>
        </row>
        <row r="5874">
          <cell r="A5874" t="str">
            <v>642E01111</v>
          </cell>
          <cell r="B5874" t="str">
            <v>Y</v>
          </cell>
          <cell r="C5874" t="str">
            <v>EACH</v>
          </cell>
          <cell r="D5874" t="str">
            <v>SCHOOL SYMBOL MARKING, 96", TYPE 1, AS PER PLAN</v>
          </cell>
          <cell r="F5874" t="str">
            <v>SPECIFY MUNICIPAL STANDARD</v>
          </cell>
          <cell r="G5874">
            <v>0</v>
          </cell>
        </row>
        <row r="5875">
          <cell r="A5875" t="str">
            <v>642E01116</v>
          </cell>
          <cell r="B5875" t="str">
            <v>Y</v>
          </cell>
          <cell r="C5875" t="str">
            <v>EACH</v>
          </cell>
          <cell r="D5875" t="str">
            <v>SCHOOL SYMBOL MARKING, 96", TYPE 1A</v>
          </cell>
          <cell r="F5875" t="str">
            <v>SPECIFY MUNICIPAL STANDARD</v>
          </cell>
          <cell r="G5875">
            <v>0</v>
          </cell>
        </row>
        <row r="5876">
          <cell r="A5876" t="str">
            <v>642E01117</v>
          </cell>
          <cell r="B5876" t="str">
            <v>Y</v>
          </cell>
          <cell r="C5876" t="str">
            <v>EACH</v>
          </cell>
          <cell r="D5876" t="str">
            <v>SCHOOL SYMBOL MARKING, 96", TYPE 1A, AS PER PLAN</v>
          </cell>
          <cell r="F5876" t="str">
            <v>SPECIFY MUNICIPAL STANDARD</v>
          </cell>
          <cell r="G5876">
            <v>0</v>
          </cell>
        </row>
        <row r="5877">
          <cell r="A5877" t="str">
            <v>642E01120</v>
          </cell>
          <cell r="B5877" t="str">
            <v>Y</v>
          </cell>
          <cell r="C5877" t="str">
            <v>EACH</v>
          </cell>
          <cell r="D5877" t="str">
            <v>SCHOOL SYMBOL MARKING, 120"</v>
          </cell>
          <cell r="F5877" t="str">
            <v>SPECIFY MUNICIPAL STANDARD</v>
          </cell>
          <cell r="G5877">
            <v>0</v>
          </cell>
        </row>
        <row r="5878">
          <cell r="A5878" t="str">
            <v>642E01124</v>
          </cell>
          <cell r="B5878" t="str">
            <v>Y</v>
          </cell>
          <cell r="C5878" t="str">
            <v>EACH</v>
          </cell>
          <cell r="D5878" t="str">
            <v>SCHOOL SYMBOL MARKING, 120", TYPE 1</v>
          </cell>
          <cell r="F5878" t="str">
            <v>SPECIFY MUNICIPAL STANDARD</v>
          </cell>
          <cell r="G5878">
            <v>0</v>
          </cell>
        </row>
        <row r="5879">
          <cell r="A5879" t="str">
            <v>642E01125</v>
          </cell>
          <cell r="B5879" t="str">
            <v>Y</v>
          </cell>
          <cell r="C5879" t="str">
            <v>EACH</v>
          </cell>
          <cell r="D5879" t="str">
            <v>SCHOOL SYMBOL MARKING, 120", TYPE 1, AS PER PLAN</v>
          </cell>
          <cell r="F5879" t="str">
            <v>SPECIFY MUNICIPAL STANDARD</v>
          </cell>
          <cell r="G5879">
            <v>0</v>
          </cell>
        </row>
        <row r="5880">
          <cell r="A5880" t="str">
            <v>642E01130</v>
          </cell>
          <cell r="B5880" t="str">
            <v>Y</v>
          </cell>
          <cell r="C5880" t="str">
            <v>EACH</v>
          </cell>
          <cell r="D5880" t="str">
            <v>SCHOOL SYMBOL MARKING, 120", TYPE 1A</v>
          </cell>
          <cell r="F5880" t="str">
            <v>SPECIFY MUNICIPAL STANDARD</v>
          </cell>
          <cell r="G5880">
            <v>0</v>
          </cell>
        </row>
        <row r="5881">
          <cell r="A5881" t="str">
            <v>642E01131</v>
          </cell>
          <cell r="B5881" t="str">
            <v>Y</v>
          </cell>
          <cell r="C5881" t="str">
            <v>EACH</v>
          </cell>
          <cell r="D5881" t="str">
            <v>SCHOOL SYMBOL MARKING, 120", TYPE 1A, AS PER PLAN</v>
          </cell>
          <cell r="F5881" t="str">
            <v>SPECIFY MUNICIPAL STANDARD</v>
          </cell>
          <cell r="G5881">
            <v>0</v>
          </cell>
        </row>
        <row r="5882">
          <cell r="A5882" t="str">
            <v>642E01190</v>
          </cell>
          <cell r="B5882" t="str">
            <v>Y</v>
          </cell>
          <cell r="C5882" t="str">
            <v>FT</v>
          </cell>
          <cell r="D5882" t="str">
            <v>PARKING LOT STALL MARKING</v>
          </cell>
          <cell r="F5882" t="str">
            <v>SPECIFY MUNICIPAL STANDARD</v>
          </cell>
          <cell r="G5882">
            <v>0</v>
          </cell>
        </row>
        <row r="5883">
          <cell r="A5883" t="str">
            <v>642E01191</v>
          </cell>
          <cell r="B5883" t="str">
            <v>Y</v>
          </cell>
          <cell r="C5883" t="str">
            <v>FT</v>
          </cell>
          <cell r="D5883" t="str">
            <v>PARKING LOT STALL MARKING, AS PER PLAN</v>
          </cell>
          <cell r="F5883" t="str">
            <v>SPECIFY MUNICIPAL STANDARD</v>
          </cell>
          <cell r="G5883">
            <v>0</v>
          </cell>
        </row>
        <row r="5884">
          <cell r="A5884" t="str">
            <v>642E01200</v>
          </cell>
          <cell r="B5884" t="str">
            <v>Y</v>
          </cell>
          <cell r="C5884" t="str">
            <v>FT</v>
          </cell>
          <cell r="D5884" t="str">
            <v>PARKING LOT STALL MARKING, TYPE 1</v>
          </cell>
          <cell r="F5884" t="str">
            <v>SPECIFY MUNICIPAL STANDARD</v>
          </cell>
          <cell r="G5884">
            <v>0</v>
          </cell>
        </row>
        <row r="5885">
          <cell r="A5885" t="str">
            <v>642E01201</v>
          </cell>
          <cell r="B5885" t="str">
            <v>Y</v>
          </cell>
          <cell r="C5885" t="str">
            <v>FT</v>
          </cell>
          <cell r="D5885" t="str">
            <v>PARKING LOT STALL MARKING, TYPE 1, AS PER PLAN</v>
          </cell>
          <cell r="F5885" t="str">
            <v>SPECIFY MUNICIPAL STANDARD</v>
          </cell>
          <cell r="G5885">
            <v>0</v>
          </cell>
        </row>
        <row r="5886">
          <cell r="A5886" t="str">
            <v>642E01210</v>
          </cell>
          <cell r="B5886" t="str">
            <v>Y</v>
          </cell>
          <cell r="C5886" t="str">
            <v>FT</v>
          </cell>
          <cell r="D5886" t="str">
            <v>PARKING LOT STALL MARKING, TYPE 1A</v>
          </cell>
          <cell r="F5886" t="str">
            <v>SPECIFY MUNICIPAL STANDARD</v>
          </cell>
          <cell r="G5886">
            <v>0</v>
          </cell>
        </row>
        <row r="5887">
          <cell r="A5887" t="str">
            <v>642E01211</v>
          </cell>
          <cell r="B5887" t="str">
            <v>Y</v>
          </cell>
          <cell r="C5887" t="str">
            <v>FT</v>
          </cell>
          <cell r="D5887" t="str">
            <v>PARKING LOT STALL MARKING, TYPE 1, AS PER PLAN</v>
          </cell>
          <cell r="F5887" t="str">
            <v>SPECIFY MUNICIPAL STANDARD</v>
          </cell>
          <cell r="G5887">
            <v>0</v>
          </cell>
        </row>
        <row r="5888">
          <cell r="A5888" t="str">
            <v>642E01290</v>
          </cell>
          <cell r="B5888" t="str">
            <v>Y</v>
          </cell>
          <cell r="C5888" t="str">
            <v>EACH</v>
          </cell>
          <cell r="D5888" t="str">
            <v>LANE ARROW</v>
          </cell>
          <cell r="F5888" t="str">
            <v>SPECIFY MUNICIPAL STANDARD</v>
          </cell>
          <cell r="G5888">
            <v>0</v>
          </cell>
        </row>
        <row r="5889">
          <cell r="A5889" t="str">
            <v>642E01291</v>
          </cell>
          <cell r="B5889" t="str">
            <v>Y</v>
          </cell>
          <cell r="C5889" t="str">
            <v>EACH</v>
          </cell>
          <cell r="D5889" t="str">
            <v>LANE ARROW, AS PER PLAN</v>
          </cell>
          <cell r="F5889" t="str">
            <v>SPECIFY MUNICIPAL STANDARD</v>
          </cell>
          <cell r="G5889">
            <v>0</v>
          </cell>
        </row>
        <row r="5890">
          <cell r="A5890" t="str">
            <v>642E01300</v>
          </cell>
          <cell r="B5890" t="str">
            <v>Y</v>
          </cell>
          <cell r="C5890" t="str">
            <v>EACH</v>
          </cell>
          <cell r="D5890" t="str">
            <v>LANE ARROW, TYPE 1</v>
          </cell>
          <cell r="F5890" t="str">
            <v>SPECIFY MUNICIPAL STANDARD</v>
          </cell>
          <cell r="G5890">
            <v>0</v>
          </cell>
        </row>
        <row r="5891">
          <cell r="A5891" t="str">
            <v>642E01301</v>
          </cell>
          <cell r="B5891" t="str">
            <v>Y</v>
          </cell>
          <cell r="C5891" t="str">
            <v>EACH</v>
          </cell>
          <cell r="D5891" t="str">
            <v>LANE ARROW, TYPE 1, AS PER PLAN</v>
          </cell>
          <cell r="F5891" t="str">
            <v>SPECIFY MUNICIPAL STANDARD</v>
          </cell>
          <cell r="G5891">
            <v>0</v>
          </cell>
        </row>
        <row r="5892">
          <cell r="A5892" t="str">
            <v>642E01310</v>
          </cell>
          <cell r="B5892" t="str">
            <v>Y</v>
          </cell>
          <cell r="C5892" t="str">
            <v>EACH</v>
          </cell>
          <cell r="D5892" t="str">
            <v>LANE ARROW, TYPE 1A</v>
          </cell>
          <cell r="F5892" t="str">
            <v>SPECIFY MUNICIPAL STANDARD</v>
          </cell>
          <cell r="G5892">
            <v>0</v>
          </cell>
        </row>
        <row r="5893">
          <cell r="A5893" t="str">
            <v>642E01311</v>
          </cell>
          <cell r="B5893" t="str">
            <v>Y</v>
          </cell>
          <cell r="C5893" t="str">
            <v>EACH</v>
          </cell>
          <cell r="D5893" t="str">
            <v>LANE ARROW, TYPE 1A, AS PER PLAN</v>
          </cell>
          <cell r="F5893" t="str">
            <v>SPECIFY MUNICIPAL STANDARD</v>
          </cell>
          <cell r="G5893">
            <v>0</v>
          </cell>
        </row>
        <row r="5894">
          <cell r="A5894" t="str">
            <v>642E01380</v>
          </cell>
          <cell r="B5894" t="str">
            <v>Y</v>
          </cell>
          <cell r="C5894" t="str">
            <v>EACH</v>
          </cell>
          <cell r="D5894" t="str">
            <v>WORD ON PAVEMENT, 48"</v>
          </cell>
          <cell r="F5894" t="str">
            <v>SPECIFY MUNICIPAL STANDARD</v>
          </cell>
          <cell r="G5894">
            <v>0</v>
          </cell>
        </row>
        <row r="5895">
          <cell r="A5895" t="str">
            <v>642E01390</v>
          </cell>
          <cell r="B5895" t="str">
            <v>Y</v>
          </cell>
          <cell r="C5895" t="str">
            <v>EACH</v>
          </cell>
          <cell r="D5895" t="str">
            <v>WORD ON PAVEMENT, 72"</v>
          </cell>
          <cell r="F5895" t="str">
            <v>SPECIFY MUNICIPAL STANDARD</v>
          </cell>
          <cell r="G5895">
            <v>0</v>
          </cell>
        </row>
        <row r="5896">
          <cell r="A5896" t="str">
            <v>642E01391</v>
          </cell>
          <cell r="B5896" t="str">
            <v>Y</v>
          </cell>
          <cell r="C5896" t="str">
            <v>EACH</v>
          </cell>
          <cell r="D5896" t="str">
            <v>WORD ON PAVEMENT, 72", AS PER PLAN</v>
          </cell>
          <cell r="F5896" t="str">
            <v>SPECIFY MUNICIPAL STANDARD</v>
          </cell>
          <cell r="G5896">
            <v>0</v>
          </cell>
        </row>
        <row r="5897">
          <cell r="A5897" t="str">
            <v>642E01400</v>
          </cell>
          <cell r="B5897" t="str">
            <v>Y</v>
          </cell>
          <cell r="C5897" t="str">
            <v>EACH</v>
          </cell>
          <cell r="D5897" t="str">
            <v>WORD ON PAVEMENT, 72", TYPE 1</v>
          </cell>
          <cell r="F5897" t="str">
            <v>SPECIFY MUNICIPAL STANDARD</v>
          </cell>
          <cell r="G5897">
            <v>0</v>
          </cell>
        </row>
        <row r="5898">
          <cell r="A5898" t="str">
            <v>642E01401</v>
          </cell>
          <cell r="B5898" t="str">
            <v>Y</v>
          </cell>
          <cell r="C5898" t="str">
            <v>EACH</v>
          </cell>
          <cell r="D5898" t="str">
            <v>WORD ON PAVEMENT, 72", TYPE 1, AS PER PLAN</v>
          </cell>
          <cell r="F5898" t="str">
            <v>SPECIFY MUNICIPAL STANDARD</v>
          </cell>
          <cell r="G5898">
            <v>0</v>
          </cell>
        </row>
        <row r="5899">
          <cell r="A5899" t="str">
            <v>642E01406</v>
          </cell>
          <cell r="B5899" t="str">
            <v>Y</v>
          </cell>
          <cell r="C5899" t="str">
            <v>EACH</v>
          </cell>
          <cell r="D5899" t="str">
            <v>WORD ON PAVEMENT, 72", TYPE 1A</v>
          </cell>
          <cell r="F5899" t="str">
            <v>SPECIFY MUNICIPAL STANDARD</v>
          </cell>
          <cell r="G5899">
            <v>0</v>
          </cell>
        </row>
        <row r="5900">
          <cell r="A5900" t="str">
            <v>642E01407</v>
          </cell>
          <cell r="B5900" t="str">
            <v>Y</v>
          </cell>
          <cell r="C5900" t="str">
            <v>EACH</v>
          </cell>
          <cell r="D5900" t="str">
            <v>WORD ON PAVEMENT, 72", TYPE 1A, AS PER PLAN</v>
          </cell>
          <cell r="F5900" t="str">
            <v>SPECIFY MUNICIPAL STANDARD</v>
          </cell>
          <cell r="G5900">
            <v>0</v>
          </cell>
        </row>
        <row r="5901">
          <cell r="A5901" t="str">
            <v>642E01408</v>
          </cell>
          <cell r="B5901" t="str">
            <v>Y</v>
          </cell>
          <cell r="C5901" t="str">
            <v>EACH</v>
          </cell>
          <cell r="D5901" t="str">
            <v>WORD ON PAVEMENT, 96"</v>
          </cell>
          <cell r="F5901" t="str">
            <v>SPECIFY MUNICIPAL STANDARD</v>
          </cell>
          <cell r="G5901">
            <v>0</v>
          </cell>
        </row>
        <row r="5902">
          <cell r="A5902" t="str">
            <v>642E01410</v>
          </cell>
          <cell r="B5902" t="str">
            <v>Y</v>
          </cell>
          <cell r="C5902" t="str">
            <v>EACH</v>
          </cell>
          <cell r="D5902" t="str">
            <v>WORD ON PAVEMENT, 96", TYPE 1</v>
          </cell>
          <cell r="F5902" t="str">
            <v>SPECIFY MUNICIPAL STANDARD</v>
          </cell>
          <cell r="G5902">
            <v>0</v>
          </cell>
        </row>
        <row r="5903">
          <cell r="A5903" t="str">
            <v>642E01411</v>
          </cell>
          <cell r="B5903" t="str">
            <v>Y</v>
          </cell>
          <cell r="C5903" t="str">
            <v>EACH</v>
          </cell>
          <cell r="D5903" t="str">
            <v>WORD ON PAVEMENT, 96", TYPE 1, AS PER PLAN</v>
          </cell>
          <cell r="F5903" t="str">
            <v>SPECIFY MUNICIPAL STANDARD</v>
          </cell>
          <cell r="G5903">
            <v>0</v>
          </cell>
        </row>
        <row r="5904">
          <cell r="A5904" t="str">
            <v>642E01420</v>
          </cell>
          <cell r="B5904" t="str">
            <v>Y</v>
          </cell>
          <cell r="C5904" t="str">
            <v>EACH</v>
          </cell>
          <cell r="D5904" t="str">
            <v>WORD ON PAVEMENT, 96", TYPE 1A</v>
          </cell>
          <cell r="F5904" t="str">
            <v>SPECIFY MUNICIPAL STANDARD</v>
          </cell>
          <cell r="G5904">
            <v>0</v>
          </cell>
        </row>
        <row r="5905">
          <cell r="A5905" t="str">
            <v>642E01421</v>
          </cell>
          <cell r="B5905" t="str">
            <v>Y</v>
          </cell>
          <cell r="C5905" t="str">
            <v>EACH</v>
          </cell>
          <cell r="D5905" t="str">
            <v>WORD ON PAVEMENT, 96", TYPE 1A, AS PER PLAN</v>
          </cell>
          <cell r="F5905" t="str">
            <v>SPECIFY MUNICIPAL STANDARD</v>
          </cell>
          <cell r="G5905">
            <v>0</v>
          </cell>
        </row>
        <row r="5906">
          <cell r="A5906" t="str">
            <v>642E01490</v>
          </cell>
          <cell r="B5906" t="str">
            <v>Y</v>
          </cell>
          <cell r="C5906" t="str">
            <v>FT</v>
          </cell>
          <cell r="D5906" t="str">
            <v>DOTTED LINE, 4"</v>
          </cell>
          <cell r="F5906" t="str">
            <v>SPECIFY MUNICIPAL STANDARD</v>
          </cell>
          <cell r="G5906">
            <v>0</v>
          </cell>
        </row>
        <row r="5907">
          <cell r="A5907" t="str">
            <v>642E01491</v>
          </cell>
          <cell r="B5907" t="str">
            <v>Y</v>
          </cell>
          <cell r="C5907" t="str">
            <v>FT</v>
          </cell>
          <cell r="D5907" t="str">
            <v>DOTTED LINE, 4", AS PER PLAN</v>
          </cell>
          <cell r="F5907" t="str">
            <v>SPECIFY MUNICIPAL STANDARD</v>
          </cell>
          <cell r="G5907">
            <v>0</v>
          </cell>
        </row>
        <row r="5908">
          <cell r="A5908" t="str">
            <v>642E01500</v>
          </cell>
          <cell r="B5908" t="str">
            <v>Y</v>
          </cell>
          <cell r="C5908" t="str">
            <v>FT</v>
          </cell>
          <cell r="D5908" t="str">
            <v>DOTTED LINE, 4", TYPE 1</v>
          </cell>
          <cell r="F5908" t="str">
            <v>SPECIFY MUNICIPAL STANDARD</v>
          </cell>
          <cell r="G5908">
            <v>0</v>
          </cell>
        </row>
        <row r="5909">
          <cell r="A5909" t="str">
            <v>642E01501</v>
          </cell>
          <cell r="B5909" t="str">
            <v>Y</v>
          </cell>
          <cell r="C5909" t="str">
            <v>FT</v>
          </cell>
          <cell r="D5909" t="str">
            <v>DOTTED LINE, 4", TYPE 1, AS PER PLAN</v>
          </cell>
          <cell r="F5909" t="str">
            <v>SPECIFY MUNICIPAL STANDARD</v>
          </cell>
          <cell r="G5909">
            <v>0</v>
          </cell>
        </row>
        <row r="5910">
          <cell r="A5910" t="str">
            <v>642E01506</v>
          </cell>
          <cell r="B5910" t="str">
            <v>Y</v>
          </cell>
          <cell r="C5910" t="str">
            <v>FT</v>
          </cell>
          <cell r="D5910" t="str">
            <v>DOTTED LINE, 4", TYPE 1A</v>
          </cell>
          <cell r="F5910" t="str">
            <v>SPECIFY MUNICIPAL STANDARD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F5911" t="str">
            <v>ADD SUPPLEMENTAL DESCRIPTION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F5912" t="str">
            <v>ADD SUPPLEMENTAL DESCRIPTION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F5913" t="str">
            <v>ADD SUPPLEMENTAL DESCRIPTION</v>
          </cell>
          <cell r="G5913">
            <v>0</v>
          </cell>
        </row>
        <row r="5914">
          <cell r="A5914" t="str">
            <v>642E01510</v>
          </cell>
          <cell r="B5914" t="str">
            <v>Y</v>
          </cell>
          <cell r="C5914" t="str">
            <v>FT</v>
          </cell>
          <cell r="D5914" t="str">
            <v>DOTTED LINE, 6", TYPE 1</v>
          </cell>
          <cell r="F5914" t="str">
            <v>DESIGN BUILD PROJECTS ONLY</v>
          </cell>
          <cell r="G5914">
            <v>0</v>
          </cell>
        </row>
        <row r="5915">
          <cell r="A5915" t="str">
            <v>642E01516</v>
          </cell>
          <cell r="B5915" t="str">
            <v>Y</v>
          </cell>
          <cell r="C5915" t="str">
            <v>FT</v>
          </cell>
          <cell r="D5915" t="str">
            <v>DOTTED LINE, 6", TYPE 1A</v>
          </cell>
          <cell r="F5915" t="str">
            <v>DESIGN BUILD PROJECTS ONLY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B6027" t="str">
            <v>Y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B6028" t="str">
            <v>Y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B6036" t="str">
            <v>Y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B6037" t="str">
            <v>Y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B6071" t="str">
            <v>Y</v>
          </cell>
          <cell r="C6071" t="str">
            <v>LS</v>
          </cell>
          <cell r="D6071" t="str">
            <v>TWO-WAY RADIO EQUIPMENT</v>
          </cell>
          <cell r="F6071" t="str">
            <v>CHECK UNIT OF MEASURE</v>
          </cell>
          <cell r="G6071">
            <v>0</v>
          </cell>
        </row>
        <row r="6072">
          <cell r="A6072" t="str">
            <v>644E20001</v>
          </cell>
          <cell r="B6072" t="str">
            <v>Y</v>
          </cell>
          <cell r="C6072" t="str">
            <v>LS</v>
          </cell>
          <cell r="D6072" t="str">
            <v>TWO WAY RADIO EQUIPMENT, AS PER PLAN</v>
          </cell>
          <cell r="F6072" t="str">
            <v>CHECK UNIT OF MEASURE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F6073" t="str">
            <v>ADD SUPPLEMENTAL DESCRIPTION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F6074" t="str">
            <v>ADD SUPPLEMENTAL DESCRIPTION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F6075" t="str">
            <v>ADD SUPPLEMENTAL DESCRIPTION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F6076" t="str">
            <v>ADD SUPPLEMENTAL DESCRIPTION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F6077" t="str">
            <v>ADD SUPPLEMENTAL DESCRIPTION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B6095" t="str">
            <v>Y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B6104" t="str">
            <v>Y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B6139" t="str">
            <v>Y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F6140" t="str">
            <v>ADD SUPPLEMENTAL DESCRIPTION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F6141" t="str">
            <v>ADD SUPPLEMENTAL DESCRIPTION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F6142" t="str">
            <v>ADD SUPPLEMENTAL DESCRIPTION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B6162" t="str">
            <v>Y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B6163" t="str">
            <v>Y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B6171" t="str">
            <v>Y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B6172" t="str">
            <v>Y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B6206" t="str">
            <v>Y</v>
          </cell>
          <cell r="C6206" t="str">
            <v>EACH</v>
          </cell>
          <cell r="D6206" t="str">
            <v>WORD ON PAVEMENT, 72", TYPE A</v>
          </cell>
          <cell r="F6206" t="str">
            <v>CHECK UNIT OF MEASURE</v>
          </cell>
          <cell r="G6206">
            <v>0</v>
          </cell>
        </row>
        <row r="6207">
          <cell r="A6207" t="str">
            <v>645E01400</v>
          </cell>
          <cell r="B6207" t="str">
            <v>Y</v>
          </cell>
          <cell r="C6207" t="str">
            <v>EACH</v>
          </cell>
          <cell r="D6207" t="str">
            <v>WORD ON PAVEMENT, 72", TYPE A1</v>
          </cell>
          <cell r="F6207" t="str">
            <v>CHECK UNIT OF MEASURE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F6208" t="str">
            <v>ADD SUPPLEMENTAL DESCRIPTION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F6209" t="str">
            <v>ADD SUPPLEMENTAL DESCRIPTION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F6210" t="str">
            <v>ADD SUPPLEMENTAL DESCRIPTION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F6211" t="str">
            <v>ADD SUPPLEMENTAL DESCRIPTION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B6351" t="str">
            <v>Y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B6352" t="str">
            <v>Y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B6360" t="str">
            <v>Y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B6361" t="str">
            <v>Y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B6395" t="str">
            <v>Y</v>
          </cell>
          <cell r="C6395" t="str">
            <v>EACH</v>
          </cell>
          <cell r="D6395" t="str">
            <v>WORD ON PAVEMENT, 72", TYPE B90</v>
          </cell>
          <cell r="F6395" t="str">
            <v>CHECK UNIT OF MEASURE</v>
          </cell>
          <cell r="G6395">
            <v>0</v>
          </cell>
        </row>
        <row r="6396">
          <cell r="A6396" t="str">
            <v>647E20712</v>
          </cell>
          <cell r="B6396" t="str">
            <v>Y</v>
          </cell>
          <cell r="C6396" t="str">
            <v>EACH</v>
          </cell>
          <cell r="D6396" t="str">
            <v>WORD ON PAVEMENT, 72", TYPE B125</v>
          </cell>
          <cell r="F6396" t="str">
            <v>CHECK UNIT OF MEASURE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F6400" t="str">
            <v>ADD SUPPLEMENTAL DESCRIPTION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F6401" t="str">
            <v>ADD SUPPLEMENTAL DESCRIPTION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B6412" t="str">
            <v>Y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B6413" t="str">
            <v>Y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B6421" t="str">
            <v>Y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B6456" t="str">
            <v>Y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B6457" t="str">
            <v>Y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F6468" t="str">
            <v>ADD SUPPLEMENTAL DESCRIPTION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F6469" t="str">
            <v>ADD SUPPLEMENTAL DESCRIPTION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F6470" t="str">
            <v>ADD SUPPLEMENTAL DESCRIPTION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B6610" t="str">
            <v>Y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B6619" t="str">
            <v>Y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F6654" t="str">
            <v>ADD SUPPLEMENTAL DESCRIPTION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F6655" t="str">
            <v>ADD SUPPLEMENTAL DESCRIPTION</v>
          </cell>
          <cell r="G6655">
            <v>0</v>
          </cell>
        </row>
        <row r="6656">
          <cell r="A6656" t="str">
            <v>671E15050</v>
          </cell>
          <cell r="B6656" t="str">
            <v>Y</v>
          </cell>
          <cell r="C6656" t="str">
            <v>SY</v>
          </cell>
          <cell r="D6656" t="str">
            <v>EROSION CONTROL MAT, TYPE F</v>
          </cell>
          <cell r="F6656" t="str">
            <v>DESIGN BUILD PROJECTS ONLY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F6669" t="str">
            <v>SPECIFY TYPE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F6670" t="str">
            <v>SPECIFY TYPE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F6671" t="str">
            <v>SPECIFY TYPE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F6672" t="str">
            <v>SPECIFY TYPE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F6673" t="str">
            <v>SPECIFY TYPE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F6674" t="str">
            <v>SPECIFY TYPE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F6675" t="str">
            <v>SPECIFY TYPE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F6676" t="str">
            <v>SPECIFY TYPE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F6677" t="str">
            <v>SPECIFY TYPE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F6678" t="str">
            <v>SPECIFY TYPE AND CONDITION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F6679" t="str">
            <v>SPECIFY TYPE AND CONDITION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F6680" t="str">
            <v>SPECIFY TYPE AND CONDITION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F6681" t="str">
            <v>SPECIFY TYPE AND CONDITION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F6682" t="str">
            <v>SPECIFY TYPE AND CONDITION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F6689" t="str">
            <v>SPECIFY TYPE AND CONDITION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F6690" t="str">
            <v>SPECIFY TYPE AND CONDITION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F6698" t="str">
            <v>SPECIFY TYPE AND CONDITION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F6699" t="str">
            <v>SPECIFY TYPE AND CONDITION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F6700" t="str">
            <v>SPECIFY TYPE AND CONDITION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F6701" t="str">
            <v>SPECIFY TYPE AND CONDITION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F6702" t="str">
            <v>SPECIFY TYPE AND CONDITION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F6703" t="str">
            <v>SPECIFY TYPE AND CONDITION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F6704" t="str">
            <v>SPECIFY TYPE AND CONDITION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F6705" t="str">
            <v>SPECIFY TYPE AND CONDITION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F6706" t="str">
            <v>SPECIFY TYPE AND CONDITION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F6708" t="str">
            <v>SPECIFY TYPE AND CONDITION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F6709" t="str">
            <v>SPECIFY TYPE AND CONDITION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F6710" t="str">
            <v>SPECIFY TYPE AND CONDITION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F6711" t="str">
            <v>SPECIFY TYPE AND CONDITION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F6712" t="str">
            <v>SPECIFY TYPE AND CONDITION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F6715" t="str">
            <v>SPECIFY TYPE AND CONDITION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F6716" t="str">
            <v>SPECIFY TYPE AND CONDITION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F6717" t="str">
            <v>SPECIFY TYPE AND CONDITION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F6718" t="str">
            <v>SPECIFY TYPE AND CONDITION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F6719" t="str">
            <v>SPECIFY TYPE AND CONDITION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F6720" t="str">
            <v>SPECIFY TYPE AND CONDITION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F6721" t="str">
            <v>SPECIFY TYPE AND CONDITION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F6722" t="str">
            <v>SPECIFY TYPE AND CONDITION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F6735" t="str">
            <v>SPECIFY TYPE AND CONDITION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F6736" t="str">
            <v>SPECIFY TYPE AND CONDITION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F6737" t="str">
            <v>SPECIFY TYPE AND CONDITION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F6738" t="str">
            <v>SPECIFY TYPE AND CONDITION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F6739" t="str">
            <v>SPECIFY TYPE AND CONDITION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F6740" t="str">
            <v>SPECIFY TYPE AND CONDITION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F6741" t="str">
            <v>SPECIFY TYPE AND CONDITION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F6742" t="str">
            <v>SPECIFY TYPE AND CONDITION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F6743" t="str">
            <v>SPECIFY TYPE AND CONDITION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F6744" t="str">
            <v>SPECIFY TYPE AND CONDITION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F6745" t="str">
            <v>SPECIFY TYPE AND CONDITION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F6746" t="str">
            <v>SPECIFY TYPE AND CONDITION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F6747" t="str">
            <v>SPECIFY TYPE AND CONDITION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F6748" t="str">
            <v>DESIGN BUILD PROJECTS ONLY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F6749" t="str">
            <v>ADD SUPPLEMENTAL DESCRIPTION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F6750" t="str">
            <v>ADD SUPPLEMENTAL DESCRIPTION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F6751" t="str">
            <v>ADD SUPPLEMENTAL DESCRIPTION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F6752" t="str">
            <v>ADD SUPPLEMENTAL DESCRIPTION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F6753" t="str">
            <v>ADD SUPPLEMENTAL DESCRIPTION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F6754" t="str">
            <v>ADD SUPPLEMENTAL DESCRIPTION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F6760" t="str">
            <v>ADD SUPPLEMENTAL DESCRIPTION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B6762" t="str">
            <v>Y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F6806" t="str">
            <v>GENERAL ONLY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B6856" t="str">
            <v>Y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B6857" t="str">
            <v>Y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B6858" t="str">
            <v>Y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B6859" t="str">
            <v>Y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B6860" t="str">
            <v>Y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B6861" t="str">
            <v>Y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B6862" t="str">
            <v>Y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B6863" t="str">
            <v>Y</v>
          </cell>
          <cell r="C6863" t="str">
            <v>FT</v>
          </cell>
          <cell r="D6863" t="str">
            <v>FIBER OPTIC CABLE, 144 FIBER</v>
          </cell>
          <cell r="F6863" t="str">
            <v>DESIGN BUILD PROJECTS ONLY</v>
          </cell>
          <cell r="G6863">
            <v>0</v>
          </cell>
        </row>
        <row r="6864">
          <cell r="A6864" t="str">
            <v>804E15050</v>
          </cell>
          <cell r="B6864" t="str">
            <v>Y</v>
          </cell>
          <cell r="C6864" t="str">
            <v>FT</v>
          </cell>
          <cell r="D6864" t="str">
            <v>FIBER OPTIC CABLE, 288 FIBER</v>
          </cell>
          <cell r="F6864" t="str">
            <v>DESIGN BUILD PROJECTS ONLY</v>
          </cell>
          <cell r="G6864">
            <v>0</v>
          </cell>
        </row>
        <row r="6865">
          <cell r="A6865" t="str">
            <v>804E19001</v>
          </cell>
          <cell r="B6865" t="str">
            <v>Y</v>
          </cell>
          <cell r="C6865" t="str">
            <v>FT</v>
          </cell>
          <cell r="D6865" t="str">
            <v>FIBER OPTIC CABLE, HYBRID, SM / MM</v>
          </cell>
          <cell r="F6865" t="str">
            <v>DESIGN BUILD PROJECTS ONLY</v>
          </cell>
          <cell r="G6865">
            <v>0</v>
          </cell>
        </row>
        <row r="6866">
          <cell r="A6866" t="str">
            <v>804E19080</v>
          </cell>
          <cell r="B6866" t="str">
            <v>Y</v>
          </cell>
          <cell r="C6866" t="str">
            <v>FT</v>
          </cell>
          <cell r="D6866" t="str">
            <v>FIBER OPTIC CABLE, ARMORED, 12 FIBER</v>
          </cell>
          <cell r="F6866" t="str">
            <v>DESIGN BUILD PROJECTS ONLY</v>
          </cell>
          <cell r="G6866">
            <v>0</v>
          </cell>
        </row>
        <row r="6867">
          <cell r="A6867" t="str">
            <v>804E20000</v>
          </cell>
          <cell r="B6867" t="str">
            <v>Y</v>
          </cell>
          <cell r="C6867" t="str">
            <v>FT</v>
          </cell>
          <cell r="D6867" t="str">
            <v>FIBER OPTIC CABLE, 18 FIBER</v>
          </cell>
          <cell r="F6867" t="str">
            <v>DESIGN BUILD PROJECTS ONLY</v>
          </cell>
          <cell r="G6867">
            <v>0</v>
          </cell>
        </row>
        <row r="6868">
          <cell r="A6868" t="str">
            <v>804E20010</v>
          </cell>
          <cell r="B6868" t="str">
            <v>Y</v>
          </cell>
          <cell r="C6868" t="str">
            <v>FT</v>
          </cell>
          <cell r="D6868" t="str">
            <v>FIBER OPTIC CABLE, ARMORED, 18 FIBER</v>
          </cell>
          <cell r="F6868" t="str">
            <v>DESIGN BUILD PROJECTS ONLY</v>
          </cell>
          <cell r="G6868">
            <v>0</v>
          </cell>
        </row>
        <row r="6869">
          <cell r="A6869" t="str">
            <v>804E20011</v>
          </cell>
          <cell r="B6869" t="str">
            <v>Y</v>
          </cell>
          <cell r="C6869" t="str">
            <v>FT</v>
          </cell>
          <cell r="D6869" t="str">
            <v>FIBER OPTIC CABLE, ARMORED, 18 FIBER, AS PER PLAN</v>
          </cell>
          <cell r="F6869" t="str">
            <v>DESIGN BUILD PROJECTS ONLY</v>
          </cell>
          <cell r="G6869">
            <v>0</v>
          </cell>
        </row>
        <row r="6870">
          <cell r="A6870" t="str">
            <v>804E20020</v>
          </cell>
          <cell r="B6870" t="str">
            <v>Y</v>
          </cell>
          <cell r="C6870" t="str">
            <v>FT</v>
          </cell>
          <cell r="D6870" t="str">
            <v>FIBER OPTIC CABLE, INTEGRAL MESSENGER WIRE, 18 FIBER</v>
          </cell>
          <cell r="F6870" t="str">
            <v>DESIGN BUILD PROJECTS ONLY</v>
          </cell>
          <cell r="G6870">
            <v>0</v>
          </cell>
        </row>
        <row r="6871">
          <cell r="A6871" t="str">
            <v>804E20034</v>
          </cell>
          <cell r="B6871" t="str">
            <v>Y</v>
          </cell>
          <cell r="C6871" t="str">
            <v>FT</v>
          </cell>
          <cell r="D6871" t="str">
            <v>FIBER OPTIC CABLE, ARMORED, 24 FIBER</v>
          </cell>
          <cell r="F6871" t="str">
            <v>DESIGN BUILD PROJECTS ONLY</v>
          </cell>
          <cell r="G6871">
            <v>0</v>
          </cell>
        </row>
        <row r="6872">
          <cell r="A6872" t="str">
            <v>804E20044</v>
          </cell>
          <cell r="B6872" t="str">
            <v>Y</v>
          </cell>
          <cell r="C6872" t="str">
            <v>FT</v>
          </cell>
          <cell r="D6872" t="str">
            <v>FIBER OPTIC CABLE, ARMORED, 36 FIBER</v>
          </cell>
          <cell r="F6872" t="str">
            <v>DESIGN BUILD PROJECTS ONLY</v>
          </cell>
          <cell r="G6872">
            <v>0</v>
          </cell>
        </row>
        <row r="6873">
          <cell r="A6873" t="str">
            <v>804E20050</v>
          </cell>
          <cell r="B6873" t="str">
            <v>Y</v>
          </cell>
          <cell r="C6873" t="str">
            <v>FT</v>
          </cell>
          <cell r="D6873" t="str">
            <v>FIBER OPTIC CABLE, ARMORED, 48 FIBER</v>
          </cell>
          <cell r="F6873" t="str">
            <v>DESIGN BUILD PROJECTS ONLY</v>
          </cell>
          <cell r="G6873">
            <v>0</v>
          </cell>
        </row>
        <row r="6874">
          <cell r="A6874" t="str">
            <v>804E20056</v>
          </cell>
          <cell r="B6874" t="str">
            <v>Y</v>
          </cell>
          <cell r="C6874" t="str">
            <v>FT</v>
          </cell>
          <cell r="D6874" t="str">
            <v>FIBER OPTIC CABLE, ARMORED, 60 FIBER</v>
          </cell>
          <cell r="F6874" t="str">
            <v>DESIGN BUILD PROJECTS ONLY</v>
          </cell>
          <cell r="G6874">
            <v>0</v>
          </cell>
        </row>
        <row r="6875">
          <cell r="A6875" t="str">
            <v>804E20110</v>
          </cell>
          <cell r="B6875" t="str">
            <v>Y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B6876" t="str">
            <v>Y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B6877" t="str">
            <v>Y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B6878" t="str">
            <v>Y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B6879" t="str">
            <v>Y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B6880" t="str">
            <v>Y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B6881" t="str">
            <v>Y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B6882" t="str">
            <v>Y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B6883" t="str">
            <v>Y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B6884" t="str">
            <v>Y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B6885" t="str">
            <v>Y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B6886" t="str">
            <v>Y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B6887" t="str">
            <v>Y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B6888" t="str">
            <v>Y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B6889" t="str">
            <v>Y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B6890" t="str">
            <v>Y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B6891" t="str">
            <v>Y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B6892" t="str">
            <v>Y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B6893" t="str">
            <v>Y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B6894" t="str">
            <v>Y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B6895" t="str">
            <v>Y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B6896" t="str">
            <v>Y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B6897" t="str">
            <v>Y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B6898" t="str">
            <v>Y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B6899" t="str">
            <v>Y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B6900" t="str">
            <v>Y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B6901" t="str">
            <v>Y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B6902" t="str">
            <v>Y</v>
          </cell>
          <cell r="C6902" t="str">
            <v>EACH</v>
          </cell>
          <cell r="D6902" t="str">
            <v>FIBER TERMINATION PANEL, 6 FIBER</v>
          </cell>
          <cell r="F6902" t="str">
            <v>ADD SUPPLEMENTAL DESCRIPTION</v>
          </cell>
          <cell r="G6902">
            <v>0</v>
          </cell>
        </row>
        <row r="6903">
          <cell r="A6903" t="str">
            <v>804E34001</v>
          </cell>
          <cell r="B6903" t="str">
            <v>Y</v>
          </cell>
          <cell r="C6903" t="str">
            <v>EACH</v>
          </cell>
          <cell r="D6903" t="str">
            <v>FIBER TERMINATION PANEL, 6 FIBER, AS PER PLAN</v>
          </cell>
          <cell r="F6903" t="str">
            <v>ADD SUPPLEMENTAL DESCRIPTION</v>
          </cell>
          <cell r="G6903">
            <v>0</v>
          </cell>
        </row>
        <row r="6904">
          <cell r="A6904" t="str">
            <v>804E34012</v>
          </cell>
          <cell r="B6904" t="str">
            <v>Y</v>
          </cell>
          <cell r="C6904" t="str">
            <v>EACH</v>
          </cell>
          <cell r="D6904" t="str">
            <v>FIBER TERMINATION PANEL, 12 FIBER</v>
          </cell>
          <cell r="F6904" t="str">
            <v>ADD SUPPLEMENTAL DESCRIPTION</v>
          </cell>
          <cell r="G6904">
            <v>0</v>
          </cell>
        </row>
        <row r="6905">
          <cell r="A6905" t="str">
            <v>804E34013</v>
          </cell>
          <cell r="B6905" t="str">
            <v>Y</v>
          </cell>
          <cell r="C6905" t="str">
            <v>EACH</v>
          </cell>
          <cell r="D6905" t="str">
            <v>FIBER TERMINATION PANEL, 12 FIBER, AS PER PLAN</v>
          </cell>
          <cell r="F6905" t="str">
            <v>ADD SUPPLEMENTAL DESCRIPTION</v>
          </cell>
          <cell r="G6905">
            <v>0</v>
          </cell>
        </row>
        <row r="6906">
          <cell r="A6906" t="str">
            <v>804E34022</v>
          </cell>
          <cell r="B6906" t="str">
            <v>Y</v>
          </cell>
          <cell r="C6906" t="str">
            <v>EACH</v>
          </cell>
          <cell r="D6906" t="str">
            <v>FIBER TERMINATION PANEL, 24 FIBER</v>
          </cell>
          <cell r="F6906" t="str">
            <v>ADD SUPPLEMENTAL DESCRIPTION</v>
          </cell>
          <cell r="G6906">
            <v>0</v>
          </cell>
        </row>
        <row r="6907">
          <cell r="A6907" t="str">
            <v>804E34023</v>
          </cell>
          <cell r="B6907" t="str">
            <v>Y</v>
          </cell>
          <cell r="C6907" t="str">
            <v>EACH</v>
          </cell>
          <cell r="D6907" t="str">
            <v>FIBER TERMINATION PANEL, 24 FIBER, AS PER PLAN</v>
          </cell>
          <cell r="F6907" t="str">
            <v>ADD SUPPLEMENTAL DESCRIPTION</v>
          </cell>
          <cell r="G6907">
            <v>0</v>
          </cell>
        </row>
        <row r="6908">
          <cell r="A6908" t="str">
            <v>804E34026</v>
          </cell>
          <cell r="B6908" t="str">
            <v>Y</v>
          </cell>
          <cell r="C6908" t="str">
            <v>EACH</v>
          </cell>
          <cell r="D6908" t="str">
            <v>FIBER TERMINATION PANEL, 36 FIBER</v>
          </cell>
          <cell r="F6908" t="str">
            <v>ADD SUPPLEMENTAL DESCRIPTION</v>
          </cell>
          <cell r="G6908">
            <v>0</v>
          </cell>
        </row>
        <row r="6909">
          <cell r="A6909" t="str">
            <v>804E34030</v>
          </cell>
          <cell r="B6909" t="str">
            <v>Y</v>
          </cell>
          <cell r="C6909" t="str">
            <v>EACH</v>
          </cell>
          <cell r="D6909" t="str">
            <v>FIBER TERMINATION PANEL, 48 FIBER</v>
          </cell>
          <cell r="F6909" t="str">
            <v>ADD SUPPLEMENTAL DESCRIPTION</v>
          </cell>
          <cell r="G6909">
            <v>0</v>
          </cell>
        </row>
        <row r="6910">
          <cell r="A6910" t="str">
            <v>804E34042</v>
          </cell>
          <cell r="B6910" t="str">
            <v>Y</v>
          </cell>
          <cell r="C6910" t="str">
            <v>EACH</v>
          </cell>
          <cell r="D6910" t="str">
            <v>FIBER TERMINATION PANEL, 72 FIBER</v>
          </cell>
          <cell r="F6910" t="str">
            <v>ADD SUPPLEMENTAL DESCRIPTION</v>
          </cell>
          <cell r="G6910">
            <v>0</v>
          </cell>
        </row>
        <row r="6911">
          <cell r="A6911" t="str">
            <v>804E34062</v>
          </cell>
          <cell r="B6911" t="str">
            <v>Y</v>
          </cell>
          <cell r="C6911" t="str">
            <v>EACH</v>
          </cell>
          <cell r="D6911" t="str">
            <v>FIBER TERMINATION PANEL, 144 FIBER</v>
          </cell>
          <cell r="F6911" t="str">
            <v>ADD SUPPLEMENTAL DESCRIPTION</v>
          </cell>
          <cell r="G6911">
            <v>0</v>
          </cell>
        </row>
        <row r="6912">
          <cell r="A6912" t="str">
            <v>804E34082</v>
          </cell>
          <cell r="B6912" t="str">
            <v>Y</v>
          </cell>
          <cell r="C6912" t="str">
            <v>EACH</v>
          </cell>
          <cell r="D6912" t="str">
            <v>FIBER TERMINATION PANEL, 288 FIBER</v>
          </cell>
          <cell r="F6912" t="str">
            <v>ADD SUPPLEMENTAL DESCRIPTION</v>
          </cell>
          <cell r="G6912">
            <v>0</v>
          </cell>
        </row>
        <row r="6913">
          <cell r="A6913" t="str">
            <v>804E35000</v>
          </cell>
          <cell r="B6913" t="str">
            <v>Y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B6914" t="str">
            <v>Y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B6915" t="str">
            <v>Y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B6916" t="str">
            <v>Y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B6917" t="str">
            <v>Y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B6918" t="str">
            <v>Y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B6919" t="str">
            <v>Y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B6920" t="str">
            <v>Y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B6921" t="str">
            <v>Y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B6922" t="str">
            <v>Y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B6923" t="str">
            <v>Y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B6924" t="str">
            <v>Y</v>
          </cell>
          <cell r="C6924" t="str">
            <v>LS</v>
          </cell>
          <cell r="D6924" t="str">
            <v>FIBER OPTIC TRAINING</v>
          </cell>
          <cell r="F6924" t="str">
            <v>ADD SUPPLEMENTAL DESCRIPTION</v>
          </cell>
          <cell r="G6924">
            <v>0</v>
          </cell>
        </row>
        <row r="6925">
          <cell r="A6925" t="str">
            <v>804E38000</v>
          </cell>
          <cell r="B6925" t="str">
            <v>Y</v>
          </cell>
          <cell r="C6925" t="str">
            <v>EACH</v>
          </cell>
          <cell r="D6925" t="str">
            <v>FIBER OPTIC CABLE MODEM</v>
          </cell>
          <cell r="F6925" t="str">
            <v>ADD SUPPLEMENTAL DESCRIPTION</v>
          </cell>
          <cell r="G6925">
            <v>0</v>
          </cell>
        </row>
        <row r="6926">
          <cell r="A6926" t="str">
            <v>804E38001</v>
          </cell>
          <cell r="B6926" t="str">
            <v>Y</v>
          </cell>
          <cell r="C6926" t="str">
            <v>EACH</v>
          </cell>
          <cell r="D6926" t="str">
            <v>FIBER OPTIC CABLE MODEM, AS PER PLAN</v>
          </cell>
          <cell r="F6926" t="str">
            <v>ADD SUPPLEMENTAL DESCRIPTION</v>
          </cell>
          <cell r="G6926">
            <v>0</v>
          </cell>
        </row>
        <row r="6927">
          <cell r="A6927" t="str">
            <v>804E38100</v>
          </cell>
          <cell r="B6927" t="str">
            <v>Y</v>
          </cell>
          <cell r="C6927" t="str">
            <v>EACH</v>
          </cell>
          <cell r="D6927" t="str">
            <v>FIBER OPTIC CABLE MEDIA CONVERTER, ETHERNET</v>
          </cell>
          <cell r="F6927" t="str">
            <v>ADD SUPPLEMENTAL DESCRIPTION</v>
          </cell>
          <cell r="G6927">
            <v>0</v>
          </cell>
        </row>
        <row r="6928">
          <cell r="A6928" t="str">
            <v>804E38101</v>
          </cell>
          <cell r="B6928" t="str">
            <v>Y</v>
          </cell>
          <cell r="C6928" t="str">
            <v>EACH</v>
          </cell>
          <cell r="D6928" t="str">
            <v>FIBER OPTIC CABLE MEDIA CONVERTER, ETHERNET, AS PER PLAN</v>
          </cell>
          <cell r="F6928" t="str">
            <v>ADD SUPPLEMENTAL DESCRIPTION</v>
          </cell>
          <cell r="G6928">
            <v>0</v>
          </cell>
        </row>
        <row r="6929">
          <cell r="A6929" t="str">
            <v>804E38150</v>
          </cell>
          <cell r="B6929" t="str">
            <v>Y</v>
          </cell>
          <cell r="C6929" t="str">
            <v>EACH</v>
          </cell>
          <cell r="D6929" t="str">
            <v>FIBER OPTIC CABLE MEDIA CONVERTER, SERIAL</v>
          </cell>
          <cell r="F6929" t="str">
            <v>ADD SUPPLEMENTAL DESCRIPTION</v>
          </cell>
          <cell r="G6929">
            <v>0</v>
          </cell>
        </row>
        <row r="6930">
          <cell r="A6930" t="str">
            <v>804E38151</v>
          </cell>
          <cell r="B6930" t="str">
            <v>Y</v>
          </cell>
          <cell r="C6930" t="str">
            <v>EACH</v>
          </cell>
          <cell r="D6930" t="str">
            <v>FIBER OPTIC CABLE MEDIA CONVERTER, SERIAL, AS PER PLAN</v>
          </cell>
          <cell r="F6930" t="str">
            <v>ADD SUPPLEMENTAL DESCRIPTION</v>
          </cell>
          <cell r="G6930">
            <v>0</v>
          </cell>
        </row>
        <row r="6931">
          <cell r="A6931" t="str">
            <v>804E39000</v>
          </cell>
          <cell r="B6931" t="str">
            <v>Y</v>
          </cell>
          <cell r="C6931" t="str">
            <v>EACH</v>
          </cell>
          <cell r="D6931" t="str">
            <v>FIBER OPTIC OPTICAL TIME DOMAIN REFLECTOMETER (OTDR)</v>
          </cell>
          <cell r="F6931" t="str">
            <v>ADD SUPPLEMENTAL DESCRIPTION</v>
          </cell>
          <cell r="G6931">
            <v>0</v>
          </cell>
        </row>
        <row r="6932">
          <cell r="A6932" t="str">
            <v>804E39100</v>
          </cell>
          <cell r="B6932" t="str">
            <v>Y</v>
          </cell>
          <cell r="C6932" t="str">
            <v>EACH</v>
          </cell>
          <cell r="D6932" t="str">
            <v>FIBER OPTIC CLEAVER</v>
          </cell>
          <cell r="F6932" t="str">
            <v>ADD SUPPLEMENTAL DESCRIPTION</v>
          </cell>
          <cell r="G6932">
            <v>0</v>
          </cell>
        </row>
        <row r="6933">
          <cell r="A6933" t="str">
            <v>804E39200</v>
          </cell>
          <cell r="B6933" t="str">
            <v>Y</v>
          </cell>
          <cell r="C6933" t="str">
            <v>EACH</v>
          </cell>
          <cell r="D6933" t="str">
            <v>FIBER OPTIC POWER METER</v>
          </cell>
          <cell r="F6933" t="str">
            <v>ADD SUPPLEMENTAL DESCRIPTION</v>
          </cell>
          <cell r="G6933">
            <v>0</v>
          </cell>
        </row>
        <row r="6934">
          <cell r="A6934" t="str">
            <v>804E39300</v>
          </cell>
          <cell r="B6934" t="str">
            <v>Y</v>
          </cell>
          <cell r="C6934" t="str">
            <v>EACH</v>
          </cell>
          <cell r="D6934" t="str">
            <v>FIBER OPTIC VISUAL FAULT LOCATOR</v>
          </cell>
          <cell r="F6934" t="str">
            <v>ADD SUPPLEMENTAL DESCRIPTION</v>
          </cell>
          <cell r="G6934">
            <v>0</v>
          </cell>
        </row>
        <row r="6935">
          <cell r="A6935" t="str">
            <v>804E98000</v>
          </cell>
          <cell r="B6935" t="str">
            <v>Y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B6936" t="str">
            <v>Y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B6938" t="str">
            <v>Y</v>
          </cell>
          <cell r="C6938" t="str">
            <v>EACH</v>
          </cell>
          <cell r="D6938" t="str">
            <v>GLOBAL POSITIONING SYSTEM CLOCK ASSEMBLY</v>
          </cell>
          <cell r="F6938" t="str">
            <v>ADD SUPPLEMENTAL DESCRIPTION</v>
          </cell>
          <cell r="G6938">
            <v>0</v>
          </cell>
        </row>
        <row r="6939">
          <cell r="A6939" t="str">
            <v>805E00101</v>
          </cell>
          <cell r="B6939" t="str">
            <v>Y</v>
          </cell>
          <cell r="C6939" t="str">
            <v>EACH</v>
          </cell>
          <cell r="D6939" t="str">
            <v>GLOBAL POSITIONING SYSTEM CLOCK ASSEMBLY, AS PER PLAN</v>
          </cell>
          <cell r="F6939" t="str">
            <v>ADD SUPPLEMENTAL DESCRIPTION</v>
          </cell>
          <cell r="G6939">
            <v>0</v>
          </cell>
        </row>
        <row r="6940">
          <cell r="A6940" t="str">
            <v>806E00100</v>
          </cell>
          <cell r="B6940" t="str">
            <v>Y</v>
          </cell>
          <cell r="C6940" t="str">
            <v>CY</v>
          </cell>
          <cell r="D6940" t="str">
            <v>ASPHALT CONCRETE SURFACE COURSE, 12.5MM, TYPE A</v>
          </cell>
          <cell r="F6940" t="str">
            <v>ADD SUPPLEMENTAL DESCRIPTION</v>
          </cell>
          <cell r="G6940">
            <v>0</v>
          </cell>
        </row>
        <row r="6941">
          <cell r="A6941" t="str">
            <v>806E00101</v>
          </cell>
          <cell r="B6941" t="str">
            <v>Y</v>
          </cell>
          <cell r="C6941" t="str">
            <v>CY</v>
          </cell>
          <cell r="D6941" t="str">
            <v>ASPHALT CONCRETE SURFACE COURSE, 12.5MM, TYPE A, AS PER PLAN</v>
          </cell>
          <cell r="F6941" t="str">
            <v>ADD SUPPLEMENTAL DESCRIPTION</v>
          </cell>
          <cell r="G6941">
            <v>0</v>
          </cell>
        </row>
        <row r="6942">
          <cell r="A6942" t="str">
            <v>806E00200</v>
          </cell>
          <cell r="B6942" t="str">
            <v>Y</v>
          </cell>
          <cell r="C6942" t="str">
            <v>CY</v>
          </cell>
          <cell r="D6942" t="str">
            <v>ASPHALT CONCRETE SURFACE COURSE, 12.5MM, TYPE B</v>
          </cell>
          <cell r="F6942" t="str">
            <v>ADD SUPPLEMENTAL DESCRIPTION</v>
          </cell>
          <cell r="G6942">
            <v>0</v>
          </cell>
        </row>
        <row r="6943">
          <cell r="A6943" t="str">
            <v>806E10100</v>
          </cell>
          <cell r="B6943" t="str">
            <v>Y</v>
          </cell>
          <cell r="C6943" t="str">
            <v>CY</v>
          </cell>
          <cell r="D6943" t="str">
            <v>ASPHALT CONCRETE SURFACE COURSE, 9.5MM, TYPE A</v>
          </cell>
          <cell r="F6943" t="str">
            <v>ADD SUPPLEMENTAL DESCRIPTION</v>
          </cell>
          <cell r="G6943">
            <v>0</v>
          </cell>
        </row>
        <row r="6944">
          <cell r="A6944" t="str">
            <v>806E10200</v>
          </cell>
          <cell r="B6944" t="str">
            <v>Y</v>
          </cell>
          <cell r="C6944" t="str">
            <v>CY</v>
          </cell>
          <cell r="D6944" t="str">
            <v>ASPHALT CONCRETE SURFACE COURSE, 9.5MM, TYPE B</v>
          </cell>
          <cell r="F6944" t="str">
            <v>ADD SUPPLEMENTAL DESCRIPTION</v>
          </cell>
          <cell r="G6944">
            <v>0</v>
          </cell>
        </row>
        <row r="6945">
          <cell r="A6945" t="str">
            <v>809E60000</v>
          </cell>
          <cell r="B6945" t="str">
            <v>Y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B6946" t="str">
            <v>Y</v>
          </cell>
          <cell r="C6946" t="str">
            <v>EACH</v>
          </cell>
          <cell r="D6946" t="str">
            <v>CCTV IP-CAMERA SYSTEM, DOME-TYPE, AS PER PLAN</v>
          </cell>
          <cell r="F6946" t="str">
            <v>CHECK UNIT OF MEASURE</v>
          </cell>
          <cell r="G6946">
            <v>0</v>
          </cell>
        </row>
        <row r="6947">
          <cell r="A6947" t="str">
            <v>809E60010</v>
          </cell>
          <cell r="B6947" t="str">
            <v>Y</v>
          </cell>
          <cell r="C6947" t="str">
            <v>EACH</v>
          </cell>
          <cell r="D6947" t="str">
            <v>CCTV IP-CAMERA SYSTEM, TYPE HD, WALL/TUNNEL</v>
          </cell>
          <cell r="F6947" t="str">
            <v>CHECK UNIT OF MEASURE</v>
          </cell>
          <cell r="G6947">
            <v>0</v>
          </cell>
        </row>
        <row r="6948">
          <cell r="A6948" t="str">
            <v>809E60020</v>
          </cell>
          <cell r="B6948" t="str">
            <v>Y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B6949" t="str">
            <v>Y</v>
          </cell>
          <cell r="C6949" t="str">
            <v>EACH</v>
          </cell>
          <cell r="D6949" t="str">
            <v>CCTV CONCRETE POLE WITH LOWERING UNIT, 70 FEET</v>
          </cell>
          <cell r="F6949" t="str">
            <v>CHECK UNIT OF MEASURE</v>
          </cell>
          <cell r="G6949">
            <v>0</v>
          </cell>
        </row>
        <row r="6950">
          <cell r="A6950" t="str">
            <v>809E61010</v>
          </cell>
          <cell r="B6950" t="str">
            <v>Y</v>
          </cell>
          <cell r="C6950" t="str">
            <v>EACH</v>
          </cell>
          <cell r="D6950" t="str">
            <v>CCTV CONCRETE POLE WITH LOWERING UNIT, 50 FEET</v>
          </cell>
          <cell r="F6950" t="str">
            <v>CHECK UNIT OF MEASURE</v>
          </cell>
          <cell r="G6950">
            <v>0</v>
          </cell>
        </row>
        <row r="6951">
          <cell r="A6951" t="str">
            <v>809E61090</v>
          </cell>
          <cell r="B6951" t="str">
            <v>Y</v>
          </cell>
          <cell r="C6951" t="str">
            <v>EACH</v>
          </cell>
          <cell r="D6951" t="str">
            <v>CCTV LOWERING UNIT</v>
          </cell>
          <cell r="F6951" t="str">
            <v>CHECK UNIT OF MEASURE</v>
          </cell>
          <cell r="G6951">
            <v>0</v>
          </cell>
        </row>
        <row r="6952">
          <cell r="A6952" t="str">
            <v>809E63000</v>
          </cell>
          <cell r="B6952" t="str">
            <v>Y</v>
          </cell>
          <cell r="C6952" t="str">
            <v>EACH</v>
          </cell>
          <cell r="D6952" t="str">
            <v>DYNAMIC MESSAGE SIGN (DMS), FULL-SIZE WALK-IN</v>
          </cell>
          <cell r="F6952" t="str">
            <v>CHECK UNIT OF MEASURE</v>
          </cell>
          <cell r="G6952">
            <v>0</v>
          </cell>
        </row>
        <row r="6953">
          <cell r="A6953" t="str">
            <v>809E63001</v>
          </cell>
          <cell r="B6953" t="str">
            <v>Y</v>
          </cell>
          <cell r="C6953" t="str">
            <v>EACH</v>
          </cell>
          <cell r="D6953" t="str">
            <v>DYNAMIC MESSAGE SIGN (DMS), FULL-SIZE WALK-IN, AS PER PLAN</v>
          </cell>
          <cell r="F6953" t="str">
            <v>CHECK UNIT OF MEASURE</v>
          </cell>
          <cell r="G6953">
            <v>0</v>
          </cell>
        </row>
        <row r="6954">
          <cell r="A6954" t="str">
            <v>809E63010</v>
          </cell>
          <cell r="B6954" t="str">
            <v>Y</v>
          </cell>
          <cell r="C6954" t="str">
            <v>EACH</v>
          </cell>
          <cell r="D6954" t="str">
            <v>DYNAMIC MESSAGE SIGN (DMS), FRONT-ACCESS</v>
          </cell>
          <cell r="F6954" t="str">
            <v>CHECK UNIT OF MEASURE</v>
          </cell>
          <cell r="G6954">
            <v>0</v>
          </cell>
        </row>
        <row r="6955">
          <cell r="A6955" t="str">
            <v>809E63020</v>
          </cell>
          <cell r="B6955" t="str">
            <v>Y</v>
          </cell>
          <cell r="C6955" t="str">
            <v>EACH</v>
          </cell>
          <cell r="D6955" t="str">
            <v>DESTINATION DYNAMIC MESSAGE SIGN (DDMS), FREEWAY - TWO-LINE</v>
          </cell>
          <cell r="F6955" t="str">
            <v>CHECK UNIT OF MEASURE</v>
          </cell>
          <cell r="G6955">
            <v>0</v>
          </cell>
        </row>
        <row r="6956">
          <cell r="A6956" t="str">
            <v>809E63030</v>
          </cell>
          <cell r="B6956" t="str">
            <v>Y</v>
          </cell>
          <cell r="C6956" t="str">
            <v>EACH</v>
          </cell>
          <cell r="D6956" t="str">
            <v>DESTINATION DYNAMIC MESSAGE SIGN (DDMS), FREEWAY - THREE-LINE</v>
          </cell>
          <cell r="F6956" t="str">
            <v>CHECK UNIT OF MEASURE</v>
          </cell>
          <cell r="G6956">
            <v>0</v>
          </cell>
        </row>
        <row r="6957">
          <cell r="A6957" t="str">
            <v>809E63040</v>
          </cell>
          <cell r="B6957" t="str">
            <v>Y</v>
          </cell>
          <cell r="C6957" t="str">
            <v>EACH</v>
          </cell>
          <cell r="D6957" t="str">
            <v>DESTINATION DYNAMIC MESSAGE SIGN (DDMS), ARTERIAL - TWO-LINE</v>
          </cell>
          <cell r="F6957" t="str">
            <v>CHECK UNIT OF MEASURE</v>
          </cell>
          <cell r="G6957">
            <v>0</v>
          </cell>
        </row>
        <row r="6958">
          <cell r="A6958" t="str">
            <v>809E63050</v>
          </cell>
          <cell r="B6958" t="str">
            <v>Y</v>
          </cell>
          <cell r="C6958" t="str">
            <v>EACH</v>
          </cell>
          <cell r="D6958" t="str">
            <v>DESTINATION DYNAMIC MESSAGE SIGN (DDMS), ARTERIAL - THREE-LINE</v>
          </cell>
          <cell r="F6958" t="str">
            <v>CHECK UNIT OF MEASURE</v>
          </cell>
          <cell r="G6958">
            <v>0</v>
          </cell>
        </row>
        <row r="6959">
          <cell r="A6959" t="str">
            <v>809E64000</v>
          </cell>
          <cell r="B6959" t="str">
            <v>Y</v>
          </cell>
          <cell r="C6959" t="str">
            <v>EACH</v>
          </cell>
          <cell r="D6959" t="str">
            <v>HIGHWAY ADVISORY RADIO (HAR) ASSEMBLY</v>
          </cell>
          <cell r="F6959" t="str">
            <v>CHECK UNIT OF MEASURE</v>
          </cell>
          <cell r="G6959">
            <v>0</v>
          </cell>
        </row>
        <row r="6960">
          <cell r="A6960" t="str">
            <v>809E64010</v>
          </cell>
          <cell r="B6960" t="str">
            <v>Y</v>
          </cell>
          <cell r="C6960" t="str">
            <v>EACH</v>
          </cell>
          <cell r="D6960" t="str">
            <v>HIGHWAY ADVISORY RADIO (HAR) FLASHING BEACON SYSTEM</v>
          </cell>
          <cell r="F6960" t="str">
            <v>ADD SUPPLEMENTAL DESCRIPTION</v>
          </cell>
          <cell r="G6960">
            <v>0</v>
          </cell>
        </row>
        <row r="6961">
          <cell r="A6961" t="str">
            <v>809E64500</v>
          </cell>
          <cell r="B6961" t="str">
            <v>Y</v>
          </cell>
          <cell r="C6961" t="str">
            <v>EACH</v>
          </cell>
          <cell r="D6961" t="str">
            <v>HIGH-SPEED ETHERNET RADIO</v>
          </cell>
          <cell r="F6961" t="str">
            <v>ADD SUPPLEMENTAL DESCRIPTION</v>
          </cell>
          <cell r="G6961">
            <v>0</v>
          </cell>
        </row>
        <row r="6962">
          <cell r="A6962" t="str">
            <v>809E64550</v>
          </cell>
          <cell r="B6962" t="str">
            <v>Y</v>
          </cell>
          <cell r="C6962" t="str">
            <v>FT</v>
          </cell>
          <cell r="D6962" t="str">
            <v>ETHERNET CABLE, OUTDOOR-RATED</v>
          </cell>
          <cell r="F6962" t="str">
            <v>ADD SUPPLEMENTAL DESCRIPTION</v>
          </cell>
          <cell r="G6962">
            <v>0</v>
          </cell>
        </row>
        <row r="6963">
          <cell r="A6963" t="str">
            <v>809E65000</v>
          </cell>
          <cell r="B6963" t="str">
            <v>Y</v>
          </cell>
          <cell r="C6963" t="str">
            <v>EACH</v>
          </cell>
          <cell r="D6963" t="str">
            <v>ITS CABINET - GROUND MOUNTED</v>
          </cell>
          <cell r="F6963" t="str">
            <v>ADD SUPPLEMENTAL DESCRIPTION</v>
          </cell>
          <cell r="G6963">
            <v>0</v>
          </cell>
        </row>
        <row r="6964">
          <cell r="A6964" t="str">
            <v>809E65010</v>
          </cell>
          <cell r="B6964" t="str">
            <v>Y</v>
          </cell>
          <cell r="C6964" t="str">
            <v>EACH</v>
          </cell>
          <cell r="D6964" t="str">
            <v>ITS CABINET - POLE MOUNTED</v>
          </cell>
          <cell r="F6964" t="str">
            <v>CHECK UNIT OF MEASURE</v>
          </cell>
          <cell r="G6964">
            <v>0</v>
          </cell>
        </row>
        <row r="6965">
          <cell r="A6965" t="str">
            <v>809E65020</v>
          </cell>
          <cell r="B6965" t="str">
            <v>Y</v>
          </cell>
          <cell r="C6965" t="str">
            <v>EACH</v>
          </cell>
          <cell r="D6965" t="str">
            <v>ITS CABINET - POWER DISTRIBUTION CABINET (PDC)</v>
          </cell>
          <cell r="F6965" t="str">
            <v>CHECK UNIT OF MEASURE</v>
          </cell>
          <cell r="G6965">
            <v>0</v>
          </cell>
        </row>
        <row r="6966">
          <cell r="A6966" t="str">
            <v>809E65030</v>
          </cell>
          <cell r="B6966" t="str">
            <v>Y</v>
          </cell>
          <cell r="C6966" t="str">
            <v>EACH</v>
          </cell>
          <cell r="D6966" t="str">
            <v>ITS CABINET - RAMP METER</v>
          </cell>
          <cell r="F6966" t="str">
            <v>CHECK UNIT OF MEASURE</v>
          </cell>
          <cell r="G6966">
            <v>0</v>
          </cell>
        </row>
        <row r="6967">
          <cell r="A6967" t="str">
            <v>809E65990</v>
          </cell>
          <cell r="B6967" t="str">
            <v>Y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B6968" t="str">
            <v>Y</v>
          </cell>
          <cell r="C6968" t="str">
            <v>EACH</v>
          </cell>
          <cell r="D6968" t="str">
            <v>CLOSED LOOP ARTERIAL TRAFFIC SIGNAL SYSTEM</v>
          </cell>
          <cell r="F6968" t="str">
            <v>CHECK UNIT OF MEASURE</v>
          </cell>
          <cell r="G6968">
            <v>0</v>
          </cell>
        </row>
        <row r="6969">
          <cell r="A6969" t="str">
            <v>809E66010</v>
          </cell>
          <cell r="B6969" t="str">
            <v>Y</v>
          </cell>
          <cell r="C6969" t="str">
            <v>EACH</v>
          </cell>
          <cell r="D6969" t="str">
            <v>CENTRALLY CONTROLLED ARTERIAL TRAFFIC SIGNAL SYSTEM</v>
          </cell>
          <cell r="F6969" t="str">
            <v>CHECK UNIT OF MEASURE</v>
          </cell>
          <cell r="G6969">
            <v>0</v>
          </cell>
        </row>
        <row r="6970">
          <cell r="A6970" t="str">
            <v>809E66020</v>
          </cell>
          <cell r="B6970" t="str">
            <v>Y</v>
          </cell>
          <cell r="C6970" t="str">
            <v>EACH</v>
          </cell>
          <cell r="D6970" t="str">
            <v>HIGHWAY RAIL / TRAFFIC SIGNAL PRE-EMPTION</v>
          </cell>
          <cell r="F6970" t="str">
            <v>CHECK UNIT OF MEASURE</v>
          </cell>
          <cell r="G6970">
            <v>0</v>
          </cell>
        </row>
        <row r="6971">
          <cell r="A6971" t="str">
            <v>809E66030</v>
          </cell>
          <cell r="B6971" t="str">
            <v>Y</v>
          </cell>
          <cell r="C6971" t="str">
            <v>EACH</v>
          </cell>
          <cell r="D6971" t="str">
            <v>TRAFFIC SIGNAL SYSTEM WITH EMERGENCY VEHICLE PRE-EMPTION</v>
          </cell>
          <cell r="F6971" t="str">
            <v>CHECK UNIT OF MEASURE</v>
          </cell>
          <cell r="G6971">
            <v>0</v>
          </cell>
        </row>
        <row r="6972">
          <cell r="A6972" t="str">
            <v>809E66040</v>
          </cell>
          <cell r="B6972" t="str">
            <v>Y</v>
          </cell>
          <cell r="C6972" t="str">
            <v>EACH</v>
          </cell>
          <cell r="D6972" t="str">
            <v>TRAFFIC SIGNAL SYSTEM WITH TRANSIT PRIORITY</v>
          </cell>
          <cell r="F6972" t="str">
            <v>CHECK UNIT OF MEASURE</v>
          </cell>
          <cell r="G6972">
            <v>0</v>
          </cell>
        </row>
        <row r="6973">
          <cell r="A6973" t="str">
            <v>809E66050</v>
          </cell>
          <cell r="B6973" t="str">
            <v>Y</v>
          </cell>
          <cell r="C6973" t="str">
            <v>EACH</v>
          </cell>
          <cell r="D6973" t="str">
            <v>ADAPTIVE TRAFFIC SIGNAL CONTROL SYSTEM</v>
          </cell>
          <cell r="F6973" t="str">
            <v>CHECK UNIT OF MEASURE</v>
          </cell>
          <cell r="G6973">
            <v>0</v>
          </cell>
        </row>
        <row r="6974">
          <cell r="A6974" t="str">
            <v>809E67000</v>
          </cell>
          <cell r="B6974" t="str">
            <v>Y</v>
          </cell>
          <cell r="C6974" t="str">
            <v>EACH</v>
          </cell>
          <cell r="D6974" t="str">
            <v>RAMP METER SYSTEM</v>
          </cell>
          <cell r="F6974" t="str">
            <v>CHECK UNIT OF MEASURE</v>
          </cell>
          <cell r="G6974">
            <v>0</v>
          </cell>
        </row>
        <row r="6975">
          <cell r="A6975" t="str">
            <v>809E67050</v>
          </cell>
          <cell r="B6975" t="str">
            <v>Y</v>
          </cell>
          <cell r="C6975" t="str">
            <v>EACH</v>
          </cell>
          <cell r="D6975" t="str">
            <v>RAMP METER TRAINING</v>
          </cell>
          <cell r="F6975" t="str">
            <v>CHECK UNIT OF MEASURE</v>
          </cell>
          <cell r="G6975">
            <v>0</v>
          </cell>
        </row>
        <row r="6976">
          <cell r="A6976" t="str">
            <v>809E68900</v>
          </cell>
          <cell r="B6976" t="str">
            <v>Y</v>
          </cell>
          <cell r="C6976" t="str">
            <v>EACH</v>
          </cell>
          <cell r="D6976" t="str">
            <v>SIDE-FIRED RADAR DETECTOR</v>
          </cell>
          <cell r="F6976" t="str">
            <v>CHECK UNIT OF MEASURE</v>
          </cell>
          <cell r="G6976">
            <v>0</v>
          </cell>
        </row>
        <row r="6977">
          <cell r="A6977" t="str">
            <v>809E69000</v>
          </cell>
          <cell r="B6977" t="str">
            <v>Y</v>
          </cell>
          <cell r="C6977" t="str">
            <v>EACH</v>
          </cell>
          <cell r="D6977" t="str">
            <v>ADVANCE RADAR DETECTION</v>
          </cell>
          <cell r="F6977" t="str">
            <v>CHECK UNIT OF MEASURE</v>
          </cell>
          <cell r="G6977">
            <v>0</v>
          </cell>
        </row>
        <row r="6978">
          <cell r="A6978" t="str">
            <v>809E69001</v>
          </cell>
          <cell r="B6978" t="str">
            <v>Y</v>
          </cell>
          <cell r="C6978" t="str">
            <v>EACH</v>
          </cell>
          <cell r="D6978" t="str">
            <v>ADVANCE RADAR DETECTION, AS PER PLAN</v>
          </cell>
          <cell r="F6978" t="str">
            <v>CHECK UNIT OF MEASURE</v>
          </cell>
          <cell r="G6978">
            <v>0</v>
          </cell>
        </row>
        <row r="6979">
          <cell r="A6979" t="str">
            <v>809E69100</v>
          </cell>
          <cell r="B6979" t="str">
            <v>Y</v>
          </cell>
          <cell r="C6979" t="str">
            <v>EACH</v>
          </cell>
          <cell r="D6979" t="str">
            <v>STOP-BAR RADAR DETECTION</v>
          </cell>
          <cell r="F6979" t="str">
            <v>CHECK UNIT OF MEASURE</v>
          </cell>
          <cell r="G6979">
            <v>0</v>
          </cell>
        </row>
        <row r="6980">
          <cell r="A6980" t="str">
            <v>809E69101</v>
          </cell>
          <cell r="B6980" t="str">
            <v>Y</v>
          </cell>
          <cell r="C6980" t="str">
            <v>EACH</v>
          </cell>
          <cell r="D6980" t="str">
            <v>STOP-BAR RADAR DETECTION, AS PER PLAN</v>
          </cell>
          <cell r="F6980" t="str">
            <v>CHECK UNIT OF MEASURE</v>
          </cell>
          <cell r="G6980">
            <v>0</v>
          </cell>
        </row>
        <row r="6981">
          <cell r="A6981" t="str">
            <v>809E69110</v>
          </cell>
          <cell r="B6981" t="str">
            <v>Y</v>
          </cell>
          <cell r="C6981" t="str">
            <v>EACH</v>
          </cell>
          <cell r="D6981" t="str">
            <v>STOP-BAR AND ADVANCE RADAR DETECTION</v>
          </cell>
          <cell r="F6981" t="str">
            <v>CHECK UNIT OF MEASURE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B6983" t="str">
            <v>Y</v>
          </cell>
          <cell r="C6983" t="str">
            <v>EACH</v>
          </cell>
          <cell r="D6983" t="str">
            <v>VITAL INDUCTIVE LOOP PROCESSOR</v>
          </cell>
          <cell r="F6983" t="str">
            <v>CHECK UNIT OF MEASURE</v>
          </cell>
          <cell r="G6983">
            <v>0</v>
          </cell>
        </row>
        <row r="6984">
          <cell r="A6984" t="str">
            <v>812E20000</v>
          </cell>
          <cell r="B6984" t="str">
            <v>Y</v>
          </cell>
          <cell r="C6984" t="str">
            <v>TON</v>
          </cell>
          <cell r="D6984" t="str">
            <v>PORTLAND CEMENT</v>
          </cell>
          <cell r="F6984" t="str">
            <v>CHECK UNIT OF MEASURE</v>
          </cell>
          <cell r="G6984">
            <v>0</v>
          </cell>
        </row>
        <row r="6985">
          <cell r="A6985" t="str">
            <v>815E30000</v>
          </cell>
          <cell r="B6985" t="str">
            <v>Y</v>
          </cell>
          <cell r="C6985" t="str">
            <v>EACH</v>
          </cell>
          <cell r="D6985" t="str">
            <v>SPREAD SPECTRUM RADIO</v>
          </cell>
          <cell r="F6985" t="str">
            <v>CHECK UNIT OF MEASURE</v>
          </cell>
          <cell r="G6985">
            <v>0</v>
          </cell>
        </row>
        <row r="6986">
          <cell r="A6986" t="str">
            <v>815E30001</v>
          </cell>
          <cell r="B6986" t="str">
            <v>Y</v>
          </cell>
          <cell r="C6986" t="str">
            <v>EACH</v>
          </cell>
          <cell r="D6986" t="str">
            <v>SPREAD SPECTRUM RADIO, AS PER PLAN</v>
          </cell>
          <cell r="F6986" t="str">
            <v>CHECK UNIT OF MEASURE</v>
          </cell>
          <cell r="G6986">
            <v>0</v>
          </cell>
        </row>
        <row r="6987">
          <cell r="A6987" t="str">
            <v>815E30100</v>
          </cell>
          <cell r="B6987" t="str">
            <v>Y</v>
          </cell>
          <cell r="C6987" t="str">
            <v>LS</v>
          </cell>
          <cell r="D6987" t="str">
            <v>TRAINING FOR SPREAD SPECTRUM RADIO</v>
          </cell>
          <cell r="F6987" t="str">
            <v>CHECK UNIT OF MEASURE</v>
          </cell>
          <cell r="G6987">
            <v>0</v>
          </cell>
        </row>
        <row r="6988">
          <cell r="A6988" t="str">
            <v>816E30000</v>
          </cell>
          <cell r="B6988" t="str">
            <v>Y</v>
          </cell>
          <cell r="C6988" t="str">
            <v>EACH</v>
          </cell>
          <cell r="D6988" t="str">
            <v>VIDEO DETECTION SYSTEM</v>
          </cell>
          <cell r="F6988" t="str">
            <v>CHECK UNIT OF MEASURE</v>
          </cell>
          <cell r="G6988">
            <v>0</v>
          </cell>
        </row>
        <row r="6989">
          <cell r="A6989" t="str">
            <v>816E30001</v>
          </cell>
          <cell r="B6989" t="str">
            <v>Y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B6990" t="str">
            <v>Y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B6991" t="str">
            <v>Y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B6992" t="str">
            <v>Y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B6993" t="str">
            <v>Y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B6994" t="str">
            <v>Y</v>
          </cell>
          <cell r="C6994" t="str">
            <v>SY</v>
          </cell>
          <cell r="D6994" t="str">
            <v>HOT IN-PLACE RECYCLING, INTERMEDIATE COURSE</v>
          </cell>
          <cell r="F6994" t="str">
            <v>ADD SUPPLEMENTAL DESCRIPTION</v>
          </cell>
          <cell r="G6994">
            <v>0</v>
          </cell>
        </row>
        <row r="6995">
          <cell r="A6995" t="str">
            <v>823E10000</v>
          </cell>
          <cell r="B6995" t="str">
            <v>Y</v>
          </cell>
          <cell r="C6995" t="str">
            <v>CY</v>
          </cell>
          <cell r="D6995" t="str">
            <v>ASPHALT CONCRETE SURFACE COURSE, TYPE 1, (448)</v>
          </cell>
          <cell r="F6995" t="str">
            <v>ADD SUPPLEMENTAL DESCRIPTION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B7047" t="str">
            <v>Y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F7050" t="str">
            <v>CHECK UNIT OF MEASURE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B7056" t="str">
            <v>Y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F7092" t="str">
            <v>ADD SUPPLEMENTAL DESCRIPTION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F7093" t="str">
            <v>ADD SUPPLEMENTAL DESCRIPTION</v>
          </cell>
          <cell r="G7093">
            <v>0</v>
          </cell>
        </row>
        <row r="7094">
          <cell r="A7094" t="str">
            <v>847E30301</v>
          </cell>
          <cell r="B7094" t="str">
            <v>Y</v>
          </cell>
          <cell r="C7094" t="str">
            <v>SY</v>
          </cell>
          <cell r="D7094" t="str">
            <v>WEARING COURSE REMOVED, ASPHALT, AS PER PLAN</v>
          </cell>
          <cell r="F7094" t="str">
            <v>DESIGN BUILD PROJECTS ONLY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B7099" t="str">
            <v>Y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F7107" t="str">
            <v>CHECK UNIT OF MEASURE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B7109" t="str">
            <v>Y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F7132" t="str">
            <v>ADD SUPPLEMENTAL DESCRIPTION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B7151" t="str">
            <v>Y</v>
          </cell>
          <cell r="C7151" t="str">
            <v>SY</v>
          </cell>
          <cell r="D7151" t="str">
            <v>GEOGRID, TYPE P2</v>
          </cell>
          <cell r="F7151" t="str">
            <v>DESIGN BUILD PROJECTS ONLY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B7153" t="str">
            <v>Y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B7163" t="str">
            <v>Y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F7167" t="str">
            <v>LOCATION REQUIRED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F7168" t="str">
            <v>LOCATION REQUIRED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F7169" t="str">
            <v>SEE SS820 FOR SUPP DESCRIPTION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F7192" t="str">
            <v>ADD SUPPLEMENTAL DESCRIPTION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F7193" t="str">
            <v>SPECIFY TYPE AND SIZE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F7194" t="str">
            <v>SPECIFY TYPE AND SIZE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B7205" t="str">
            <v>Y</v>
          </cell>
          <cell r="C7205" t="str">
            <v>SY</v>
          </cell>
          <cell r="D7205" t="str">
            <v>SINGLE CHIP SEAL WITH TWO YEAR WARRANTY</v>
          </cell>
          <cell r="F7205" t="str">
            <v>DESIGN BUILD PROJECTS ONLY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F7206" t="str">
            <v>SPECIFY SIZE (___" DIAMETER)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F7207" t="str">
            <v>SPECIFY SIZE (___" DIAMETER)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F7208" t="str">
            <v>SPECIFY SIZE (RISE X SPAN)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F7210" t="str">
            <v>SPECIFY SIZE (SPAN X RISE)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F7211" t="str">
            <v>SPECIFY SIZE (___" DIAMETER)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F7212" t="str">
            <v>SPECIFY SIZE (___" DIAMETER)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F7223" t="str">
            <v>SPECIFY SIZE AND TYPE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F7224" t="str">
            <v>SPECIFY SIZE AND TYPE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F7252" t="str">
            <v>SPECIFY SIZE (RISE X SPAN)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F7253" t="str">
            <v>SPECIFY SIZE (RISE X SPAN)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F7254" t="str">
            <v>SPECIFY SIZE (RISE X SPAN)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F7255" t="str">
            <v>SPECIFY SIZE (RISE X SPAN)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F7256" t="str">
            <v>SPECIFY SPAN X RISE OR SIZE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F7257" t="str">
            <v>SPECIFY SPAN X RISE OR SIZE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B7267" t="str">
            <v>Y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F7288" t="str">
            <v>SPECIFY NOMINAL THICKNESS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F7289" t="str">
            <v>SPECIFY NOMINAL THICKNESS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B7319" t="str">
            <v>Y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B7320" t="str">
            <v>Y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B7331">
            <v>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B7332">
            <v>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B7333">
            <v>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  <row r="7334">
          <cell r="A7334" t="str">
            <v>873E22000</v>
          </cell>
          <cell r="B7334">
            <v>0</v>
          </cell>
          <cell r="C7334" t="str">
            <v>MILE</v>
          </cell>
          <cell r="D7334" t="str">
            <v>WORK ZONE EDGE LINE, CLASS I</v>
          </cell>
          <cell r="F7334">
            <v>0</v>
          </cell>
          <cell r="G7334">
            <v>0</v>
          </cell>
        </row>
        <row r="7335">
          <cell r="A7335" t="str">
            <v>873E23000</v>
          </cell>
          <cell r="B7335">
            <v>0</v>
          </cell>
          <cell r="C7335" t="str">
            <v>FT</v>
          </cell>
          <cell r="D7335" t="str">
            <v>WORK ZONE CHANNELIZING LINE, CLASS I</v>
          </cell>
          <cell r="F7335">
            <v>0</v>
          </cell>
          <cell r="G7335">
            <v>0</v>
          </cell>
        </row>
        <row r="7336">
          <cell r="A7336" t="str">
            <v>873E24000</v>
          </cell>
          <cell r="B7336">
            <v>0</v>
          </cell>
          <cell r="C7336" t="str">
            <v>FT</v>
          </cell>
          <cell r="D7336" t="str">
            <v>WORK ZONE GORE MARKING, CLASS II</v>
          </cell>
          <cell r="F7336">
            <v>0</v>
          </cell>
          <cell r="G7336">
            <v>0</v>
          </cell>
        </row>
        <row r="7337">
          <cell r="A7337" t="str">
            <v>873E25000</v>
          </cell>
          <cell r="B7337">
            <v>0</v>
          </cell>
          <cell r="C7337" t="str">
            <v>FT</v>
          </cell>
          <cell r="D7337" t="str">
            <v>WORK ZONE STOP LINE, CLASS I</v>
          </cell>
          <cell r="F7337">
            <v>0</v>
          </cell>
          <cell r="G7337">
            <v>0</v>
          </cell>
        </row>
        <row r="7338">
          <cell r="A7338" t="str">
            <v>873E26000</v>
          </cell>
          <cell r="B7338">
            <v>0</v>
          </cell>
          <cell r="C7338" t="str">
            <v>FT</v>
          </cell>
          <cell r="D7338" t="str">
            <v>WORK ZONE CROSSWALK LINE, CLASS I</v>
          </cell>
          <cell r="F7338">
            <v>0</v>
          </cell>
          <cell r="G7338">
            <v>0</v>
          </cell>
        </row>
        <row r="7339">
          <cell r="A7339" t="str">
            <v>873E27000</v>
          </cell>
          <cell r="B7339">
            <v>0</v>
          </cell>
          <cell r="C7339" t="str">
            <v>FT</v>
          </cell>
          <cell r="D7339" t="str">
            <v>WORK ZONE DOTTED LINE, CLASS I</v>
          </cell>
          <cell r="F7339">
            <v>0</v>
          </cell>
          <cell r="G7339">
            <v>0</v>
          </cell>
        </row>
        <row r="7340">
          <cell r="A7340" t="str">
            <v>874E10000</v>
          </cell>
          <cell r="B7340">
            <v>0</v>
          </cell>
          <cell r="C7340" t="str">
            <v>CY</v>
          </cell>
          <cell r="D7340" t="str">
            <v>ULTRATHIN BONDED ASPHALT CONCRETE</v>
          </cell>
          <cell r="F7340">
            <v>0</v>
          </cell>
          <cell r="G7340">
            <v>0</v>
          </cell>
        </row>
        <row r="7341">
          <cell r="A7341" t="str">
            <v>874E10001</v>
          </cell>
          <cell r="B7341">
            <v>0</v>
          </cell>
          <cell r="C7341" t="str">
            <v>CY</v>
          </cell>
          <cell r="D7341" t="str">
            <v>ULTRATHIN BONDED ASPHALT CONCRETE, AS PER PLAN</v>
          </cell>
          <cell r="F7341">
            <v>0</v>
          </cell>
          <cell r="G7341">
            <v>0</v>
          </cell>
        </row>
        <row r="7342">
          <cell r="A7342" t="str">
            <v>874E10020</v>
          </cell>
          <cell r="B7342">
            <v>0</v>
          </cell>
          <cell r="C7342" t="str">
            <v>CY</v>
          </cell>
          <cell r="D7342" t="str">
            <v>ULTRATHIN BONDED ASPHALT CONCRETE, WITH SUPPLEMENT 1059 WARRANTY</v>
          </cell>
          <cell r="F7342">
            <v>0</v>
          </cell>
          <cell r="G7342">
            <v>0</v>
          </cell>
        </row>
        <row r="7343">
          <cell r="A7343" t="str">
            <v>874E10021</v>
          </cell>
          <cell r="B7343">
            <v>0</v>
          </cell>
          <cell r="C7343" t="str">
            <v>CY</v>
          </cell>
          <cell r="D7343" t="str">
            <v>ULTRATHIN BONDED ASPHALT CONCRETE, WITH SUPPLEMENT 1059 WARRANTY, AS PER PLAN</v>
          </cell>
          <cell r="F7343">
            <v>0</v>
          </cell>
          <cell r="G7343">
            <v>0</v>
          </cell>
        </row>
        <row r="7344">
          <cell r="A7344" t="str">
            <v>875E10000</v>
          </cell>
          <cell r="B7344">
            <v>0</v>
          </cell>
          <cell r="C7344" t="str">
            <v>LB</v>
          </cell>
          <cell r="D7344" t="str">
            <v>LONGITUDINAL JOINT ADHESIVE</v>
          </cell>
          <cell r="F7344">
            <v>0</v>
          </cell>
          <cell r="G7344">
            <v>0</v>
          </cell>
        </row>
        <row r="7345">
          <cell r="A7345" t="str">
            <v>878E25000</v>
          </cell>
          <cell r="B7345">
            <v>0</v>
          </cell>
          <cell r="C7345" t="str">
            <v>LS</v>
          </cell>
          <cell r="D7345" t="str">
            <v>INSPECTION AND COMPACTION TESTING OF UNBOUND MATERIALS</v>
          </cell>
          <cell r="F7345">
            <v>0</v>
          </cell>
          <cell r="G7345">
            <v>0</v>
          </cell>
        </row>
        <row r="7346">
          <cell r="A7346" t="str">
            <v>880E10000</v>
          </cell>
          <cell r="B7346">
            <v>0</v>
          </cell>
          <cell r="C7346" t="str">
            <v>CY</v>
          </cell>
          <cell r="D7346" t="str">
            <v>ASPHALT CONCRETE WITH WARRANTY (5 YEARS)</v>
          </cell>
          <cell r="F7346">
            <v>0</v>
          </cell>
          <cell r="G7346">
            <v>0</v>
          </cell>
        </row>
        <row r="7347">
          <cell r="A7347" t="str">
            <v>880E10001</v>
          </cell>
          <cell r="B7347">
            <v>0</v>
          </cell>
          <cell r="C7347" t="str">
            <v>CY</v>
          </cell>
          <cell r="D7347" t="str">
            <v>ASPHALT CONCRETE WITH WARRANTY (5 YEARS), AS PER PLAN</v>
          </cell>
          <cell r="F7347">
            <v>0</v>
          </cell>
          <cell r="G7347">
            <v>0</v>
          </cell>
        </row>
        <row r="7348">
          <cell r="A7348" t="str">
            <v>880E15000</v>
          </cell>
          <cell r="B7348">
            <v>0</v>
          </cell>
          <cell r="C7348" t="str">
            <v>CY</v>
          </cell>
          <cell r="D7348" t="str">
            <v>ASPHALT CONCRETE WITH WARRANTY (7 YEARS)</v>
          </cell>
          <cell r="F7348">
            <v>0</v>
          </cell>
          <cell r="G7348">
            <v>0</v>
          </cell>
        </row>
        <row r="7349">
          <cell r="A7349" t="str">
            <v>880E15001</v>
          </cell>
          <cell r="B7349">
            <v>0</v>
          </cell>
          <cell r="C7349" t="str">
            <v>CY</v>
          </cell>
          <cell r="D7349" t="str">
            <v>ASPHALT CONCRETE WITH WARRANTY (7 YEARS), AS PER PLAN</v>
          </cell>
          <cell r="F7349">
            <v>0</v>
          </cell>
          <cell r="G7349">
            <v>0</v>
          </cell>
        </row>
        <row r="7350">
          <cell r="A7350" t="str">
            <v>880E99000</v>
          </cell>
          <cell r="B7350" t="str">
            <v>Y</v>
          </cell>
          <cell r="C7350" t="str">
            <v>LS</v>
          </cell>
          <cell r="D7350" t="str">
            <v>SPECIAL - ASPHALT PAVEMENT (5 YEAR WARRANTY)</v>
          </cell>
          <cell r="F7350">
            <v>0</v>
          </cell>
          <cell r="G7350">
            <v>0</v>
          </cell>
        </row>
        <row r="7351">
          <cell r="A7351" t="str">
            <v>880E99050</v>
          </cell>
          <cell r="B7351" t="str">
            <v>Y</v>
          </cell>
          <cell r="C7351" t="str">
            <v>LS</v>
          </cell>
          <cell r="D7351" t="str">
            <v>SPECIAL - ASPHALT PAVEMENT (7 YEAR WARRANTY)</v>
          </cell>
          <cell r="F7351">
            <v>0</v>
          </cell>
          <cell r="G7351">
            <v>0</v>
          </cell>
        </row>
        <row r="7352">
          <cell r="A7352" t="str">
            <v>881E10000</v>
          </cell>
          <cell r="B7352">
            <v>0</v>
          </cell>
          <cell r="C7352" t="str">
            <v>SY</v>
          </cell>
          <cell r="D7352" t="str">
            <v>MICROSURFACING WITH WARRANTY, SINGLE COURSE</v>
          </cell>
          <cell r="F7352">
            <v>0</v>
          </cell>
          <cell r="G7352">
            <v>0</v>
          </cell>
        </row>
        <row r="7353">
          <cell r="A7353" t="str">
            <v>881E10001</v>
          </cell>
          <cell r="B7353">
            <v>0</v>
          </cell>
          <cell r="C7353" t="str">
            <v>SY</v>
          </cell>
          <cell r="D7353" t="str">
            <v>MICROSURFACING WITH WARRANTY, SINGLE COURSE, AS PER PLAN</v>
          </cell>
          <cell r="F7353">
            <v>0</v>
          </cell>
          <cell r="G7353">
            <v>0</v>
          </cell>
        </row>
        <row r="7354">
          <cell r="A7354" t="str">
            <v>881E20000</v>
          </cell>
          <cell r="B7354">
            <v>0</v>
          </cell>
          <cell r="C7354" t="str">
            <v>SY</v>
          </cell>
          <cell r="D7354" t="str">
            <v>MICROSURFACING WITH WARRANTY, MULTIPLE COURSE</v>
          </cell>
          <cell r="F7354">
            <v>0</v>
          </cell>
          <cell r="G7354">
            <v>0</v>
          </cell>
        </row>
        <row r="7355">
          <cell r="A7355" t="str">
            <v>881E20001</v>
          </cell>
          <cell r="B7355">
            <v>0</v>
          </cell>
          <cell r="C7355" t="str">
            <v>SY</v>
          </cell>
          <cell r="D7355" t="str">
            <v>MICROSURFACING WITH WARRANTY, MULTIPLE COURSE, AS PER PLAN</v>
          </cell>
          <cell r="F7355">
            <v>0</v>
          </cell>
          <cell r="G7355">
            <v>0</v>
          </cell>
        </row>
        <row r="7356">
          <cell r="A7356" t="str">
            <v>882E10000</v>
          </cell>
          <cell r="B7356">
            <v>0</v>
          </cell>
          <cell r="C7356" t="str">
            <v>SY</v>
          </cell>
          <cell r="D7356" t="str">
            <v>SINGLE CHIP SEAL WITH TWO YEAR WARRANTY</v>
          </cell>
          <cell r="F7356">
            <v>0</v>
          </cell>
          <cell r="G7356">
            <v>0</v>
          </cell>
        </row>
        <row r="7357">
          <cell r="A7357" t="str">
            <v>882E10001</v>
          </cell>
          <cell r="B7357">
            <v>0</v>
          </cell>
          <cell r="C7357" t="str">
            <v>SY</v>
          </cell>
          <cell r="D7357" t="str">
            <v>SINGLE CHIP SEAL WITH TWO YEAR WARRANTY, AS PER PLAN</v>
          </cell>
          <cell r="F7357">
            <v>0</v>
          </cell>
          <cell r="G7357">
            <v>0</v>
          </cell>
        </row>
        <row r="7358">
          <cell r="A7358" t="str">
            <v>882E20000</v>
          </cell>
          <cell r="B7358">
            <v>0</v>
          </cell>
          <cell r="C7358" t="str">
            <v>SY</v>
          </cell>
          <cell r="D7358" t="str">
            <v>DOUBLE CHIP SEAL WITH TWO YEAR WARRANTY</v>
          </cell>
          <cell r="F7358">
            <v>0</v>
          </cell>
          <cell r="G7358">
            <v>0</v>
          </cell>
        </row>
        <row r="7359">
          <cell r="A7359" t="str">
            <v>882E20001</v>
          </cell>
          <cell r="B7359">
            <v>0</v>
          </cell>
          <cell r="C7359" t="str">
            <v>SY</v>
          </cell>
          <cell r="D7359" t="str">
            <v>DOUBLE CHIP SEAL WITH TWO YEAR WARRANTY, AS PER PLAN</v>
          </cell>
          <cell r="F7359">
            <v>0</v>
          </cell>
          <cell r="G7359">
            <v>0</v>
          </cell>
        </row>
        <row r="7360">
          <cell r="A7360" t="str">
            <v>882E98000</v>
          </cell>
          <cell r="B7360">
            <v>0</v>
          </cell>
          <cell r="C7360" t="str">
            <v>SY</v>
          </cell>
          <cell r="D7360" t="str">
            <v>CHIP SEAL, MISC.:</v>
          </cell>
          <cell r="F7360">
            <v>0</v>
          </cell>
          <cell r="G7360">
            <v>1</v>
          </cell>
        </row>
        <row r="7361">
          <cell r="A7361" t="str">
            <v>883E00050</v>
          </cell>
          <cell r="B7361">
            <v>0</v>
          </cell>
          <cell r="C7361" t="str">
            <v>SF</v>
          </cell>
          <cell r="D7361" t="str">
            <v>SURFACE PREPARATION OF STRUCTURAL STEEL, WITH WARRANTY</v>
          </cell>
          <cell r="F7361">
            <v>0</v>
          </cell>
          <cell r="G7361">
            <v>0</v>
          </cell>
        </row>
        <row r="7362">
          <cell r="A7362" t="str">
            <v>883E00060</v>
          </cell>
          <cell r="B7362">
            <v>0</v>
          </cell>
          <cell r="C7362" t="str">
            <v>LS</v>
          </cell>
          <cell r="D7362" t="str">
            <v>SURFACE PREPARATION OF STRUCTURAL STEEL, WITH WARRANTY</v>
          </cell>
          <cell r="F7362">
            <v>0</v>
          </cell>
          <cell r="G7362">
            <v>0</v>
          </cell>
        </row>
        <row r="7363">
          <cell r="A7363" t="str">
            <v>883E00200</v>
          </cell>
          <cell r="B7363">
            <v>0</v>
          </cell>
          <cell r="C7363" t="str">
            <v>SF</v>
          </cell>
          <cell r="D7363" t="str">
            <v>FIELD METALLIZING OF STRUCTURAL STEEL, WITH WARRANTY</v>
          </cell>
          <cell r="F7363">
            <v>0</v>
          </cell>
          <cell r="G7363">
            <v>0</v>
          </cell>
        </row>
        <row r="7364">
          <cell r="A7364" t="str">
            <v>883E00210</v>
          </cell>
          <cell r="B7364">
            <v>0</v>
          </cell>
          <cell r="C7364" t="str">
            <v>LS</v>
          </cell>
          <cell r="D7364" t="str">
            <v>FIELD METALLIZING OF STRUCTURAL STEEL, WITH WARRANTY</v>
          </cell>
          <cell r="F7364">
            <v>0</v>
          </cell>
          <cell r="G7364">
            <v>0</v>
          </cell>
        </row>
        <row r="7365">
          <cell r="A7365" t="str">
            <v>883E00504</v>
          </cell>
          <cell r="B7365">
            <v>0</v>
          </cell>
          <cell r="C7365" t="str">
            <v>MNHR</v>
          </cell>
          <cell r="D7365" t="str">
            <v>GRINDING FINS, TEARS, SLIVERS ON STRUCTURAL STEEL</v>
          </cell>
          <cell r="F7365">
            <v>0</v>
          </cell>
          <cell r="G7365">
            <v>0</v>
          </cell>
        </row>
        <row r="7366">
          <cell r="A7366" t="str">
            <v>884E00500</v>
          </cell>
          <cell r="B7366">
            <v>0</v>
          </cell>
          <cell r="C7366" t="str">
            <v>SY</v>
          </cell>
          <cell r="D7366" t="str">
            <v>VARIABLE THICKNESS PORTLAND CEMENT CONCRETE PAVEMENT (7 YEAR WARRANTY)</v>
          </cell>
          <cell r="F7366">
            <v>0</v>
          </cell>
          <cell r="G7366">
            <v>0</v>
          </cell>
        </row>
        <row r="7367">
          <cell r="A7367" t="str">
            <v>884E10000</v>
          </cell>
          <cell r="B7367">
            <v>0</v>
          </cell>
          <cell r="C7367" t="str">
            <v>SY</v>
          </cell>
          <cell r="D7367" t="str">
            <v>8" PORTLAND CEMENT CONCRETE PAVEMENT (7 YEAR WARRANTY)</v>
          </cell>
          <cell r="F7367">
            <v>0</v>
          </cell>
          <cell r="G7367">
            <v>0</v>
          </cell>
        </row>
        <row r="7368">
          <cell r="A7368" t="str">
            <v>884E10050</v>
          </cell>
          <cell r="B7368">
            <v>0</v>
          </cell>
          <cell r="C7368" t="str">
            <v>SY</v>
          </cell>
          <cell r="D7368" t="str">
            <v>9" PORTLAND CEMENT CONCRETE PAVEMENT (7 YEAR WARRANTY)</v>
          </cell>
          <cell r="F7368">
            <v>0</v>
          </cell>
          <cell r="G7368">
            <v>0</v>
          </cell>
        </row>
        <row r="7369">
          <cell r="A7369" t="str">
            <v>884E10051</v>
          </cell>
          <cell r="B7369">
            <v>0</v>
          </cell>
          <cell r="C7369" t="str">
            <v>SY</v>
          </cell>
          <cell r="D7369" t="str">
            <v>9" PORTLAND CEMENT CONCRETE PAVEMENT (7 YEAR WARRANTY), AS PER PLAN</v>
          </cell>
          <cell r="F7369">
            <v>0</v>
          </cell>
          <cell r="G7369">
            <v>0</v>
          </cell>
        </row>
        <row r="7370">
          <cell r="A7370" t="str">
            <v>884E10080</v>
          </cell>
          <cell r="B7370">
            <v>0</v>
          </cell>
          <cell r="C7370" t="str">
            <v>SY</v>
          </cell>
          <cell r="D7370" t="str">
            <v>9.5" PORTLAND CEMENT CONCRETE PAVEMENT (7 YEAR WARRANTY)</v>
          </cell>
          <cell r="F7370">
            <v>0</v>
          </cell>
          <cell r="G7370">
            <v>0</v>
          </cell>
        </row>
        <row r="7371">
          <cell r="A7371" t="str">
            <v>884E10100</v>
          </cell>
          <cell r="B7371">
            <v>0</v>
          </cell>
          <cell r="C7371" t="str">
            <v>SY</v>
          </cell>
          <cell r="D7371" t="str">
            <v>10" PORTLAND CEMENT CONCRETE PAVEMENT (7 YEAR WARRANTY)</v>
          </cell>
          <cell r="F7371">
            <v>0</v>
          </cell>
          <cell r="G7371">
            <v>0</v>
          </cell>
        </row>
        <row r="7372">
          <cell r="A7372" t="str">
            <v>884E10150</v>
          </cell>
          <cell r="B7372">
            <v>0</v>
          </cell>
          <cell r="C7372" t="str">
            <v>SY</v>
          </cell>
          <cell r="D7372" t="str">
            <v>11" PORTLAND CEMENT CONCRETE PAVEMENT (7 YEAR WARRANTY)</v>
          </cell>
          <cell r="F7372">
            <v>0</v>
          </cell>
          <cell r="G7372">
            <v>0</v>
          </cell>
        </row>
        <row r="7373">
          <cell r="A7373" t="str">
            <v>884E10200</v>
          </cell>
          <cell r="B7373">
            <v>0</v>
          </cell>
          <cell r="C7373" t="str">
            <v>SY</v>
          </cell>
          <cell r="D7373" t="str">
            <v>12" PORTLAND CEMENT CONCRETE PAVEMENT (7 YEAR WARRANTY)</v>
          </cell>
          <cell r="F7373">
            <v>0</v>
          </cell>
          <cell r="G7373">
            <v>0</v>
          </cell>
        </row>
        <row r="7374">
          <cell r="A7374" t="str">
            <v>884E10201</v>
          </cell>
          <cell r="B7374">
            <v>0</v>
          </cell>
          <cell r="C7374" t="str">
            <v>SY</v>
          </cell>
          <cell r="D7374" t="str">
            <v>12" PORTLAND CEMENT CONCRETE PAVEMENT (7 YEAR WARRANTY), AS PER PLAN</v>
          </cell>
          <cell r="F7374">
            <v>0</v>
          </cell>
          <cell r="G7374">
            <v>0</v>
          </cell>
        </row>
        <row r="7375">
          <cell r="A7375" t="str">
            <v>884E10240</v>
          </cell>
          <cell r="B7375">
            <v>0</v>
          </cell>
          <cell r="C7375" t="str">
            <v>SY</v>
          </cell>
          <cell r="D7375" t="str">
            <v>12.5" PORTLAND CEMENT CONCRETE PAVEMENT (7 YEAR WARRANTY)</v>
          </cell>
          <cell r="F7375">
            <v>0</v>
          </cell>
          <cell r="G7375">
            <v>0</v>
          </cell>
        </row>
        <row r="7376">
          <cell r="A7376" t="str">
            <v>884E10250</v>
          </cell>
          <cell r="B7376">
            <v>0</v>
          </cell>
          <cell r="C7376" t="str">
            <v>SY</v>
          </cell>
          <cell r="D7376" t="str">
            <v>13" PORTLAND CEMENT CONCRETE PAVEMENT (7 YEAR WARRANTY)</v>
          </cell>
          <cell r="F7376">
            <v>0</v>
          </cell>
          <cell r="G7376">
            <v>0</v>
          </cell>
        </row>
        <row r="7377">
          <cell r="A7377" t="str">
            <v>884E10270</v>
          </cell>
          <cell r="B7377">
            <v>0</v>
          </cell>
          <cell r="C7377" t="str">
            <v>SY</v>
          </cell>
          <cell r="D7377" t="str">
            <v>13.5" PORTLAND CEMENT CONCRETE PAVEMENT (7 YEAR WARRANTY)</v>
          </cell>
          <cell r="F7377">
            <v>0</v>
          </cell>
          <cell r="G7377">
            <v>0</v>
          </cell>
        </row>
        <row r="7378">
          <cell r="A7378" t="str">
            <v>884E10300</v>
          </cell>
          <cell r="B7378">
            <v>0</v>
          </cell>
          <cell r="C7378" t="str">
            <v>SY</v>
          </cell>
          <cell r="D7378" t="str">
            <v>14" PORTLAND CEMENT CONCRETE PAVEMENT (7 YEAR WARRANTY)</v>
          </cell>
          <cell r="F7378">
            <v>0</v>
          </cell>
          <cell r="G7378">
            <v>0</v>
          </cell>
        </row>
        <row r="7379">
          <cell r="A7379" t="str">
            <v>884E10320</v>
          </cell>
          <cell r="B7379">
            <v>0</v>
          </cell>
          <cell r="C7379" t="str">
            <v>SY</v>
          </cell>
          <cell r="D7379" t="str">
            <v>14.5" PORTLAND CEMENT CONCRETE PAVEMENT (7 YEAR WARRANTY)</v>
          </cell>
          <cell r="F7379">
            <v>0</v>
          </cell>
          <cell r="G7379">
            <v>0</v>
          </cell>
        </row>
        <row r="7380">
          <cell r="A7380" t="str">
            <v>884E10321</v>
          </cell>
          <cell r="B7380">
            <v>0</v>
          </cell>
          <cell r="C7380" t="str">
            <v>SY</v>
          </cell>
          <cell r="D7380" t="str">
            <v>14.5" PORTLAND CEMENT CONCRETE PAVEMENT (7 YEAR WARRANTY), AS PER PLAN</v>
          </cell>
          <cell r="F7380">
            <v>0</v>
          </cell>
          <cell r="G7380">
            <v>0</v>
          </cell>
        </row>
        <row r="7381">
          <cell r="A7381" t="str">
            <v>884E10350</v>
          </cell>
          <cell r="B7381">
            <v>0</v>
          </cell>
          <cell r="C7381" t="str">
            <v>SY</v>
          </cell>
          <cell r="D7381" t="str">
            <v>15" PORTLAND CEMENT CONCRETE PAVEMENT (7 YEAR WARRANTY)</v>
          </cell>
          <cell r="F7381">
            <v>0</v>
          </cell>
          <cell r="G7381">
            <v>0</v>
          </cell>
        </row>
        <row r="7382">
          <cell r="A7382" t="str">
            <v>884E80000</v>
          </cell>
          <cell r="B7382">
            <v>0</v>
          </cell>
          <cell r="C7382" t="str">
            <v>SY</v>
          </cell>
          <cell r="D7382" t="str">
            <v>PORTLAND CEMENT CONCRETE PAVEMENT (7 YEAR WARRANTY), MISC.:</v>
          </cell>
          <cell r="F7382">
            <v>0</v>
          </cell>
          <cell r="G7382">
            <v>1</v>
          </cell>
        </row>
        <row r="7383">
          <cell r="A7383" t="str">
            <v>884E99000</v>
          </cell>
          <cell r="B7383" t="str">
            <v>Y</v>
          </cell>
          <cell r="C7383" t="str">
            <v>LS</v>
          </cell>
          <cell r="D7383" t="str">
            <v>SPECIAL - PORTLAND CEMENT CONCRETE PAVEMENT (7 YEAR WARRANTY)</v>
          </cell>
          <cell r="F7383">
            <v>0</v>
          </cell>
          <cell r="G7383">
            <v>0</v>
          </cell>
        </row>
        <row r="7384">
          <cell r="A7384" t="str">
            <v>885E00050</v>
          </cell>
          <cell r="B7384">
            <v>0</v>
          </cell>
          <cell r="C7384" t="str">
            <v>SF</v>
          </cell>
          <cell r="D7384" t="str">
            <v>SURFACE PREPARATION OF EXISTING STRUCTURAL STEEL, WITH WARRANTY</v>
          </cell>
          <cell r="F7384">
            <v>0</v>
          </cell>
          <cell r="G7384">
            <v>0</v>
          </cell>
        </row>
        <row r="7385">
          <cell r="A7385" t="str">
            <v>885E00051</v>
          </cell>
          <cell r="B7385">
            <v>0</v>
          </cell>
          <cell r="C7385" t="str">
            <v>SF</v>
          </cell>
          <cell r="D7385" t="str">
            <v>SURFACE PREPARATION OF EXISTING STRUCTURAL STEEL, WITH WARRANTY, AS PER PLAN</v>
          </cell>
          <cell r="F7385">
            <v>0</v>
          </cell>
          <cell r="G7385">
            <v>0</v>
          </cell>
        </row>
        <row r="7386">
          <cell r="A7386" t="str">
            <v>885E00056</v>
          </cell>
          <cell r="B7386">
            <v>0</v>
          </cell>
          <cell r="C7386" t="str">
            <v>SF</v>
          </cell>
          <cell r="D7386" t="str">
            <v>FIELD PAINTING OF EXISTING STRUCTURAL STEEL, PRIME COAT, WITH WARRANTY</v>
          </cell>
          <cell r="F7386">
            <v>0</v>
          </cell>
          <cell r="G7386">
            <v>0</v>
          </cell>
        </row>
        <row r="7387">
          <cell r="A7387" t="str">
            <v>885E00057</v>
          </cell>
          <cell r="B7387">
            <v>0</v>
          </cell>
          <cell r="C7387" t="str">
            <v>SF</v>
          </cell>
          <cell r="D7387" t="str">
            <v>FIELD PAINTING OF EXISTING STRUCTURAL STEEL, PRIME COAT, WITH WARRANTY, AS PER PLAN</v>
          </cell>
          <cell r="F7387">
            <v>0</v>
          </cell>
          <cell r="G7387">
            <v>0</v>
          </cell>
        </row>
        <row r="7388">
          <cell r="A7388" t="str">
            <v>885E00060</v>
          </cell>
          <cell r="B7388">
            <v>0</v>
          </cell>
          <cell r="C7388" t="str">
            <v>SF</v>
          </cell>
          <cell r="D7388" t="str">
            <v>FIELD PAINTING OF EXISTING STRUCTURAL STEEL, INTERMEDIATE COAT, WITH WARRANTY</v>
          </cell>
          <cell r="F7388">
            <v>0</v>
          </cell>
          <cell r="G7388">
            <v>0</v>
          </cell>
        </row>
        <row r="7389">
          <cell r="A7389" t="str">
            <v>885E00061</v>
          </cell>
          <cell r="B7389">
            <v>0</v>
          </cell>
          <cell r="C7389" t="str">
            <v>SF</v>
          </cell>
          <cell r="D7389" t="str">
            <v>FIELD PAINTING OF EXISTING STRUCTURAL STEEL, INTERMEDIATE COAT, WITH WARRANTY, AS PER PLAN</v>
          </cell>
          <cell r="F7389">
            <v>0</v>
          </cell>
          <cell r="G7389">
            <v>0</v>
          </cell>
        </row>
        <row r="7390">
          <cell r="A7390" t="str">
            <v>885E00066</v>
          </cell>
          <cell r="B7390">
            <v>0</v>
          </cell>
          <cell r="C7390" t="str">
            <v>SF</v>
          </cell>
          <cell r="D7390" t="str">
            <v>FIELD PAINTING STRUCTURAL STEEL, FINISH COAT, WITH WARRANTY</v>
          </cell>
          <cell r="F7390">
            <v>0</v>
          </cell>
          <cell r="G7390">
            <v>0</v>
          </cell>
        </row>
        <row r="7391">
          <cell r="A7391" t="str">
            <v>885E00067</v>
          </cell>
          <cell r="B7391">
            <v>0</v>
          </cell>
          <cell r="C7391" t="str">
            <v>SF</v>
          </cell>
          <cell r="D7391" t="str">
            <v>FIELD PAINTING STRUCTURAL STEEL, FINISH COAT, WITH WARRANTY, AS PER PLAN</v>
          </cell>
          <cell r="F7391">
            <v>0</v>
          </cell>
          <cell r="G7391">
            <v>0</v>
          </cell>
        </row>
        <row r="7392">
          <cell r="A7392" t="str">
            <v>885E00100</v>
          </cell>
          <cell r="B7392">
            <v>0</v>
          </cell>
          <cell r="C7392" t="str">
            <v>LS</v>
          </cell>
          <cell r="D7392" t="str">
            <v>SURFACE PREPARATION OF EXISTING STRUCTURAL STEEL, WITH WARRANTY</v>
          </cell>
          <cell r="F7392">
            <v>0</v>
          </cell>
          <cell r="G7392">
            <v>0</v>
          </cell>
        </row>
        <row r="7393">
          <cell r="A7393" t="str">
            <v>885E00200</v>
          </cell>
          <cell r="B7393">
            <v>0</v>
          </cell>
          <cell r="C7393" t="str">
            <v>LS</v>
          </cell>
          <cell r="D7393" t="str">
            <v>FIELD PAINTING OF EXISTING STRUCTURAL STEEL, PRIME COAT, WITH WARRANTY</v>
          </cell>
          <cell r="F7393">
            <v>0</v>
          </cell>
          <cell r="G7393">
            <v>0</v>
          </cell>
        </row>
        <row r="7394">
          <cell r="A7394" t="str">
            <v>885E00300</v>
          </cell>
          <cell r="B7394">
            <v>0</v>
          </cell>
          <cell r="C7394" t="str">
            <v>LS</v>
          </cell>
          <cell r="D7394" t="str">
            <v>FIELD PAINTING STRUCTURAL STEEL, INTERMEDIATE COAT, WITH WARRANTY</v>
          </cell>
          <cell r="F7394">
            <v>0</v>
          </cell>
          <cell r="G7394">
            <v>0</v>
          </cell>
        </row>
        <row r="7395">
          <cell r="A7395" t="str">
            <v>885E00400</v>
          </cell>
          <cell r="B7395">
            <v>0</v>
          </cell>
          <cell r="C7395" t="str">
            <v>LS</v>
          </cell>
          <cell r="D7395" t="str">
            <v>FIELD PAINTING STRUCTURAL STEEL, FINISH COAT, WITH WARRANTY</v>
          </cell>
          <cell r="F7395">
            <v>0</v>
          </cell>
          <cell r="G7395">
            <v>0</v>
          </cell>
        </row>
        <row r="7396">
          <cell r="A7396" t="str">
            <v>885E00504</v>
          </cell>
          <cell r="B7396">
            <v>0</v>
          </cell>
          <cell r="C7396" t="str">
            <v>MNHR</v>
          </cell>
          <cell r="D7396" t="str">
            <v>GRINDING FINS, TEARS, SLIVERS ON EXISTING STRUCTURAL STEEL</v>
          </cell>
          <cell r="F7396">
            <v>0</v>
          </cell>
          <cell r="G7396">
            <v>0</v>
          </cell>
        </row>
        <row r="7397">
          <cell r="A7397" t="str">
            <v>885E00800</v>
          </cell>
          <cell r="B7397">
            <v>0</v>
          </cell>
          <cell r="C7397" t="str">
            <v>LB</v>
          </cell>
          <cell r="D7397" t="str">
            <v>FIELD PAINTING STRUCTURAL STEEL, INTERMEDIATE COAT, WITH WARRANTY</v>
          </cell>
          <cell r="F7397">
            <v>0</v>
          </cell>
          <cell r="G7397">
            <v>0</v>
          </cell>
        </row>
        <row r="7398">
          <cell r="A7398" t="str">
            <v>885E00850</v>
          </cell>
          <cell r="B7398">
            <v>0</v>
          </cell>
          <cell r="C7398" t="str">
            <v>LB</v>
          </cell>
          <cell r="D7398" t="str">
            <v>FIELD PAINTING STRUCTURAL STEEL, FINISH COAT, WITH WARRANTY</v>
          </cell>
          <cell r="F7398">
            <v>0</v>
          </cell>
          <cell r="G7398">
            <v>0</v>
          </cell>
        </row>
        <row r="7399">
          <cell r="A7399" t="str">
            <v>885E10000</v>
          </cell>
          <cell r="B7399">
            <v>0</v>
          </cell>
          <cell r="C7399" t="str">
            <v>EACH</v>
          </cell>
          <cell r="D7399" t="str">
            <v>FINAL INSPECTION REPAIR</v>
          </cell>
          <cell r="F7399">
            <v>0</v>
          </cell>
          <cell r="G7399">
            <v>0</v>
          </cell>
        </row>
        <row r="7400">
          <cell r="A7400" t="str">
            <v>885E90000</v>
          </cell>
          <cell r="B7400">
            <v>0</v>
          </cell>
          <cell r="C7400" t="str">
            <v>SF</v>
          </cell>
          <cell r="D7400" t="str">
            <v>FIELD PAINTING, MISC.:</v>
          </cell>
          <cell r="F7400">
            <v>0</v>
          </cell>
          <cell r="G7400">
            <v>1</v>
          </cell>
        </row>
        <row r="7401">
          <cell r="A7401" t="str">
            <v>885E90010</v>
          </cell>
          <cell r="B7401">
            <v>0</v>
          </cell>
          <cell r="C7401" t="str">
            <v>LS</v>
          </cell>
          <cell r="D7401" t="str">
            <v>FIELD PAINTING, MISC.:</v>
          </cell>
          <cell r="F7401">
            <v>0</v>
          </cell>
          <cell r="G7401">
            <v>1</v>
          </cell>
        </row>
        <row r="7402">
          <cell r="A7402" t="str">
            <v>885E90020</v>
          </cell>
          <cell r="B7402">
            <v>0</v>
          </cell>
          <cell r="C7402" t="str">
            <v>FT</v>
          </cell>
          <cell r="D7402" t="str">
            <v>FIELD PAINTING, MISC.:</v>
          </cell>
          <cell r="F7402">
            <v>0</v>
          </cell>
          <cell r="G7402">
            <v>1</v>
          </cell>
        </row>
        <row r="7403">
          <cell r="A7403" t="str">
            <v>886E10000</v>
          </cell>
          <cell r="B7403">
            <v>0</v>
          </cell>
          <cell r="C7403" t="str">
            <v>SY</v>
          </cell>
          <cell r="D7403" t="str">
            <v>HOT IN-PLACE RECYCLING WITH WARRANTY</v>
          </cell>
          <cell r="F7403">
            <v>0</v>
          </cell>
          <cell r="G7403">
            <v>0</v>
          </cell>
        </row>
        <row r="7404">
          <cell r="A7404" t="str">
            <v>892E10200</v>
          </cell>
          <cell r="B7404">
            <v>0</v>
          </cell>
          <cell r="C7404" t="str">
            <v>CY</v>
          </cell>
          <cell r="D7404" t="str">
            <v>QC/QA CONCRETE, CLASS QC2, SUPERSTRUCTURE (DECK) WITH WARRANTY</v>
          </cell>
          <cell r="F7404">
            <v>0</v>
          </cell>
          <cell r="G7404">
            <v>0</v>
          </cell>
        </row>
        <row r="7405">
          <cell r="A7405" t="str">
            <v>892E10201</v>
          </cell>
          <cell r="B7405">
            <v>0</v>
          </cell>
          <cell r="C7405" t="str">
            <v>CY</v>
          </cell>
          <cell r="D7405" t="str">
            <v>QC/QA CONCRETE, CLASS QC2, SUPERSTRUCTURE (DECK) WITH WARRANTY, AS PER PLAN</v>
          </cell>
          <cell r="F7405">
            <v>0</v>
          </cell>
          <cell r="G7405">
            <v>0</v>
          </cell>
        </row>
        <row r="7406">
          <cell r="A7406" t="str">
            <v>892E10400</v>
          </cell>
          <cell r="B7406">
            <v>0</v>
          </cell>
          <cell r="C7406" t="str">
            <v>CY</v>
          </cell>
          <cell r="D7406" t="str">
            <v>QC/QA CONCRETE, CLASS QC3, SUPERSTRUCTURE (DECK) WITH WARRANTY</v>
          </cell>
          <cell r="F7406">
            <v>0</v>
          </cell>
          <cell r="G7406">
            <v>0</v>
          </cell>
        </row>
        <row r="7407">
          <cell r="A7407" t="str">
            <v>892E10600</v>
          </cell>
          <cell r="B7407">
            <v>0</v>
          </cell>
          <cell r="C7407" t="str">
            <v>SY</v>
          </cell>
          <cell r="D7407" t="str">
            <v>QC/QA CONCRETE, CLASS QC2, SUPERSTRUCTURE (DECK) WITH WARRANTY</v>
          </cell>
          <cell r="F7407">
            <v>0</v>
          </cell>
          <cell r="G7407">
            <v>0</v>
          </cell>
        </row>
        <row r="7408">
          <cell r="A7408" t="str">
            <v>892E10800</v>
          </cell>
          <cell r="B7408">
            <v>0</v>
          </cell>
          <cell r="C7408" t="str">
            <v>SY</v>
          </cell>
          <cell r="D7408" t="str">
            <v>QC/QA CONCRETE, CLASS QC3, SUPERSTRUCTURE (DECK) WITH WARRANTY</v>
          </cell>
          <cell r="F7408">
            <v>0</v>
          </cell>
          <cell r="G7408">
            <v>0</v>
          </cell>
        </row>
        <row r="7409">
          <cell r="A7409" t="str">
            <v>895E10010</v>
          </cell>
          <cell r="B7409">
            <v>0</v>
          </cell>
          <cell r="C7409" t="str">
            <v>EACH</v>
          </cell>
          <cell r="D7409" t="str">
            <v>MANUFACTURED WATER QUALITY STRUCTURE, TYPE 1</v>
          </cell>
          <cell r="F7409">
            <v>0</v>
          </cell>
          <cell r="G7409">
            <v>0</v>
          </cell>
        </row>
        <row r="7410">
          <cell r="A7410" t="str">
            <v>895E10011</v>
          </cell>
          <cell r="B7410">
            <v>0</v>
          </cell>
          <cell r="C7410" t="str">
            <v>EACH</v>
          </cell>
          <cell r="D7410" t="str">
            <v>MANUFACTURED WATER QUALITY STRUCTURE, TYPE 1, AS PER PLAN</v>
          </cell>
          <cell r="F7410">
            <v>0</v>
          </cell>
          <cell r="G7410">
            <v>0</v>
          </cell>
        </row>
        <row r="7411">
          <cell r="A7411" t="str">
            <v>895E10020</v>
          </cell>
          <cell r="B7411">
            <v>0</v>
          </cell>
          <cell r="C7411" t="str">
            <v>EACH</v>
          </cell>
          <cell r="D7411" t="str">
            <v>MANUFACTURED WATER QUALITY STRUCTURE, TYPE 2</v>
          </cell>
          <cell r="F7411">
            <v>0</v>
          </cell>
          <cell r="G7411">
            <v>0</v>
          </cell>
        </row>
        <row r="7412">
          <cell r="A7412" t="str">
            <v>895E10021</v>
          </cell>
          <cell r="B7412">
            <v>0</v>
          </cell>
          <cell r="C7412" t="str">
            <v>EACH</v>
          </cell>
          <cell r="D7412" t="str">
            <v>MANUFACTURED WATER QUALITY STRUCTURE, TYPE 2, AS PER PLAN</v>
          </cell>
          <cell r="F7412">
            <v>0</v>
          </cell>
          <cell r="G7412">
            <v>0</v>
          </cell>
        </row>
        <row r="7413">
          <cell r="A7413" t="str">
            <v>895E10030</v>
          </cell>
          <cell r="B7413">
            <v>0</v>
          </cell>
          <cell r="C7413" t="str">
            <v>EACH</v>
          </cell>
          <cell r="D7413" t="str">
            <v>MANUFACTURED WATER QUALITY STRUCTURE, TYPE 3</v>
          </cell>
          <cell r="F7413">
            <v>0</v>
          </cell>
          <cell r="G7413">
            <v>0</v>
          </cell>
        </row>
        <row r="7414">
          <cell r="A7414" t="str">
            <v>895E10040</v>
          </cell>
          <cell r="B7414">
            <v>0</v>
          </cell>
          <cell r="C7414" t="str">
            <v>EACH</v>
          </cell>
          <cell r="D7414" t="str">
            <v>MANUFACTURED WATER QUALITY STRUCTURE, TYPE 4</v>
          </cell>
          <cell r="F7414">
            <v>0</v>
          </cell>
          <cell r="G7414">
            <v>0</v>
          </cell>
        </row>
        <row r="7415">
          <cell r="A7415" t="str">
            <v>896E00010</v>
          </cell>
          <cell r="B7415">
            <v>0</v>
          </cell>
          <cell r="C7415" t="str">
            <v>SNMT</v>
          </cell>
          <cell r="D7415" t="str">
            <v>PORTABLE NON-INTRUSIVE TRAFFIC SENSOR, CLASS I</v>
          </cell>
          <cell r="F7415">
            <v>0</v>
          </cell>
          <cell r="G7415">
            <v>0</v>
          </cell>
        </row>
        <row r="7416">
          <cell r="A7416" t="str">
            <v>896E00012</v>
          </cell>
          <cell r="B7416">
            <v>0</v>
          </cell>
          <cell r="C7416" t="str">
            <v>SNMT</v>
          </cell>
          <cell r="D7416" t="str">
            <v>PORTABLE NON-INTRUSIVE TRAFFIC SENSOR, CLASS II</v>
          </cell>
          <cell r="F7416">
            <v>0</v>
          </cell>
          <cell r="G7416">
            <v>0</v>
          </cell>
        </row>
        <row r="7417">
          <cell r="A7417" t="str">
            <v>896E00020</v>
          </cell>
          <cell r="B7417">
            <v>0</v>
          </cell>
          <cell r="C7417" t="str">
            <v>SNMT</v>
          </cell>
          <cell r="D7417" t="str">
            <v>PORTABLE CHANGEABLE MESSAGE SIGN</v>
          </cell>
          <cell r="F7417">
            <v>0</v>
          </cell>
          <cell r="G7417">
            <v>0</v>
          </cell>
        </row>
        <row r="7418">
          <cell r="A7418" t="str">
            <v>896E00021</v>
          </cell>
          <cell r="B7418">
            <v>0</v>
          </cell>
          <cell r="C7418" t="str">
            <v>SNMT</v>
          </cell>
          <cell r="D7418" t="str">
            <v>PORTABLE CHANGEABLE MESSAGE SIGN, AS PER PLAN</v>
          </cell>
          <cell r="F7418">
            <v>0</v>
          </cell>
          <cell r="G7418">
            <v>0</v>
          </cell>
        </row>
        <row r="7419">
          <cell r="A7419" t="str">
            <v>897E01010</v>
          </cell>
          <cell r="B7419">
            <v>0</v>
          </cell>
          <cell r="C7419" t="str">
            <v>SY</v>
          </cell>
          <cell r="D7419" t="str">
            <v>PAVEMENT PLANING, ASPHALT CONCRETE, CLASS A</v>
          </cell>
          <cell r="F7419">
            <v>0</v>
          </cell>
          <cell r="G7419">
            <v>1</v>
          </cell>
        </row>
        <row r="7420">
          <cell r="A7420" t="str">
            <v>897E01011</v>
          </cell>
          <cell r="B7420">
            <v>0</v>
          </cell>
          <cell r="C7420" t="str">
            <v>SY</v>
          </cell>
          <cell r="D7420" t="str">
            <v>PAVEMENT PLANING, ASPHALT CONCRETE, CLASS A, AS PER PLAN</v>
          </cell>
          <cell r="F7420">
            <v>0</v>
          </cell>
          <cell r="G7420">
            <v>1</v>
          </cell>
        </row>
        <row r="7421">
          <cell r="A7421" t="str">
            <v>897E01020</v>
          </cell>
          <cell r="B7421">
            <v>0</v>
          </cell>
          <cell r="C7421" t="str">
            <v>SY</v>
          </cell>
          <cell r="D7421" t="str">
            <v>PAVEMENT PLANING, ASPHALT CONCRETE, CLASS B</v>
          </cell>
          <cell r="F7421">
            <v>0</v>
          </cell>
          <cell r="G7421">
            <v>1</v>
          </cell>
        </row>
        <row r="7422">
          <cell r="A7422" t="str">
            <v>897E01021</v>
          </cell>
          <cell r="B7422">
            <v>0</v>
          </cell>
          <cell r="C7422" t="str">
            <v>SY</v>
          </cell>
          <cell r="D7422" t="str">
            <v>PAVEMENT PLANING, ASPHALT CONCRETE, CLASS B, AS PER PLAN</v>
          </cell>
          <cell r="F7422">
            <v>0</v>
          </cell>
          <cell r="G7422">
            <v>1</v>
          </cell>
        </row>
        <row r="7423">
          <cell r="A7423" t="str">
            <v>897E02000</v>
          </cell>
          <cell r="B7423">
            <v>0</v>
          </cell>
          <cell r="C7423" t="str">
            <v>SY</v>
          </cell>
          <cell r="D7423" t="str">
            <v>PATCHING PLANED SURFACE</v>
          </cell>
          <cell r="F7423">
            <v>0</v>
          </cell>
          <cell r="G7423">
            <v>0</v>
          </cell>
        </row>
        <row r="7424">
          <cell r="A7424" t="str">
            <v>897E02001</v>
          </cell>
          <cell r="B7424">
            <v>0</v>
          </cell>
          <cell r="C7424" t="str">
            <v>SY</v>
          </cell>
          <cell r="D7424" t="str">
            <v>PATCHING PLANED SURFACE, AS PER PLAN</v>
          </cell>
          <cell r="F7424">
            <v>0</v>
          </cell>
          <cell r="G7424">
            <v>0</v>
          </cell>
        </row>
        <row r="7425">
          <cell r="A7425" t="str">
            <v>900E01000</v>
          </cell>
          <cell r="B7425">
            <v>0</v>
          </cell>
          <cell r="C7425" t="str">
            <v>MILE</v>
          </cell>
          <cell r="D7425" t="str">
            <v>SPECIAL -</v>
          </cell>
          <cell r="F7425">
            <v>0</v>
          </cell>
          <cell r="G7425">
            <v>1</v>
          </cell>
        </row>
        <row r="7426">
          <cell r="A7426" t="str">
            <v>900E10000</v>
          </cell>
          <cell r="B7426">
            <v>0</v>
          </cell>
          <cell r="C7426" t="str">
            <v>FT</v>
          </cell>
          <cell r="D7426" t="str">
            <v>SPECIAL -</v>
          </cell>
          <cell r="F7426">
            <v>0</v>
          </cell>
          <cell r="G7426">
            <v>1</v>
          </cell>
        </row>
        <row r="7427">
          <cell r="A7427" t="str">
            <v>900E11000</v>
          </cell>
          <cell r="B7427">
            <v>0</v>
          </cell>
          <cell r="C7427" t="str">
            <v>EACH</v>
          </cell>
          <cell r="D7427" t="str">
            <v>SPECIAL -</v>
          </cell>
          <cell r="F7427">
            <v>0</v>
          </cell>
          <cell r="G7427">
            <v>1</v>
          </cell>
        </row>
        <row r="7428">
          <cell r="A7428" t="str">
            <v>900E12000</v>
          </cell>
          <cell r="B7428">
            <v>0</v>
          </cell>
          <cell r="C7428" t="str">
            <v>TKFT</v>
          </cell>
          <cell r="D7428" t="str">
            <v>SPECIAL -</v>
          </cell>
          <cell r="F7428">
            <v>0</v>
          </cell>
          <cell r="G7428">
            <v>1</v>
          </cell>
        </row>
        <row r="7429">
          <cell r="A7429" t="str">
            <v>900E13000</v>
          </cell>
          <cell r="B7429">
            <v>0</v>
          </cell>
          <cell r="C7429" t="str">
            <v>PAIR</v>
          </cell>
          <cell r="D7429" t="str">
            <v>SPECIAL -</v>
          </cell>
          <cell r="F7429">
            <v>0</v>
          </cell>
          <cell r="G7429">
            <v>1</v>
          </cell>
        </row>
        <row r="7430">
          <cell r="A7430" t="str">
            <v>900E14000</v>
          </cell>
          <cell r="B7430">
            <v>0</v>
          </cell>
          <cell r="C7430" t="str">
            <v>JT</v>
          </cell>
          <cell r="D7430" t="str">
            <v>SPECIAL -</v>
          </cell>
          <cell r="F7430">
            <v>0</v>
          </cell>
          <cell r="G7430">
            <v>1</v>
          </cell>
        </row>
        <row r="7431">
          <cell r="A7431" t="str">
            <v>900E15000</v>
          </cell>
          <cell r="B7431">
            <v>0</v>
          </cell>
          <cell r="C7431" t="str">
            <v>SET</v>
          </cell>
          <cell r="D7431" t="str">
            <v>SPECIAL -</v>
          </cell>
          <cell r="F7431">
            <v>0</v>
          </cell>
          <cell r="G7431">
            <v>1</v>
          </cell>
        </row>
        <row r="7432">
          <cell r="A7432" t="str">
            <v>900E16000</v>
          </cell>
          <cell r="B7432">
            <v>0</v>
          </cell>
          <cell r="C7432" t="str">
            <v>TON</v>
          </cell>
          <cell r="D7432" t="str">
            <v>SPECIAL -</v>
          </cell>
          <cell r="F7432">
            <v>0</v>
          </cell>
          <cell r="G7432">
            <v>1</v>
          </cell>
        </row>
        <row r="7433">
          <cell r="A7433" t="str">
            <v>900E17000</v>
          </cell>
          <cell r="B7433">
            <v>0</v>
          </cell>
          <cell r="C7433" t="str">
            <v>LS</v>
          </cell>
          <cell r="D7433" t="str">
            <v>SPECIAL -</v>
          </cell>
          <cell r="F7433">
            <v>0</v>
          </cell>
          <cell r="G7433">
            <v>1</v>
          </cell>
        </row>
        <row r="7434">
          <cell r="A7434" t="str">
            <v>900E19000</v>
          </cell>
          <cell r="B7434">
            <v>0</v>
          </cell>
          <cell r="C7434" t="str">
            <v>CY</v>
          </cell>
          <cell r="D7434" t="str">
            <v>SPECIAL -</v>
          </cell>
          <cell r="F7434">
            <v>0</v>
          </cell>
          <cell r="G7434">
            <v>1</v>
          </cell>
        </row>
        <row r="7435">
          <cell r="A7435" t="str">
            <v>900E20000</v>
          </cell>
          <cell r="B7435">
            <v>0</v>
          </cell>
          <cell r="C7435" t="str">
            <v>SY</v>
          </cell>
          <cell r="D7435" t="str">
            <v>SPECIAL -</v>
          </cell>
          <cell r="F7435">
            <v>0</v>
          </cell>
          <cell r="G7435">
            <v>1</v>
          </cell>
        </row>
        <row r="7436">
          <cell r="A7436" t="str">
            <v>900E21000</v>
          </cell>
          <cell r="B7436">
            <v>0</v>
          </cell>
          <cell r="C7436" t="str">
            <v>BNDL</v>
          </cell>
          <cell r="D7436" t="str">
            <v>SPECIAL -</v>
          </cell>
          <cell r="F7436">
            <v>0</v>
          </cell>
          <cell r="G7436">
            <v>1</v>
          </cell>
        </row>
        <row r="7437">
          <cell r="A7437" t="str">
            <v>900E22000</v>
          </cell>
          <cell r="B7437">
            <v>0</v>
          </cell>
          <cell r="C7437" t="str">
            <v>LB</v>
          </cell>
          <cell r="D7437" t="str">
            <v>SPECIAL -</v>
          </cell>
          <cell r="F7437">
            <v>0</v>
          </cell>
          <cell r="G7437">
            <v>1</v>
          </cell>
        </row>
        <row r="7438">
          <cell r="A7438" t="str">
            <v>950E10000</v>
          </cell>
          <cell r="B7438" t="str">
            <v>Y</v>
          </cell>
          <cell r="C7438" t="str">
            <v>LS</v>
          </cell>
          <cell r="D7438" t="str">
            <v>SPECIAL - SALT SHED DEMOLISHED</v>
          </cell>
          <cell r="F7438">
            <v>0</v>
          </cell>
          <cell r="G7438">
            <v>0</v>
          </cell>
        </row>
        <row r="7439">
          <cell r="A7439" t="str">
            <v>950E14000</v>
          </cell>
          <cell r="B7439" t="str">
            <v>Y</v>
          </cell>
          <cell r="C7439" t="str">
            <v>EACH</v>
          </cell>
          <cell r="D7439" t="str">
            <v>SPECIAL - SALT DOME CONSTRUCTED, 51'</v>
          </cell>
          <cell r="F7439">
            <v>0</v>
          </cell>
          <cell r="G7439">
            <v>0</v>
          </cell>
        </row>
        <row r="7440">
          <cell r="A7440" t="str">
            <v>950E14010</v>
          </cell>
          <cell r="B7440" t="str">
            <v>Y</v>
          </cell>
          <cell r="C7440" t="str">
            <v>EACH</v>
          </cell>
          <cell r="D7440" t="str">
            <v>SPECIAL - SALT DOME CONSTRUCTED, 56'</v>
          </cell>
          <cell r="F7440">
            <v>0</v>
          </cell>
          <cell r="G7440">
            <v>0</v>
          </cell>
        </row>
        <row r="7441">
          <cell r="A7441" t="str">
            <v>950E15000</v>
          </cell>
          <cell r="B7441" t="str">
            <v>Y</v>
          </cell>
          <cell r="C7441" t="str">
            <v>EACH</v>
          </cell>
          <cell r="D7441" t="str">
            <v>SPECIAL - SALT DOME CONSTRUCTED, 62'</v>
          </cell>
          <cell r="F7441">
            <v>0</v>
          </cell>
          <cell r="G7441">
            <v>0</v>
          </cell>
        </row>
        <row r="7442">
          <cell r="A7442" t="str">
            <v>950E16000</v>
          </cell>
          <cell r="B7442" t="str">
            <v>Y</v>
          </cell>
          <cell r="C7442" t="str">
            <v>EACH</v>
          </cell>
          <cell r="D7442" t="str">
            <v>SPECIAL - SALT DOME CONSTRUCTED, 61'</v>
          </cell>
          <cell r="F7442">
            <v>0</v>
          </cell>
          <cell r="G7442">
            <v>0</v>
          </cell>
        </row>
        <row r="7443">
          <cell r="A7443" t="str">
            <v>950E20000</v>
          </cell>
          <cell r="B7443" t="str">
            <v>Y</v>
          </cell>
          <cell r="C7443" t="str">
            <v>EACH</v>
          </cell>
          <cell r="D7443" t="str">
            <v>SPECIAL - SALT DOME CONSTRUCTED, 72'</v>
          </cell>
          <cell r="F7443">
            <v>0</v>
          </cell>
          <cell r="G7443">
            <v>0</v>
          </cell>
        </row>
        <row r="7444">
          <cell r="A7444" t="str">
            <v>950E20010</v>
          </cell>
          <cell r="B7444" t="str">
            <v>Y</v>
          </cell>
          <cell r="C7444" t="str">
            <v>EACH</v>
          </cell>
          <cell r="D7444" t="str">
            <v>SPECIAL - SALT DOME CONSTRUCTED, 82'</v>
          </cell>
          <cell r="F7444">
            <v>0</v>
          </cell>
          <cell r="G7444">
            <v>0</v>
          </cell>
        </row>
        <row r="7445">
          <cell r="A7445" t="str">
            <v>950E30000</v>
          </cell>
          <cell r="B7445" t="str">
            <v>Y</v>
          </cell>
          <cell r="C7445" t="str">
            <v>EACH</v>
          </cell>
          <cell r="D7445" t="str">
            <v>SPECIAL - SALT DOME CONSTRUCTED, 100'</v>
          </cell>
          <cell r="F7445">
            <v>0</v>
          </cell>
          <cell r="G7445">
            <v>0</v>
          </cell>
        </row>
        <row r="7446">
          <cell r="A7446" t="str">
            <v>950E35000</v>
          </cell>
          <cell r="B7446" t="str">
            <v>Y</v>
          </cell>
          <cell r="C7446" t="str">
            <v>LS</v>
          </cell>
          <cell r="D7446" t="str">
            <v>SPECIAL - ROOF REPLACEMENT</v>
          </cell>
          <cell r="F7446">
            <v>0</v>
          </cell>
          <cell r="G7446">
            <v>0</v>
          </cell>
        </row>
        <row r="7447">
          <cell r="A7447" t="str">
            <v>950E40000</v>
          </cell>
          <cell r="B7447" t="str">
            <v>Y</v>
          </cell>
          <cell r="C7447" t="str">
            <v>EACH</v>
          </cell>
          <cell r="D7447" t="str">
            <v>SPECIAL - MANUFACTURED OFFICE, 44'</v>
          </cell>
          <cell r="F7447">
            <v>0</v>
          </cell>
          <cell r="G7447">
            <v>0</v>
          </cell>
        </row>
        <row r="7448">
          <cell r="A7448" t="str">
            <v>950E50000</v>
          </cell>
          <cell r="B7448" t="str">
            <v>Y</v>
          </cell>
          <cell r="C7448" t="str">
            <v>LS</v>
          </cell>
          <cell r="D7448" t="str">
            <v>SPECIAL - FACILITIES</v>
          </cell>
          <cell r="F7448">
            <v>0</v>
          </cell>
          <cell r="G7448">
            <v>1</v>
          </cell>
        </row>
        <row r="7449">
          <cell r="A7449" t="str">
            <v>950E51000</v>
          </cell>
          <cell r="B7449" t="str">
            <v>Y</v>
          </cell>
          <cell r="C7449" t="str">
            <v>EACH</v>
          </cell>
          <cell r="D7449" t="str">
            <v>SPECIAL - FACILITIES</v>
          </cell>
          <cell r="F7449">
            <v>0</v>
          </cell>
          <cell r="G7449">
            <v>1</v>
          </cell>
        </row>
        <row r="7450">
          <cell r="A7450" t="str">
            <v>990E10000</v>
          </cell>
          <cell r="B7450">
            <v>0</v>
          </cell>
          <cell r="C7450" t="str">
            <v>LS</v>
          </cell>
          <cell r="D7450" t="str">
            <v>ESTIMATED COST OF REPAIRS TO DETOUR</v>
          </cell>
          <cell r="F7450">
            <v>0</v>
          </cell>
          <cell r="G7450">
            <v>0</v>
          </cell>
        </row>
        <row r="7451">
          <cell r="A7451" t="str">
            <v>990E10010</v>
          </cell>
          <cell r="B7451">
            <v>0</v>
          </cell>
          <cell r="C7451" t="str">
            <v>LS</v>
          </cell>
          <cell r="D7451" t="str">
            <v>ESTIMATED COST OF RIGHT OF WAY</v>
          </cell>
          <cell r="F7451">
            <v>0</v>
          </cell>
          <cell r="G7451">
            <v>0</v>
          </cell>
        </row>
        <row r="7452">
          <cell r="A7452" t="str">
            <v>990E10020</v>
          </cell>
          <cell r="B7452">
            <v>0</v>
          </cell>
          <cell r="C7452" t="str">
            <v>LS</v>
          </cell>
          <cell r="D7452" t="str">
            <v>ESTIMATED COST OF ENGINEERING, SUPERINTENDENCE AND CONTINGENCIES</v>
          </cell>
          <cell r="F7452">
            <v>0</v>
          </cell>
          <cell r="G7452">
            <v>0</v>
          </cell>
        </row>
        <row r="7453">
          <cell r="A7453" t="str">
            <v>990E10030</v>
          </cell>
          <cell r="B7453">
            <v>0</v>
          </cell>
          <cell r="C7453" t="str">
            <v>LS</v>
          </cell>
          <cell r="D7453" t="str">
            <v>ESTIMATED COST OF PRELIMINARY ENGINEERING</v>
          </cell>
          <cell r="F7453">
            <v>0</v>
          </cell>
          <cell r="G7453">
            <v>0</v>
          </cell>
        </row>
        <row r="7454">
          <cell r="A7454" t="str">
            <v>990E10040</v>
          </cell>
          <cell r="B7454">
            <v>0</v>
          </cell>
          <cell r="C7454" t="str">
            <v>LS</v>
          </cell>
          <cell r="D7454" t="str">
            <v>ESTIMATED COST OF FORCE ACCOUNT WORK</v>
          </cell>
          <cell r="F7454">
            <v>0</v>
          </cell>
          <cell r="G7454">
            <v>0</v>
          </cell>
        </row>
        <row r="7455">
          <cell r="A7455" t="str">
            <v>990E10500</v>
          </cell>
          <cell r="B7455">
            <v>0</v>
          </cell>
          <cell r="C7455" t="str">
            <v>LS</v>
          </cell>
          <cell r="D7455" t="str">
            <v>ESTIMATED COST OF INCENTIVE/DISINCENTIVE PAYMENT</v>
          </cell>
          <cell r="F7455">
            <v>0</v>
          </cell>
          <cell r="G7455">
            <v>0</v>
          </cell>
        </row>
        <row r="7456">
          <cell r="A7456" t="str">
            <v>990E20000</v>
          </cell>
          <cell r="B7456">
            <v>0</v>
          </cell>
          <cell r="C7456" t="str">
            <v>LS</v>
          </cell>
          <cell r="D7456" t="str">
            <v>FORCE ACCOUNT</v>
          </cell>
          <cell r="F7456">
            <v>0</v>
          </cell>
          <cell r="G7456">
            <v>0</v>
          </cell>
        </row>
        <row r="7457">
          <cell r="A7457" t="str">
            <v>990E20010</v>
          </cell>
          <cell r="B7457">
            <v>0</v>
          </cell>
          <cell r="C7457" t="str">
            <v>LS</v>
          </cell>
          <cell r="D7457" t="str">
            <v>DIFFERENCE BETWEEN ESTIMATED AND ACTUAL COST OF FORCE ACCOUNT</v>
          </cell>
          <cell r="F7457">
            <v>0</v>
          </cell>
          <cell r="G7457">
            <v>0</v>
          </cell>
        </row>
        <row r="7458">
          <cell r="A7458" t="str">
            <v>990E21000</v>
          </cell>
          <cell r="B7458">
            <v>0</v>
          </cell>
          <cell r="C7458" t="str">
            <v>DLR</v>
          </cell>
          <cell r="D7458" t="str">
            <v>INTEREST PAYMENTS</v>
          </cell>
          <cell r="F7458">
            <v>0</v>
          </cell>
          <cell r="G7458">
            <v>0</v>
          </cell>
        </row>
        <row r="7459">
          <cell r="A7459" t="str">
            <v>990E24000</v>
          </cell>
          <cell r="B7459">
            <v>0</v>
          </cell>
          <cell r="C7459" t="str">
            <v>LS</v>
          </cell>
          <cell r="D7459" t="str">
            <v>BITUMINOUS PRICE ADJUSTMENT</v>
          </cell>
          <cell r="F7459">
            <v>0</v>
          </cell>
          <cell r="G7459">
            <v>0</v>
          </cell>
        </row>
        <row r="7460">
          <cell r="A7460" t="str">
            <v>990E24100</v>
          </cell>
          <cell r="B7460">
            <v>0</v>
          </cell>
          <cell r="C7460" t="str">
            <v>LS</v>
          </cell>
          <cell r="D7460" t="str">
            <v>446 ADJUSTMENT</v>
          </cell>
          <cell r="F7460">
            <v>0</v>
          </cell>
          <cell r="G7460">
            <v>0</v>
          </cell>
        </row>
        <row r="7461">
          <cell r="A7461" t="str">
            <v>990E24200</v>
          </cell>
          <cell r="B7461">
            <v>0</v>
          </cell>
          <cell r="C7461" t="str">
            <v>LS</v>
          </cell>
          <cell r="D7461" t="str">
            <v>448 ADJUSTMENT</v>
          </cell>
          <cell r="F7461">
            <v>0</v>
          </cell>
          <cell r="G7461">
            <v>0</v>
          </cell>
        </row>
        <row r="7462">
          <cell r="A7462" t="str">
            <v>990E24300</v>
          </cell>
          <cell r="B7462">
            <v>0</v>
          </cell>
          <cell r="C7462" t="str">
            <v>LS</v>
          </cell>
          <cell r="D7462" t="str">
            <v>SMOOTHNESS</v>
          </cell>
          <cell r="F7462">
            <v>0</v>
          </cell>
          <cell r="G7462">
            <v>0</v>
          </cell>
        </row>
        <row r="7463">
          <cell r="A7463" t="str">
            <v>990E24400</v>
          </cell>
          <cell r="B7463">
            <v>0</v>
          </cell>
          <cell r="C7463" t="str">
            <v>LS</v>
          </cell>
          <cell r="D7463" t="str">
            <v>STEEL PRICE ADJUSTMENT</v>
          </cell>
          <cell r="F7463">
            <v>0</v>
          </cell>
          <cell r="G7463">
            <v>0</v>
          </cell>
        </row>
        <row r="7464">
          <cell r="A7464" t="str">
            <v>990E24500</v>
          </cell>
          <cell r="B7464">
            <v>0</v>
          </cell>
          <cell r="C7464" t="str">
            <v>LS</v>
          </cell>
          <cell r="D7464" t="str">
            <v>QC / QA</v>
          </cell>
          <cell r="F7464">
            <v>0</v>
          </cell>
          <cell r="G7464">
            <v>0</v>
          </cell>
        </row>
        <row r="7465">
          <cell r="A7465" t="str">
            <v>990E24600</v>
          </cell>
          <cell r="B7465">
            <v>0</v>
          </cell>
          <cell r="C7465" t="str">
            <v>LS</v>
          </cell>
          <cell r="D7465" t="str">
            <v>LANDSCAPING ADJUSTMENT</v>
          </cell>
          <cell r="F7465">
            <v>0</v>
          </cell>
          <cell r="G7465">
            <v>0</v>
          </cell>
        </row>
        <row r="7466">
          <cell r="A7466" t="str">
            <v>990E24700</v>
          </cell>
          <cell r="B7466">
            <v>0</v>
          </cell>
          <cell r="C7466" t="str">
            <v>LS</v>
          </cell>
          <cell r="D7466" t="str">
            <v>104.02 ADJUSTMENT</v>
          </cell>
          <cell r="F7466">
            <v>0</v>
          </cell>
          <cell r="G7466">
            <v>0</v>
          </cell>
        </row>
        <row r="7467">
          <cell r="A7467" t="str">
            <v>990E24800</v>
          </cell>
          <cell r="B7467">
            <v>0</v>
          </cell>
          <cell r="C7467" t="str">
            <v>LS</v>
          </cell>
          <cell r="D7467" t="str">
            <v>NON-SPEC MATERIAL DEDUCTION</v>
          </cell>
          <cell r="F7467">
            <v>0</v>
          </cell>
          <cell r="G7467">
            <v>0</v>
          </cell>
        </row>
        <row r="7468">
          <cell r="A7468" t="str">
            <v>990E24900</v>
          </cell>
          <cell r="B7468">
            <v>0</v>
          </cell>
          <cell r="C7468" t="str">
            <v>LS</v>
          </cell>
          <cell r="D7468" t="str">
            <v>109.05 - BUY BACK MATERIAL</v>
          </cell>
          <cell r="F7468">
            <v>0</v>
          </cell>
          <cell r="G7468">
            <v>0</v>
          </cell>
        </row>
        <row r="7469">
          <cell r="A7469" t="str">
            <v>990E25000</v>
          </cell>
          <cell r="B7469">
            <v>0</v>
          </cell>
          <cell r="C7469" t="str">
            <v>LS</v>
          </cell>
          <cell r="D7469" t="str">
            <v>FUEL PRICE ADJUSTMENT</v>
          </cell>
          <cell r="F7469">
            <v>0</v>
          </cell>
          <cell r="G7469">
            <v>0</v>
          </cell>
        </row>
        <row r="7470">
          <cell r="A7470" t="str">
            <v>990E25100</v>
          </cell>
          <cell r="B7470">
            <v>0</v>
          </cell>
          <cell r="C7470" t="str">
            <v>LS</v>
          </cell>
          <cell r="D7470" t="str">
            <v>UTILITY CONFLICT/DELAYS</v>
          </cell>
          <cell r="F7470">
            <v>0</v>
          </cell>
          <cell r="G7470">
            <v>0</v>
          </cell>
        </row>
        <row r="7471">
          <cell r="A7471" t="str">
            <v>990E25200</v>
          </cell>
          <cell r="B7471">
            <v>0</v>
          </cell>
          <cell r="C7471" t="str">
            <v>LS</v>
          </cell>
          <cell r="D7471" t="str">
            <v>ABANDONED UTILITY CONFLICT/DELAYS</v>
          </cell>
          <cell r="F7471">
            <v>0</v>
          </cell>
          <cell r="G7471">
            <v>0</v>
          </cell>
        </row>
        <row r="7472">
          <cell r="A7472" t="str">
            <v>990E25300</v>
          </cell>
          <cell r="B7472">
            <v>0</v>
          </cell>
          <cell r="C7472" t="str">
            <v>LS</v>
          </cell>
          <cell r="D7472" t="str">
            <v>105.03 NON-CONFORMANCE ADJUSTMENT</v>
          </cell>
          <cell r="F7472">
            <v>0</v>
          </cell>
          <cell r="G7472">
            <v>0</v>
          </cell>
        </row>
        <row r="7473">
          <cell r="A7473" t="str">
            <v>990E25400</v>
          </cell>
          <cell r="B7473">
            <v>0</v>
          </cell>
          <cell r="C7473" t="str">
            <v>LS</v>
          </cell>
          <cell r="D7473" t="str">
            <v>LUMP SUM ADJUSTMENT - GENERAL / OTHER ITEMS</v>
          </cell>
          <cell r="F7473">
            <v>0</v>
          </cell>
          <cell r="G7473">
            <v>0</v>
          </cell>
        </row>
        <row r="7474">
          <cell r="A7474" t="str">
            <v>990E30000</v>
          </cell>
          <cell r="B7474">
            <v>0</v>
          </cell>
          <cell r="C7474" t="str">
            <v>LS</v>
          </cell>
          <cell r="D7474" t="str">
            <v>AGREED LUMP SUM</v>
          </cell>
          <cell r="F7474">
            <v>0</v>
          </cell>
          <cell r="G7474">
            <v>0</v>
          </cell>
        </row>
        <row r="7475">
          <cell r="A7475" t="str">
            <v>990E40000</v>
          </cell>
          <cell r="B7475">
            <v>0</v>
          </cell>
          <cell r="C7475" t="str">
            <v>EACH</v>
          </cell>
          <cell r="D7475" t="str">
            <v>AGREED UNIT PRICE</v>
          </cell>
          <cell r="F7475">
            <v>0</v>
          </cell>
          <cell r="G7475">
            <v>0</v>
          </cell>
        </row>
        <row r="7476">
          <cell r="A7476" t="str">
            <v>990E40010</v>
          </cell>
          <cell r="B7476">
            <v>0</v>
          </cell>
          <cell r="C7476" t="str">
            <v>FT</v>
          </cell>
          <cell r="D7476" t="str">
            <v>AGREED UNIT PRICE</v>
          </cell>
          <cell r="F7476">
            <v>0</v>
          </cell>
          <cell r="G7476">
            <v>0</v>
          </cell>
        </row>
        <row r="7477">
          <cell r="A7477" t="str">
            <v>990E40020</v>
          </cell>
          <cell r="B7477">
            <v>0</v>
          </cell>
          <cell r="C7477" t="str">
            <v>SF</v>
          </cell>
          <cell r="D7477" t="str">
            <v>AGREED UNIT PRICE</v>
          </cell>
          <cell r="F7477">
            <v>0</v>
          </cell>
          <cell r="G7477">
            <v>0</v>
          </cell>
        </row>
        <row r="7478">
          <cell r="A7478" t="str">
            <v>990E40030</v>
          </cell>
          <cell r="B7478">
            <v>0</v>
          </cell>
          <cell r="C7478" t="str">
            <v>SY</v>
          </cell>
          <cell r="D7478" t="str">
            <v>AGREED UNIT PRICE</v>
          </cell>
          <cell r="F7478">
            <v>0</v>
          </cell>
          <cell r="G7478">
            <v>0</v>
          </cell>
        </row>
        <row r="7479">
          <cell r="A7479" t="str">
            <v>990E40050</v>
          </cell>
          <cell r="B7479">
            <v>0</v>
          </cell>
          <cell r="C7479" t="str">
            <v>MILE</v>
          </cell>
          <cell r="D7479" t="str">
            <v>AGREED UNIT PRICE</v>
          </cell>
          <cell r="F7479">
            <v>0</v>
          </cell>
          <cell r="G7479">
            <v>0</v>
          </cell>
        </row>
        <row r="7480">
          <cell r="A7480" t="str">
            <v>990E40060</v>
          </cell>
          <cell r="B7480">
            <v>0</v>
          </cell>
          <cell r="C7480" t="str">
            <v>CY</v>
          </cell>
          <cell r="D7480" t="str">
            <v>AGREED UNIT PRICE</v>
          </cell>
          <cell r="F7480">
            <v>0</v>
          </cell>
          <cell r="G7480">
            <v>0</v>
          </cell>
        </row>
        <row r="7481">
          <cell r="A7481" t="str">
            <v>990E40070</v>
          </cell>
          <cell r="B7481">
            <v>0</v>
          </cell>
          <cell r="C7481" t="str">
            <v>LB</v>
          </cell>
          <cell r="D7481" t="str">
            <v>AGREED UNIT PRICE</v>
          </cell>
          <cell r="F7481">
            <v>0</v>
          </cell>
          <cell r="G7481">
            <v>0</v>
          </cell>
        </row>
        <row r="7482">
          <cell r="A7482" t="str">
            <v>990E40080</v>
          </cell>
          <cell r="B7482">
            <v>0</v>
          </cell>
          <cell r="C7482" t="str">
            <v>MNTH</v>
          </cell>
          <cell r="D7482" t="str">
            <v>AGREED UNIT PRICE</v>
          </cell>
          <cell r="F7482">
            <v>0</v>
          </cell>
          <cell r="G7482">
            <v>0</v>
          </cell>
        </row>
        <row r="7483">
          <cell r="A7483" t="str">
            <v>990E40090</v>
          </cell>
          <cell r="B7483">
            <v>0</v>
          </cell>
          <cell r="C7483" t="str">
            <v>TON</v>
          </cell>
          <cell r="D7483" t="str">
            <v>AGREED UNIT PRICE</v>
          </cell>
          <cell r="F7483">
            <v>0</v>
          </cell>
          <cell r="G7483">
            <v>0</v>
          </cell>
        </row>
        <row r="7484">
          <cell r="A7484" t="str">
            <v>990E40100</v>
          </cell>
          <cell r="B7484">
            <v>0</v>
          </cell>
          <cell r="C7484" t="str">
            <v>TKFT</v>
          </cell>
          <cell r="D7484" t="str">
            <v>AGREED UNIT PRICE</v>
          </cell>
          <cell r="F7484">
            <v>0</v>
          </cell>
          <cell r="G7484">
            <v>0</v>
          </cell>
        </row>
        <row r="7485">
          <cell r="A7485" t="str">
            <v>990E50000</v>
          </cell>
          <cell r="B7485">
            <v>0</v>
          </cell>
          <cell r="C7485" t="str">
            <v>HOUR</v>
          </cell>
          <cell r="D7485" t="str">
            <v>AGREED UNIT PRICE</v>
          </cell>
          <cell r="F7485">
            <v>0</v>
          </cell>
          <cell r="G7485">
            <v>0</v>
          </cell>
        </row>
        <row r="7486">
          <cell r="A7486" t="str">
            <v>990E50100</v>
          </cell>
          <cell r="B7486">
            <v>0</v>
          </cell>
          <cell r="C7486" t="str">
            <v>DAY</v>
          </cell>
          <cell r="D7486" t="str">
            <v>AGREED UNIT PRICE</v>
          </cell>
          <cell r="F7486">
            <v>0</v>
          </cell>
          <cell r="G7486">
            <v>0</v>
          </cell>
        </row>
        <row r="7487">
          <cell r="A7487" t="str">
            <v>990E50110</v>
          </cell>
          <cell r="B7487">
            <v>0</v>
          </cell>
          <cell r="C7487" t="str">
            <v>GAL</v>
          </cell>
          <cell r="D7487" t="str">
            <v>AGREED UNIT PRICE</v>
          </cell>
          <cell r="F7487">
            <v>0</v>
          </cell>
          <cell r="G7487">
            <v>0</v>
          </cell>
        </row>
        <row r="7488">
          <cell r="A7488" t="str">
            <v>990E50120</v>
          </cell>
          <cell r="B7488">
            <v>0</v>
          </cell>
          <cell r="C7488" t="str">
            <v>STA</v>
          </cell>
          <cell r="D7488" t="str">
            <v>AGREED UNIT PRICE</v>
          </cell>
          <cell r="F7488">
            <v>0</v>
          </cell>
          <cell r="G7488">
            <v>0</v>
          </cell>
        </row>
        <row r="7489">
          <cell r="A7489" t="str">
            <v>990E50130</v>
          </cell>
          <cell r="B7489">
            <v>0</v>
          </cell>
          <cell r="C7489" t="str">
            <v>MSF</v>
          </cell>
          <cell r="D7489" t="str">
            <v>AGREED UNIT PRICE</v>
          </cell>
          <cell r="F7489">
            <v>0</v>
          </cell>
          <cell r="G7489">
            <v>0</v>
          </cell>
        </row>
        <row r="7490">
          <cell r="A7490" t="str">
            <v>990E50140</v>
          </cell>
          <cell r="B7490">
            <v>0</v>
          </cell>
          <cell r="C7490" t="str">
            <v>MGAL</v>
          </cell>
          <cell r="D7490" t="str">
            <v>AGREED UNIT PRICE</v>
          </cell>
          <cell r="F7490">
            <v>0</v>
          </cell>
          <cell r="G7490">
            <v>0</v>
          </cell>
        </row>
        <row r="7491">
          <cell r="A7491" t="str">
            <v>990E40080</v>
          </cell>
          <cell r="B7491">
            <v>0</v>
          </cell>
          <cell r="C7491" t="str">
            <v>MNTH</v>
          </cell>
          <cell r="D7491" t="str">
            <v>AGREED UNIT PRICE</v>
          </cell>
          <cell r="F7491">
            <v>0</v>
          </cell>
          <cell r="G7491">
            <v>0</v>
          </cell>
        </row>
        <row r="7492">
          <cell r="A7492" t="str">
            <v>990E40090</v>
          </cell>
          <cell r="B7492">
            <v>0</v>
          </cell>
          <cell r="C7492" t="str">
            <v>TON</v>
          </cell>
          <cell r="D7492" t="str">
            <v>AGREED UNIT PRICE</v>
          </cell>
          <cell r="F7492">
            <v>0</v>
          </cell>
          <cell r="G7492">
            <v>0</v>
          </cell>
        </row>
        <row r="7493">
          <cell r="A7493" t="str">
            <v>990E40100</v>
          </cell>
          <cell r="B7493">
            <v>0</v>
          </cell>
          <cell r="C7493" t="str">
            <v>TKFT</v>
          </cell>
          <cell r="D7493" t="str">
            <v>AGREED UNIT PRICE</v>
          </cell>
          <cell r="F7493">
            <v>0</v>
          </cell>
          <cell r="G7493">
            <v>0</v>
          </cell>
        </row>
        <row r="7494">
          <cell r="A7494" t="str">
            <v>990E50000</v>
          </cell>
          <cell r="B7494">
            <v>0</v>
          </cell>
          <cell r="C7494" t="str">
            <v>HOUR</v>
          </cell>
          <cell r="D7494" t="str">
            <v>AGREED UNIT PRICE</v>
          </cell>
          <cell r="F7494">
            <v>0</v>
          </cell>
          <cell r="G7494">
            <v>0</v>
          </cell>
        </row>
        <row r="7495">
          <cell r="A7495" t="str">
            <v>990E50100</v>
          </cell>
          <cell r="B7495">
            <v>0</v>
          </cell>
          <cell r="C7495" t="str">
            <v>DAY</v>
          </cell>
          <cell r="D7495" t="str">
            <v>AGREED UNIT PRICE</v>
          </cell>
          <cell r="F7495">
            <v>0</v>
          </cell>
          <cell r="G7495">
            <v>0</v>
          </cell>
        </row>
        <row r="7496">
          <cell r="A7496" t="str">
            <v>990E50110</v>
          </cell>
          <cell r="B7496">
            <v>0</v>
          </cell>
          <cell r="C7496" t="str">
            <v>GAL</v>
          </cell>
          <cell r="D7496" t="str">
            <v>AGREED UNIT PRICE</v>
          </cell>
          <cell r="F7496">
            <v>0</v>
          </cell>
          <cell r="G7496">
            <v>0</v>
          </cell>
        </row>
        <row r="7497">
          <cell r="A7497" t="str">
            <v>990E50120</v>
          </cell>
          <cell r="B7497">
            <v>0</v>
          </cell>
          <cell r="C7497" t="str">
            <v>STA</v>
          </cell>
          <cell r="D7497" t="str">
            <v>AGREED UNIT PRICE</v>
          </cell>
          <cell r="F7497">
            <v>0</v>
          </cell>
          <cell r="G7497">
            <v>0</v>
          </cell>
        </row>
        <row r="7498">
          <cell r="A7498" t="str">
            <v>990E50130</v>
          </cell>
          <cell r="B7498">
            <v>0</v>
          </cell>
          <cell r="C7498" t="str">
            <v>MSF</v>
          </cell>
          <cell r="D7498" t="str">
            <v>AGREED UNIT PRICE</v>
          </cell>
          <cell r="F7498">
            <v>0</v>
          </cell>
          <cell r="G7498">
            <v>0</v>
          </cell>
        </row>
        <row r="7499">
          <cell r="A7499" t="str">
            <v>990E50140</v>
          </cell>
          <cell r="B7499">
            <v>0</v>
          </cell>
          <cell r="C7499" t="str">
            <v>MGAL</v>
          </cell>
          <cell r="D7499" t="str">
            <v>AGREED UNIT PRICE</v>
          </cell>
          <cell r="F7499">
            <v>0</v>
          </cell>
          <cell r="G7499">
            <v>0</v>
          </cell>
        </row>
        <row r="7500">
          <cell r="A7500" t="str">
            <v>950E14000</v>
          </cell>
          <cell r="B7500" t="str">
            <v>Y</v>
          </cell>
          <cell r="C7500" t="str">
            <v>EACH</v>
          </cell>
          <cell r="D7500" t="str">
            <v>SPECIAL - SALT DOME CONSTRUCTED, 51'</v>
          </cell>
          <cell r="F7500">
            <v>0</v>
          </cell>
          <cell r="G7500">
            <v>0</v>
          </cell>
        </row>
        <row r="7501">
          <cell r="A7501" t="str">
            <v>950E14010</v>
          </cell>
          <cell r="B7501" t="str">
            <v>Y</v>
          </cell>
          <cell r="C7501" t="str">
            <v>EACH</v>
          </cell>
          <cell r="D7501" t="str">
            <v>SPECIAL - SALT DOME CONSTRUCTED, 56'</v>
          </cell>
          <cell r="F7501">
            <v>0</v>
          </cell>
          <cell r="G7501">
            <v>0</v>
          </cell>
        </row>
        <row r="7502">
          <cell r="A7502" t="str">
            <v>950E15000</v>
          </cell>
          <cell r="B7502" t="str">
            <v>Y</v>
          </cell>
          <cell r="C7502" t="str">
            <v>EACH</v>
          </cell>
          <cell r="D7502" t="str">
            <v>SPECIAL - SALT DOME CONSTRUCTED, 62'</v>
          </cell>
          <cell r="F7502">
            <v>0</v>
          </cell>
          <cell r="G7502">
            <v>0</v>
          </cell>
        </row>
        <row r="7503">
          <cell r="A7503" t="str">
            <v>950E16000</v>
          </cell>
          <cell r="B7503" t="str">
            <v>Y</v>
          </cell>
          <cell r="C7503" t="str">
            <v>EACH</v>
          </cell>
          <cell r="D7503" t="str">
            <v>SPECIAL - SALT DOME CONSTRUCTED, 61'</v>
          </cell>
          <cell r="F7503">
            <v>0</v>
          </cell>
          <cell r="G7503">
            <v>0</v>
          </cell>
        </row>
        <row r="7504">
          <cell r="A7504" t="str">
            <v>950E20000</v>
          </cell>
          <cell r="B7504" t="str">
            <v>Y</v>
          </cell>
          <cell r="C7504" t="str">
            <v>EACH</v>
          </cell>
          <cell r="D7504" t="str">
            <v>SPECIAL - SALT DOME CONSTRUCTED, 72'</v>
          </cell>
          <cell r="F7504">
            <v>0</v>
          </cell>
          <cell r="G7504">
            <v>0</v>
          </cell>
        </row>
        <row r="7505">
          <cell r="A7505" t="str">
            <v>950E20010</v>
          </cell>
          <cell r="B7505" t="str">
            <v>Y</v>
          </cell>
          <cell r="C7505" t="str">
            <v>EACH</v>
          </cell>
          <cell r="D7505" t="str">
            <v>SPECIAL - SALT DOME CONSTRUCTED, 82'</v>
          </cell>
          <cell r="F7505">
            <v>0</v>
          </cell>
          <cell r="G7505">
            <v>0</v>
          </cell>
        </row>
        <row r="7506">
          <cell r="A7506" t="str">
            <v>950E30000</v>
          </cell>
          <cell r="B7506" t="str">
            <v>Y</v>
          </cell>
          <cell r="C7506" t="str">
            <v>EACH</v>
          </cell>
          <cell r="D7506" t="str">
            <v>SPECIAL - SALT DOME CONSTRUCTED, 100'</v>
          </cell>
          <cell r="F7506">
            <v>0</v>
          </cell>
          <cell r="G7506">
            <v>0</v>
          </cell>
        </row>
        <row r="7507">
          <cell r="A7507" t="str">
            <v>950E35000</v>
          </cell>
          <cell r="B7507" t="str">
            <v>Y</v>
          </cell>
          <cell r="C7507" t="str">
            <v>LS</v>
          </cell>
          <cell r="D7507" t="str">
            <v>SPECIAL - ROOF REPLACEMENT</v>
          </cell>
          <cell r="F7507">
            <v>0</v>
          </cell>
          <cell r="G7507">
            <v>0</v>
          </cell>
        </row>
        <row r="7508">
          <cell r="A7508" t="str">
            <v>950E40000</v>
          </cell>
          <cell r="B7508" t="str">
            <v>Y</v>
          </cell>
          <cell r="C7508" t="str">
            <v>EACH</v>
          </cell>
          <cell r="D7508" t="str">
            <v>SPECIAL - MANUFACTURED OFFICE, 44'</v>
          </cell>
          <cell r="F7508">
            <v>0</v>
          </cell>
          <cell r="G7508">
            <v>0</v>
          </cell>
        </row>
        <row r="7509">
          <cell r="A7509" t="str">
            <v>950E50000</v>
          </cell>
          <cell r="B7509" t="str">
            <v>Y</v>
          </cell>
          <cell r="C7509" t="str">
            <v>LS</v>
          </cell>
          <cell r="D7509" t="str">
            <v>SPECIAL - FACILITIES</v>
          </cell>
          <cell r="F7509" t="str">
            <v>ADD SUPPLEMENTAL DESCRIPTION</v>
          </cell>
          <cell r="G7509">
            <v>1</v>
          </cell>
        </row>
        <row r="7510">
          <cell r="A7510" t="str">
            <v>950E51000</v>
          </cell>
          <cell r="B7510" t="str">
            <v>Y</v>
          </cell>
          <cell r="C7510" t="str">
            <v>EACH</v>
          </cell>
          <cell r="D7510" t="str">
            <v>SPECIAL - FACILITIES</v>
          </cell>
          <cell r="F7510" t="str">
            <v>ADD SUPPLEMENTAL DESCRIPTION</v>
          </cell>
          <cell r="G7510">
            <v>1</v>
          </cell>
        </row>
        <row r="7511">
          <cell r="A7511" t="str">
            <v>990E10000</v>
          </cell>
          <cell r="B7511">
            <v>1</v>
          </cell>
          <cell r="C7511" t="str">
            <v>LS</v>
          </cell>
          <cell r="D7511" t="str">
            <v>ESTIMATED COST OF REPAIRS TO DETOUR</v>
          </cell>
          <cell r="F7511" t="str">
            <v>ODOT INTERNAL USE ONLY</v>
          </cell>
          <cell r="G7511">
            <v>0</v>
          </cell>
        </row>
        <row r="7512">
          <cell r="A7512" t="str">
            <v>990E10010</v>
          </cell>
          <cell r="B7512">
            <v>0</v>
          </cell>
          <cell r="C7512" t="str">
            <v>LS</v>
          </cell>
          <cell r="D7512" t="str">
            <v>ESTIMATED COST OF RIGHT OF WAY</v>
          </cell>
          <cell r="F7512" t="str">
            <v>ODOT INTERNAL USE ONLY</v>
          </cell>
          <cell r="G7512">
            <v>0</v>
          </cell>
        </row>
        <row r="7513">
          <cell r="A7513" t="str">
            <v>990E10020</v>
          </cell>
          <cell r="B7513">
            <v>0</v>
          </cell>
          <cell r="C7513" t="str">
            <v>LS</v>
          </cell>
          <cell r="D7513" t="str">
            <v>ESTIMATED COST OF ENGINEERING, SUPERINTENDENCE AND CONTINGENCIES</v>
          </cell>
          <cell r="F7513" t="str">
            <v>ODOT INTERNAL USE ONLY</v>
          </cell>
          <cell r="G7513">
            <v>0</v>
          </cell>
        </row>
        <row r="7514">
          <cell r="A7514" t="str">
            <v>990E10030</v>
          </cell>
          <cell r="B7514">
            <v>0</v>
          </cell>
          <cell r="C7514" t="str">
            <v>LS</v>
          </cell>
          <cell r="D7514" t="str">
            <v>ESTIMATED COST OF PRELIMINARY ENGINEERING</v>
          </cell>
          <cell r="F7514" t="str">
            <v>ODOT INTERNAL USE ONLY</v>
          </cell>
          <cell r="G7514">
            <v>0</v>
          </cell>
        </row>
        <row r="7515">
          <cell r="A7515" t="str">
            <v>990E10040</v>
          </cell>
          <cell r="B7515">
            <v>0</v>
          </cell>
          <cell r="C7515" t="str">
            <v>LS</v>
          </cell>
          <cell r="D7515" t="str">
            <v>ESTIMATED COST OF FORCE ACCOUNT WORK</v>
          </cell>
          <cell r="F7515" t="str">
            <v>ODOT INTERNAL USE ONLY</v>
          </cell>
          <cell r="G7515">
            <v>0</v>
          </cell>
        </row>
        <row r="7516">
          <cell r="A7516" t="str">
            <v>990E10500</v>
          </cell>
          <cell r="B7516">
            <v>0</v>
          </cell>
          <cell r="C7516" t="str">
            <v>LS</v>
          </cell>
          <cell r="D7516" t="str">
            <v>ESTIMATED COST OF INCENTIVE/DISINCENTIVE PAYMENT</v>
          </cell>
          <cell r="F7516" t="str">
            <v>ODOT INTERNAL USE ONLY</v>
          </cell>
          <cell r="G7516">
            <v>0</v>
          </cell>
        </row>
        <row r="7517">
          <cell r="A7517" t="str">
            <v>990E20000</v>
          </cell>
          <cell r="B7517">
            <v>0</v>
          </cell>
          <cell r="C7517" t="str">
            <v>LS</v>
          </cell>
          <cell r="D7517" t="str">
            <v>FORCE ACCOUNT</v>
          </cell>
          <cell r="F7517" t="str">
            <v>SITE MANAGER USE ONLY</v>
          </cell>
          <cell r="G7517">
            <v>0</v>
          </cell>
        </row>
        <row r="7518">
          <cell r="A7518" t="str">
            <v>990E20010</v>
          </cell>
          <cell r="B7518">
            <v>0</v>
          </cell>
          <cell r="C7518" t="str">
            <v>LS</v>
          </cell>
          <cell r="D7518" t="str">
            <v>DIFFERENCE BETWEEN ESTIMATED AND ACTUAL COST OF FORCE ACCOUNT</v>
          </cell>
          <cell r="F7518" t="str">
            <v>SITE MANAGER USE ONLY</v>
          </cell>
          <cell r="G7518">
            <v>0</v>
          </cell>
        </row>
        <row r="7519">
          <cell r="A7519" t="str">
            <v>990E21000</v>
          </cell>
          <cell r="B7519">
            <v>0</v>
          </cell>
          <cell r="C7519" t="str">
            <v>DLR</v>
          </cell>
          <cell r="D7519" t="str">
            <v>INTEREST PAYMENTS</v>
          </cell>
          <cell r="F7519" t="str">
            <v>SITE MANAGER USE ONLY</v>
          </cell>
          <cell r="G7519">
            <v>0</v>
          </cell>
        </row>
        <row r="7520">
          <cell r="A7520" t="str">
            <v>990E24000</v>
          </cell>
          <cell r="B7520">
            <v>0</v>
          </cell>
          <cell r="C7520" t="str">
            <v>LS</v>
          </cell>
          <cell r="D7520" t="str">
            <v>BITUMINOUS PRICE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990E24100</v>
          </cell>
          <cell r="B7521">
            <v>0</v>
          </cell>
          <cell r="C7521" t="str">
            <v>LS</v>
          </cell>
          <cell r="D7521" t="str">
            <v>446 ADJUSTMENT</v>
          </cell>
          <cell r="F7521" t="str">
            <v>SITE MANAGER USE ONLY</v>
          </cell>
          <cell r="G7521">
            <v>0</v>
          </cell>
        </row>
        <row r="7522">
          <cell r="A7522" t="str">
            <v>990E24130</v>
          </cell>
          <cell r="B7522">
            <v>0</v>
          </cell>
          <cell r="C7522" t="str">
            <v>LS</v>
          </cell>
          <cell r="D7522" t="str">
            <v>447 MAT DENSITY ADJUSTMENT</v>
          </cell>
          <cell r="F7522">
            <v>0</v>
          </cell>
          <cell r="G7522">
            <v>0</v>
          </cell>
        </row>
        <row r="7523">
          <cell r="A7523" t="str">
            <v>990E24170</v>
          </cell>
          <cell r="B7523">
            <v>0</v>
          </cell>
          <cell r="C7523" t="str">
            <v>LS</v>
          </cell>
          <cell r="D7523" t="str">
            <v>447 JOINT DENSITY ADJUSTMENT</v>
          </cell>
          <cell r="F7523">
            <v>0</v>
          </cell>
          <cell r="G7523">
            <v>0</v>
          </cell>
        </row>
        <row r="7524">
          <cell r="A7524" t="str">
            <v>990E24200</v>
          </cell>
          <cell r="B7524">
            <v>0</v>
          </cell>
          <cell r="C7524" t="str">
            <v>LS</v>
          </cell>
          <cell r="D7524" t="str">
            <v>448 ADJUSTMENT</v>
          </cell>
          <cell r="F7524" t="str">
            <v>SITE MANAGER USE ONLY</v>
          </cell>
          <cell r="G7524">
            <v>0</v>
          </cell>
        </row>
        <row r="7525">
          <cell r="A7525" t="str">
            <v>990E24300</v>
          </cell>
          <cell r="B7525">
            <v>0</v>
          </cell>
          <cell r="C7525" t="str">
            <v>LS</v>
          </cell>
          <cell r="D7525" t="str">
            <v>SMOOTHNESS</v>
          </cell>
          <cell r="F7525" t="str">
            <v>SITE MANAGER USE ONLY</v>
          </cell>
          <cell r="G7525">
            <v>0</v>
          </cell>
        </row>
        <row r="7526">
          <cell r="A7526" t="str">
            <v>990E24400</v>
          </cell>
          <cell r="B7526">
            <v>0</v>
          </cell>
          <cell r="C7526" t="str">
            <v>LS</v>
          </cell>
          <cell r="D7526" t="str">
            <v>STEEL PRICE ADJUSTMENT</v>
          </cell>
          <cell r="F7526" t="str">
            <v>SITE MANAGER USE ONLY</v>
          </cell>
          <cell r="G7526">
            <v>0</v>
          </cell>
        </row>
        <row r="7527">
          <cell r="A7527" t="str">
            <v>990E24500</v>
          </cell>
          <cell r="B7527">
            <v>0</v>
          </cell>
          <cell r="C7527" t="str">
            <v>LS</v>
          </cell>
          <cell r="D7527" t="str">
            <v>QC / QA</v>
          </cell>
          <cell r="F7527" t="str">
            <v>SITE MANAGER USE ONLY</v>
          </cell>
          <cell r="G7527">
            <v>0</v>
          </cell>
        </row>
        <row r="7528">
          <cell r="A7528" t="str">
            <v>990E24600</v>
          </cell>
          <cell r="B7528">
            <v>0</v>
          </cell>
          <cell r="C7528" t="str">
            <v>LS</v>
          </cell>
          <cell r="D7528" t="str">
            <v>LANDSCAPING ADJUSTMENT</v>
          </cell>
          <cell r="F7528" t="str">
            <v>SITE MANAGER USE ONLY</v>
          </cell>
          <cell r="G7528">
            <v>0</v>
          </cell>
        </row>
        <row r="7529">
          <cell r="A7529" t="str">
            <v>990E24700</v>
          </cell>
          <cell r="B7529">
            <v>0</v>
          </cell>
          <cell r="C7529" t="str">
            <v>LS</v>
          </cell>
          <cell r="D7529" t="str">
            <v>104.02 ADJUSTMENT</v>
          </cell>
          <cell r="F7529" t="str">
            <v>SITE MANAGER USE ONLY</v>
          </cell>
          <cell r="G7529">
            <v>0</v>
          </cell>
        </row>
        <row r="7530">
          <cell r="A7530" t="str">
            <v>990E24800</v>
          </cell>
          <cell r="B7530">
            <v>0</v>
          </cell>
          <cell r="C7530" t="str">
            <v>LS</v>
          </cell>
          <cell r="D7530" t="str">
            <v>NON-SPEC MATERIAL DEDUCTION</v>
          </cell>
          <cell r="F7530" t="str">
            <v>SITE MANAGER USE ONLY</v>
          </cell>
          <cell r="G7530">
            <v>0</v>
          </cell>
        </row>
        <row r="7531">
          <cell r="A7531" t="str">
            <v>990E24900</v>
          </cell>
          <cell r="B7531">
            <v>0</v>
          </cell>
          <cell r="C7531" t="str">
            <v>LS</v>
          </cell>
          <cell r="D7531" t="str">
            <v>109.05 - BUY BACK MATERIAL</v>
          </cell>
          <cell r="F7531" t="str">
            <v>SITE MANAGER USE ONLY</v>
          </cell>
          <cell r="G7531">
            <v>0</v>
          </cell>
        </row>
        <row r="7532">
          <cell r="A7532" t="str">
            <v>990E25000</v>
          </cell>
          <cell r="B7532">
            <v>0</v>
          </cell>
          <cell r="C7532" t="str">
            <v>LS</v>
          </cell>
          <cell r="D7532" t="str">
            <v>FUEL PRICE ADJUSTMENT</v>
          </cell>
          <cell r="F7532" t="str">
            <v>SITE MANAGER USE ONLY</v>
          </cell>
          <cell r="G7532">
            <v>0</v>
          </cell>
        </row>
        <row r="7533">
          <cell r="A7533" t="str">
            <v>990E25100</v>
          </cell>
          <cell r="B7533">
            <v>0</v>
          </cell>
          <cell r="C7533" t="str">
            <v>LS</v>
          </cell>
          <cell r="D7533" t="str">
            <v>UTILITY CONFLICT/DELAYS</v>
          </cell>
          <cell r="F7533" t="str">
            <v>SITE MANAGER USE ONLY</v>
          </cell>
          <cell r="G7533">
            <v>0</v>
          </cell>
        </row>
        <row r="7534">
          <cell r="A7534" t="str">
            <v>990E25200</v>
          </cell>
          <cell r="B7534">
            <v>0</v>
          </cell>
          <cell r="C7534" t="str">
            <v>LS</v>
          </cell>
          <cell r="D7534" t="str">
            <v>ABANDONED UTILITY CONFLICT/DELAYS</v>
          </cell>
          <cell r="F7534" t="str">
            <v>SITE MANAGER USE ONLY</v>
          </cell>
          <cell r="G7534">
            <v>0</v>
          </cell>
        </row>
        <row r="7535">
          <cell r="A7535" t="str">
            <v>990E25300</v>
          </cell>
          <cell r="B7535">
            <v>0</v>
          </cell>
          <cell r="C7535" t="str">
            <v>LS</v>
          </cell>
          <cell r="D7535" t="str">
            <v>105.03 NON-CONFORMANCE ADJUSTMENT</v>
          </cell>
          <cell r="F7535" t="str">
            <v>SITE MANAGER USE ONLY</v>
          </cell>
          <cell r="G7535">
            <v>0</v>
          </cell>
        </row>
        <row r="7536">
          <cell r="A7536" t="str">
            <v>990E25400</v>
          </cell>
          <cell r="B7536">
            <v>0</v>
          </cell>
          <cell r="C7536" t="str">
            <v>LS</v>
          </cell>
          <cell r="D7536" t="str">
            <v>LUMP SUM ADJUSTMENT - GENERAL / OTHER ITEMS</v>
          </cell>
          <cell r="F7536" t="str">
            <v>SITE MANAGER USE ONLY</v>
          </cell>
          <cell r="G7536">
            <v>0</v>
          </cell>
        </row>
        <row r="7537">
          <cell r="A7537" t="str">
            <v>990E30000</v>
          </cell>
          <cell r="B7537">
            <v>0</v>
          </cell>
          <cell r="C7537" t="str">
            <v>LS</v>
          </cell>
          <cell r="D7537" t="str">
            <v>AGREED LUMP SUM</v>
          </cell>
          <cell r="F7537" t="str">
            <v>SITE MANAGER USE ONLY</v>
          </cell>
          <cell r="G7537">
            <v>0</v>
          </cell>
        </row>
        <row r="7538">
          <cell r="A7538" t="str">
            <v>990E40000</v>
          </cell>
          <cell r="B7538">
            <v>0</v>
          </cell>
          <cell r="C7538" t="str">
            <v>EACH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  <row r="7539">
          <cell r="A7539" t="str">
            <v>990E40010</v>
          </cell>
          <cell r="B7539">
            <v>0</v>
          </cell>
          <cell r="C7539" t="str">
            <v>FT</v>
          </cell>
          <cell r="D7539" t="str">
            <v>AGREED UNIT PRICE</v>
          </cell>
          <cell r="F7539" t="str">
            <v>SITE MANAGER USE ONLY</v>
          </cell>
          <cell r="G7539">
            <v>0</v>
          </cell>
        </row>
        <row r="7540">
          <cell r="A7540" t="str">
            <v>990E40020</v>
          </cell>
          <cell r="B7540">
            <v>0</v>
          </cell>
          <cell r="C7540" t="str">
            <v>SF</v>
          </cell>
          <cell r="D7540" t="str">
            <v>AGREED UNIT PRICE</v>
          </cell>
          <cell r="F7540" t="str">
            <v>SITE MANAGER USE ONLY</v>
          </cell>
          <cell r="G7540">
            <v>0</v>
          </cell>
        </row>
        <row r="7541">
          <cell r="A7541" t="str">
            <v>990E40030</v>
          </cell>
          <cell r="B7541">
            <v>0</v>
          </cell>
          <cell r="C7541" t="str">
            <v>SY</v>
          </cell>
          <cell r="D7541" t="str">
            <v>AGREED UNIT PRICE</v>
          </cell>
          <cell r="F7541" t="str">
            <v>SITE MANAGER USE ONLY</v>
          </cell>
          <cell r="G7541">
            <v>0</v>
          </cell>
        </row>
        <row r="7542">
          <cell r="A7542" t="str">
            <v>990E40050</v>
          </cell>
          <cell r="B7542">
            <v>0</v>
          </cell>
          <cell r="C7542" t="str">
            <v>MILE</v>
          </cell>
          <cell r="D7542" t="str">
            <v>AGREED UNIT PRICE</v>
          </cell>
          <cell r="F7542" t="str">
            <v>SITE MANAGER USE ONLY</v>
          </cell>
          <cell r="G7542">
            <v>0</v>
          </cell>
        </row>
        <row r="7543">
          <cell r="A7543" t="str">
            <v>990E40060</v>
          </cell>
          <cell r="B7543">
            <v>0</v>
          </cell>
          <cell r="C7543" t="str">
            <v>CY</v>
          </cell>
          <cell r="D7543" t="str">
            <v>AGREED UNIT PRICE</v>
          </cell>
          <cell r="F7543" t="str">
            <v>SITE MANAGER USE ONLY</v>
          </cell>
          <cell r="G7543">
            <v>0</v>
          </cell>
        </row>
        <row r="7544">
          <cell r="A7544" t="str">
            <v>990E40070</v>
          </cell>
          <cell r="B7544">
            <v>0</v>
          </cell>
          <cell r="C7544" t="str">
            <v>LB</v>
          </cell>
          <cell r="D7544" t="str">
            <v>AGREED UNIT PRICE</v>
          </cell>
          <cell r="F7544" t="str">
            <v>SITE MANAGER USE ONLY</v>
          </cell>
          <cell r="G7544">
            <v>0</v>
          </cell>
        </row>
        <row r="7545">
          <cell r="A7545" t="str">
            <v>990E40080</v>
          </cell>
          <cell r="B7545">
            <v>0</v>
          </cell>
          <cell r="C7545" t="str">
            <v>MNTH</v>
          </cell>
          <cell r="D7545" t="str">
            <v>AGREED UNIT PRICE</v>
          </cell>
          <cell r="F7545" t="str">
            <v>SITE MANAGER USE ONLY</v>
          </cell>
          <cell r="G7545">
            <v>0</v>
          </cell>
        </row>
        <row r="7546">
          <cell r="A7546" t="str">
            <v>990E40090</v>
          </cell>
          <cell r="B7546">
            <v>0</v>
          </cell>
          <cell r="C7546" t="str">
            <v>TON</v>
          </cell>
          <cell r="D7546" t="str">
            <v>AGREED UNIT PRICE</v>
          </cell>
          <cell r="F7546" t="str">
            <v>SITE MANAGER USE ONLY</v>
          </cell>
          <cell r="G7546">
            <v>0</v>
          </cell>
        </row>
        <row r="7547">
          <cell r="A7547" t="str">
            <v>990E40100</v>
          </cell>
          <cell r="B7547">
            <v>0</v>
          </cell>
          <cell r="C7547" t="str">
            <v>TKFT</v>
          </cell>
          <cell r="D7547" t="str">
            <v>AGREED UNIT PRICE</v>
          </cell>
          <cell r="F7547" t="str">
            <v>SITE MANAGER USE ONLY</v>
          </cell>
          <cell r="G7547">
            <v>0</v>
          </cell>
        </row>
        <row r="7548">
          <cell r="A7548" t="str">
            <v>990E50000</v>
          </cell>
          <cell r="B7548">
            <v>0</v>
          </cell>
          <cell r="C7548" t="str">
            <v>HOUR</v>
          </cell>
          <cell r="D7548" t="str">
            <v>AGREED UNIT PRICE</v>
          </cell>
          <cell r="F7548" t="str">
            <v>SITE MANAGER USE ONLY</v>
          </cell>
          <cell r="G7548">
            <v>0</v>
          </cell>
        </row>
        <row r="7549">
          <cell r="A7549" t="str">
            <v>990E50100</v>
          </cell>
          <cell r="B7549">
            <v>0</v>
          </cell>
          <cell r="C7549" t="str">
            <v>DAY</v>
          </cell>
          <cell r="D7549" t="str">
            <v>AGREED UNIT PRICE</v>
          </cell>
          <cell r="F7549" t="str">
            <v>SITE MANAGER USE ONLY</v>
          </cell>
          <cell r="G7549">
            <v>0</v>
          </cell>
        </row>
        <row r="7550">
          <cell r="A7550" t="str">
            <v>990E50110</v>
          </cell>
          <cell r="B7550">
            <v>0</v>
          </cell>
          <cell r="C7550" t="str">
            <v>GAL</v>
          </cell>
          <cell r="D7550" t="str">
            <v>AGREED UNIT PRICE</v>
          </cell>
          <cell r="F7550" t="str">
            <v>SITE MANAGER USE ONLY</v>
          </cell>
          <cell r="G7550">
            <v>0</v>
          </cell>
        </row>
        <row r="7551">
          <cell r="A7551" t="str">
            <v>990E50120</v>
          </cell>
          <cell r="B7551">
            <v>0</v>
          </cell>
          <cell r="C7551" t="str">
            <v>STA</v>
          </cell>
          <cell r="D7551" t="str">
            <v>AGREED UNIT PRICE</v>
          </cell>
          <cell r="F7551" t="str">
            <v>SITE MANAGER USE ONLY</v>
          </cell>
          <cell r="G7551">
            <v>0</v>
          </cell>
        </row>
        <row r="7552">
          <cell r="A7552" t="str">
            <v>990E50130</v>
          </cell>
          <cell r="B7552">
            <v>0</v>
          </cell>
          <cell r="C7552" t="str">
            <v>MSF</v>
          </cell>
          <cell r="D7552" t="str">
            <v>AGREED UNIT PRICE</v>
          </cell>
          <cell r="F7552" t="str">
            <v>SITE MANAGER USE ONLY</v>
          </cell>
          <cell r="G7552">
            <v>0</v>
          </cell>
        </row>
        <row r="7553">
          <cell r="A7553" t="str">
            <v>990E50140</v>
          </cell>
          <cell r="B7553">
            <v>0</v>
          </cell>
          <cell r="C7553" t="str">
            <v>MGAL</v>
          </cell>
          <cell r="D7553" t="str">
            <v>AGREED UNIT PRICE</v>
          </cell>
          <cell r="F7553" t="str">
            <v>SITE MANAGER USE ONLY</v>
          </cell>
          <cell r="G755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J214"/>
  <sheetViews>
    <sheetView showRuler="0" view="pageBreakPreview" topLeftCell="A4" zoomScaleNormal="90" zoomScaleSheetLayoutView="100" zoomScalePageLayoutView="115" workbookViewId="0">
      <selection activeCell="G20" sqref="G20"/>
    </sheetView>
  </sheetViews>
  <sheetFormatPr defaultColWidth="9.109375" defaultRowHeight="13.2" x14ac:dyDescent="0.25"/>
  <cols>
    <col min="1" max="1" width="8.5546875" style="58" customWidth="1"/>
    <col min="2" max="4" width="9.6640625" style="58" customWidth="1"/>
    <col min="5" max="5" width="9.6640625" style="59" customWidth="1"/>
    <col min="6" max="6" width="9.6640625" style="60" customWidth="1"/>
    <col min="7" max="7" width="10.109375" style="61" bestFit="1" customWidth="1"/>
    <col min="8" max="9" width="9.6640625" style="58" customWidth="1"/>
    <col min="10" max="10" width="9.109375" style="58" customWidth="1"/>
    <col min="11" max="256" width="9.109375" style="58"/>
    <col min="257" max="266" width="9.109375" style="58" customWidth="1"/>
    <col min="267" max="512" width="9.109375" style="58"/>
    <col min="513" max="522" width="9.109375" style="58" customWidth="1"/>
    <col min="523" max="768" width="9.109375" style="58"/>
    <col min="769" max="778" width="9.109375" style="58" customWidth="1"/>
    <col min="779" max="1024" width="9.109375" style="58"/>
    <col min="1025" max="1034" width="9.109375" style="58" customWidth="1"/>
    <col min="1035" max="1280" width="9.109375" style="58"/>
    <col min="1281" max="1290" width="9.109375" style="58" customWidth="1"/>
    <col min="1291" max="1536" width="9.109375" style="58"/>
    <col min="1537" max="1546" width="9.109375" style="58" customWidth="1"/>
    <col min="1547" max="1792" width="9.109375" style="58"/>
    <col min="1793" max="1802" width="9.109375" style="58" customWidth="1"/>
    <col min="1803" max="2048" width="9.109375" style="58"/>
    <col min="2049" max="2058" width="9.109375" style="58" customWidth="1"/>
    <col min="2059" max="2304" width="9.109375" style="58"/>
    <col min="2305" max="2314" width="9.109375" style="58" customWidth="1"/>
    <col min="2315" max="2560" width="9.109375" style="58"/>
    <col min="2561" max="2570" width="9.109375" style="58" customWidth="1"/>
    <col min="2571" max="2816" width="9.109375" style="58"/>
    <col min="2817" max="2826" width="9.109375" style="58" customWidth="1"/>
    <col min="2827" max="3072" width="9.109375" style="58"/>
    <col min="3073" max="3082" width="9.109375" style="58" customWidth="1"/>
    <col min="3083" max="3328" width="9.109375" style="58"/>
    <col min="3329" max="3338" width="9.109375" style="58" customWidth="1"/>
    <col min="3339" max="3584" width="9.109375" style="58"/>
    <col min="3585" max="3594" width="9.109375" style="58" customWidth="1"/>
    <col min="3595" max="3840" width="9.109375" style="58"/>
    <col min="3841" max="3850" width="9.109375" style="58" customWidth="1"/>
    <col min="3851" max="4096" width="9.109375" style="58"/>
    <col min="4097" max="4106" width="9.109375" style="58" customWidth="1"/>
    <col min="4107" max="4352" width="9.109375" style="58"/>
    <col min="4353" max="4362" width="9.109375" style="58" customWidth="1"/>
    <col min="4363" max="4608" width="9.109375" style="58"/>
    <col min="4609" max="4618" width="9.109375" style="58" customWidth="1"/>
    <col min="4619" max="4864" width="9.109375" style="58"/>
    <col min="4865" max="4874" width="9.109375" style="58" customWidth="1"/>
    <col min="4875" max="5120" width="9.109375" style="58"/>
    <col min="5121" max="5130" width="9.109375" style="58" customWidth="1"/>
    <col min="5131" max="5376" width="9.109375" style="58"/>
    <col min="5377" max="5386" width="9.109375" style="58" customWidth="1"/>
    <col min="5387" max="5632" width="9.109375" style="58"/>
    <col min="5633" max="5642" width="9.109375" style="58" customWidth="1"/>
    <col min="5643" max="5888" width="9.109375" style="58"/>
    <col min="5889" max="5898" width="9.109375" style="58" customWidth="1"/>
    <col min="5899" max="6144" width="9.109375" style="58"/>
    <col min="6145" max="6154" width="9.109375" style="58" customWidth="1"/>
    <col min="6155" max="6400" width="9.109375" style="58"/>
    <col min="6401" max="6410" width="9.109375" style="58" customWidth="1"/>
    <col min="6411" max="6656" width="9.109375" style="58"/>
    <col min="6657" max="6666" width="9.109375" style="58" customWidth="1"/>
    <col min="6667" max="6912" width="9.109375" style="58"/>
    <col min="6913" max="6922" width="9.109375" style="58" customWidth="1"/>
    <col min="6923" max="7168" width="9.109375" style="58"/>
    <col min="7169" max="7178" width="9.109375" style="58" customWidth="1"/>
    <col min="7179" max="7424" width="9.109375" style="58"/>
    <col min="7425" max="7434" width="9.109375" style="58" customWidth="1"/>
    <col min="7435" max="7680" width="9.109375" style="58"/>
    <col min="7681" max="7690" width="9.109375" style="58" customWidth="1"/>
    <col min="7691" max="7936" width="9.109375" style="58"/>
    <col min="7937" max="7946" width="9.109375" style="58" customWidth="1"/>
    <col min="7947" max="8192" width="9.109375" style="58"/>
    <col min="8193" max="8202" width="9.109375" style="58" customWidth="1"/>
    <col min="8203" max="8448" width="9.109375" style="58"/>
    <col min="8449" max="8458" width="9.109375" style="58" customWidth="1"/>
    <col min="8459" max="8704" width="9.109375" style="58"/>
    <col min="8705" max="8714" width="9.109375" style="58" customWidth="1"/>
    <col min="8715" max="8960" width="9.109375" style="58"/>
    <col min="8961" max="8970" width="9.109375" style="58" customWidth="1"/>
    <col min="8971" max="9216" width="9.109375" style="58"/>
    <col min="9217" max="9226" width="9.109375" style="58" customWidth="1"/>
    <col min="9227" max="9472" width="9.109375" style="58"/>
    <col min="9473" max="9482" width="9.109375" style="58" customWidth="1"/>
    <col min="9483" max="9728" width="9.109375" style="58"/>
    <col min="9729" max="9738" width="9.109375" style="58" customWidth="1"/>
    <col min="9739" max="9984" width="9.109375" style="58"/>
    <col min="9985" max="9994" width="9.109375" style="58" customWidth="1"/>
    <col min="9995" max="10240" width="9.109375" style="58"/>
    <col min="10241" max="10250" width="9.109375" style="58" customWidth="1"/>
    <col min="10251" max="10496" width="9.109375" style="58"/>
    <col min="10497" max="10506" width="9.109375" style="58" customWidth="1"/>
    <col min="10507" max="10752" width="9.109375" style="58"/>
    <col min="10753" max="10762" width="9.109375" style="58" customWidth="1"/>
    <col min="10763" max="11008" width="9.109375" style="58"/>
    <col min="11009" max="11018" width="9.109375" style="58" customWidth="1"/>
    <col min="11019" max="11264" width="9.109375" style="58"/>
    <col min="11265" max="11274" width="9.109375" style="58" customWidth="1"/>
    <col min="11275" max="11520" width="9.109375" style="58"/>
    <col min="11521" max="11530" width="9.109375" style="58" customWidth="1"/>
    <col min="11531" max="11776" width="9.109375" style="58"/>
    <col min="11777" max="11786" width="9.109375" style="58" customWidth="1"/>
    <col min="11787" max="12032" width="9.109375" style="58"/>
    <col min="12033" max="12042" width="9.109375" style="58" customWidth="1"/>
    <col min="12043" max="12288" width="9.109375" style="58"/>
    <col min="12289" max="12298" width="9.109375" style="58" customWidth="1"/>
    <col min="12299" max="12544" width="9.109375" style="58"/>
    <col min="12545" max="12554" width="9.109375" style="58" customWidth="1"/>
    <col min="12555" max="12800" width="9.109375" style="58"/>
    <col min="12801" max="12810" width="9.109375" style="58" customWidth="1"/>
    <col min="12811" max="13056" width="9.109375" style="58"/>
    <col min="13057" max="13066" width="9.109375" style="58" customWidth="1"/>
    <col min="13067" max="13312" width="9.109375" style="58"/>
    <col min="13313" max="13322" width="9.109375" style="58" customWidth="1"/>
    <col min="13323" max="13568" width="9.109375" style="58"/>
    <col min="13569" max="13578" width="9.109375" style="58" customWidth="1"/>
    <col min="13579" max="13824" width="9.109375" style="58"/>
    <col min="13825" max="13834" width="9.109375" style="58" customWidth="1"/>
    <col min="13835" max="14080" width="9.109375" style="58"/>
    <col min="14081" max="14090" width="9.109375" style="58" customWidth="1"/>
    <col min="14091" max="14336" width="9.109375" style="58"/>
    <col min="14337" max="14346" width="9.109375" style="58" customWidth="1"/>
    <col min="14347" max="14592" width="9.109375" style="58"/>
    <col min="14593" max="14602" width="9.109375" style="58" customWidth="1"/>
    <col min="14603" max="14848" width="9.109375" style="58"/>
    <col min="14849" max="14858" width="9.109375" style="58" customWidth="1"/>
    <col min="14859" max="15104" width="9.109375" style="58"/>
    <col min="15105" max="15114" width="9.109375" style="58" customWidth="1"/>
    <col min="15115" max="15360" width="9.109375" style="58"/>
    <col min="15361" max="15370" width="9.109375" style="58" customWidth="1"/>
    <col min="15371" max="15616" width="9.109375" style="58"/>
    <col min="15617" max="15626" width="9.109375" style="58" customWidth="1"/>
    <col min="15627" max="15872" width="9.109375" style="58"/>
    <col min="15873" max="15882" width="9.109375" style="58" customWidth="1"/>
    <col min="15883" max="16128" width="9.109375" style="58"/>
    <col min="16129" max="16138" width="9.109375" style="58" customWidth="1"/>
    <col min="16139" max="16384" width="9.109375" style="58"/>
  </cols>
  <sheetData>
    <row r="1" spans="1:10" ht="12.75" customHeight="1" x14ac:dyDescent="0.25"/>
    <row r="2" spans="1:10" ht="12.75" customHeight="1" x14ac:dyDescent="0.25"/>
    <row r="3" spans="1:10" ht="12.75" customHeight="1" x14ac:dyDescent="0.25"/>
    <row r="4" spans="1:10" ht="12.75" customHeight="1" x14ac:dyDescent="0.25"/>
    <row r="5" spans="1:10" ht="12.75" customHeight="1" x14ac:dyDescent="0.25"/>
    <row r="6" spans="1:10" ht="12.75" customHeight="1" x14ac:dyDescent="0.25"/>
    <row r="7" spans="1:10" ht="12.75" customHeight="1" x14ac:dyDescent="0.25"/>
    <row r="8" spans="1:10" ht="12.75" customHeight="1" x14ac:dyDescent="0.25"/>
    <row r="9" spans="1:10" ht="12.75" customHeight="1" x14ac:dyDescent="0.25"/>
    <row r="10" spans="1:10" ht="21.9" customHeight="1" x14ac:dyDescent="0.25">
      <c r="F10" s="62"/>
    </row>
    <row r="11" spans="1:10" ht="21.9" customHeight="1" x14ac:dyDescent="0.25">
      <c r="F11" s="62" t="s">
        <v>44</v>
      </c>
    </row>
    <row r="12" spans="1:10" ht="21.9" customHeight="1" x14ac:dyDescent="0.25">
      <c r="F12" s="62" t="s">
        <v>45</v>
      </c>
    </row>
    <row r="13" spans="1:10" ht="21.9" customHeight="1" x14ac:dyDescent="0.25">
      <c r="F13" s="63" t="s">
        <v>46</v>
      </c>
    </row>
    <row r="14" spans="1:10" ht="21.9" customHeight="1" x14ac:dyDescent="0.25">
      <c r="F14" s="63" t="s">
        <v>52</v>
      </c>
    </row>
    <row r="15" spans="1:10" ht="12.75" customHeight="1" x14ac:dyDescent="0.25">
      <c r="A15" s="64"/>
      <c r="B15" s="64"/>
      <c r="C15" s="64"/>
      <c r="D15" s="64"/>
      <c r="E15" s="65"/>
      <c r="F15" s="64"/>
      <c r="G15" s="66"/>
      <c r="H15" s="64"/>
      <c r="I15" s="64"/>
      <c r="J15" s="64"/>
    </row>
    <row r="16" spans="1:10" ht="12.75" customHeight="1" x14ac:dyDescent="0.25">
      <c r="A16" s="64"/>
      <c r="B16" s="64"/>
      <c r="C16" s="64"/>
      <c r="D16" s="64"/>
      <c r="E16" s="67" t="s">
        <v>47</v>
      </c>
      <c r="F16" s="68" t="s">
        <v>48</v>
      </c>
      <c r="G16" s="69">
        <v>43921</v>
      </c>
      <c r="H16" s="64"/>
      <c r="I16" s="64"/>
      <c r="J16" s="64"/>
    </row>
    <row r="17" spans="1:10" ht="12.75" customHeight="1" x14ac:dyDescent="0.25">
      <c r="A17" s="64"/>
      <c r="B17" s="64"/>
      <c r="C17" s="64"/>
      <c r="D17" s="64"/>
      <c r="E17" s="65" t="s">
        <v>49</v>
      </c>
      <c r="F17" s="68" t="s">
        <v>50</v>
      </c>
      <c r="G17" s="69">
        <v>43921</v>
      </c>
      <c r="H17" s="64"/>
      <c r="I17" s="64"/>
      <c r="J17" s="64"/>
    </row>
    <row r="18" spans="1:10" ht="12.75" customHeight="1" x14ac:dyDescent="0.25">
      <c r="A18" s="64"/>
      <c r="B18" s="64"/>
      <c r="C18" s="64"/>
      <c r="D18" s="64"/>
      <c r="E18" s="65" t="s">
        <v>51</v>
      </c>
      <c r="F18" s="68" t="s">
        <v>50</v>
      </c>
      <c r="G18" s="69">
        <v>43921</v>
      </c>
      <c r="H18" s="64"/>
      <c r="I18" s="64"/>
      <c r="J18" s="64"/>
    </row>
    <row r="19" spans="1:10" ht="12.75" customHeight="1" x14ac:dyDescent="0.25">
      <c r="A19" s="64"/>
      <c r="B19" s="64"/>
      <c r="C19" s="64"/>
      <c r="D19" s="64"/>
      <c r="E19" s="65" t="s">
        <v>49</v>
      </c>
      <c r="F19" s="68" t="s">
        <v>59</v>
      </c>
      <c r="G19" s="69">
        <v>44227</v>
      </c>
      <c r="H19" s="68"/>
      <c r="I19" s="68"/>
      <c r="J19" s="68"/>
    </row>
    <row r="20" spans="1:10" ht="12.75" customHeight="1" x14ac:dyDescent="0.25">
      <c r="A20" s="64"/>
      <c r="B20" s="64"/>
      <c r="C20" s="64"/>
      <c r="D20" s="64"/>
      <c r="E20" s="70" t="s">
        <v>60</v>
      </c>
      <c r="F20" s="64" t="s">
        <v>50</v>
      </c>
      <c r="G20" s="73">
        <v>44232</v>
      </c>
      <c r="H20" s="68"/>
      <c r="I20" s="68"/>
      <c r="J20" s="68"/>
    </row>
    <row r="21" spans="1:10" ht="12.75" customHeight="1" x14ac:dyDescent="0.25">
      <c r="A21" s="64"/>
      <c r="B21" s="64"/>
      <c r="C21" s="64"/>
      <c r="D21" s="64"/>
      <c r="E21" s="70"/>
      <c r="F21" s="64"/>
      <c r="G21" s="66"/>
      <c r="H21" s="68"/>
      <c r="I21" s="68"/>
      <c r="J21" s="68"/>
    </row>
    <row r="22" spans="1:10" ht="12.75" customHeight="1" x14ac:dyDescent="0.25">
      <c r="A22" s="64"/>
      <c r="B22" s="64"/>
      <c r="C22" s="64"/>
      <c r="D22" s="64"/>
      <c r="E22" s="70"/>
      <c r="F22" s="64"/>
      <c r="G22" s="66"/>
      <c r="H22" s="68"/>
      <c r="I22" s="68"/>
      <c r="J22" s="68"/>
    </row>
    <row r="23" spans="1:10" ht="12.75" customHeight="1" x14ac:dyDescent="0.25">
      <c r="A23" s="64"/>
      <c r="B23" s="64"/>
      <c r="C23" s="64"/>
      <c r="D23" s="64"/>
      <c r="E23" s="70"/>
      <c r="F23" s="64"/>
      <c r="G23" s="66"/>
      <c r="H23" s="64"/>
      <c r="I23" s="64"/>
      <c r="J23" s="64"/>
    </row>
    <row r="24" spans="1:10" ht="12.75" customHeight="1" x14ac:dyDescent="0.25">
      <c r="A24" s="64"/>
      <c r="B24" s="64"/>
      <c r="C24" s="64"/>
      <c r="D24" s="64"/>
      <c r="E24" s="70"/>
      <c r="F24" s="64"/>
      <c r="G24" s="66"/>
      <c r="H24" s="68"/>
      <c r="I24" s="64"/>
      <c r="J24" s="64"/>
    </row>
    <row r="25" spans="1:10" ht="12.75" customHeight="1" x14ac:dyDescent="0.25">
      <c r="A25" s="64"/>
      <c r="B25" s="64"/>
      <c r="C25" s="64"/>
      <c r="D25" s="64"/>
      <c r="E25" s="70"/>
      <c r="F25" s="64"/>
      <c r="G25" s="66"/>
      <c r="H25" s="64"/>
      <c r="I25" s="64"/>
      <c r="J25" s="64"/>
    </row>
    <row r="26" spans="1:10" ht="12.75" customHeight="1" x14ac:dyDescent="0.25">
      <c r="A26" s="64"/>
      <c r="B26" s="64"/>
      <c r="C26" s="64"/>
      <c r="D26" s="64"/>
      <c r="E26" s="70"/>
      <c r="F26" s="64"/>
      <c r="G26" s="66"/>
      <c r="H26" s="64"/>
      <c r="I26" s="64"/>
      <c r="J26" s="64"/>
    </row>
    <row r="27" spans="1:10" ht="12.75" customHeight="1" x14ac:dyDescent="0.25">
      <c r="A27" s="64"/>
      <c r="B27" s="64"/>
      <c r="C27" s="64"/>
      <c r="D27" s="64"/>
      <c r="E27" s="70"/>
      <c r="F27" s="64"/>
      <c r="G27" s="66"/>
      <c r="H27" s="64"/>
      <c r="I27" s="64"/>
      <c r="J27" s="64"/>
    </row>
    <row r="28" spans="1:10" ht="12.75" customHeight="1" x14ac:dyDescent="0.25">
      <c r="A28" s="64"/>
      <c r="B28" s="64"/>
      <c r="C28" s="64"/>
      <c r="D28" s="64"/>
      <c r="E28" s="70"/>
      <c r="F28" s="64"/>
      <c r="G28" s="66"/>
      <c r="H28" s="64"/>
      <c r="I28" s="64"/>
      <c r="J28" s="64"/>
    </row>
    <row r="29" spans="1:10" ht="12.75" customHeight="1" x14ac:dyDescent="0.25">
      <c r="A29" s="64"/>
      <c r="B29" s="64"/>
      <c r="C29" s="64"/>
      <c r="D29" s="64"/>
      <c r="E29" s="70"/>
      <c r="F29" s="64"/>
      <c r="G29" s="66"/>
      <c r="H29" s="64"/>
      <c r="I29" s="64"/>
      <c r="J29" s="64"/>
    </row>
    <row r="30" spans="1:10" ht="12.75" customHeight="1" x14ac:dyDescent="0.25">
      <c r="A30" s="64"/>
      <c r="B30" s="64"/>
      <c r="C30" s="64"/>
      <c r="D30" s="64"/>
      <c r="E30" s="70"/>
      <c r="F30" s="64"/>
      <c r="G30" s="66"/>
      <c r="H30" s="64"/>
      <c r="I30" s="64"/>
      <c r="J30" s="64"/>
    </row>
    <row r="31" spans="1:10" ht="12.75" customHeight="1" x14ac:dyDescent="0.25">
      <c r="A31" s="64"/>
      <c r="B31" s="64"/>
      <c r="C31" s="64"/>
      <c r="D31" s="64"/>
      <c r="E31" s="70"/>
      <c r="F31" s="64"/>
      <c r="G31" s="66"/>
      <c r="H31" s="64"/>
      <c r="I31" s="64"/>
      <c r="J31" s="64"/>
    </row>
    <row r="32" spans="1:10" ht="12.75" customHeight="1" x14ac:dyDescent="0.25">
      <c r="A32" s="64"/>
      <c r="B32" s="64"/>
      <c r="C32" s="64"/>
      <c r="D32" s="64"/>
      <c r="E32" s="70"/>
      <c r="F32" s="64"/>
      <c r="G32" s="66"/>
      <c r="H32" s="64"/>
      <c r="I32" s="64"/>
      <c r="J32" s="64"/>
    </row>
    <row r="33" spans="1:10" ht="12.75" customHeight="1" x14ac:dyDescent="0.25">
      <c r="A33" s="64"/>
      <c r="B33" s="64"/>
      <c r="C33" s="64"/>
      <c r="D33" s="64"/>
      <c r="E33" s="70"/>
      <c r="F33" s="64"/>
      <c r="G33" s="66"/>
      <c r="H33" s="64"/>
      <c r="I33" s="64"/>
      <c r="J33" s="64"/>
    </row>
    <row r="34" spans="1:10" ht="12.75" customHeight="1" x14ac:dyDescent="0.25">
      <c r="A34" s="64"/>
      <c r="B34" s="64"/>
      <c r="C34" s="64"/>
      <c r="D34" s="64"/>
      <c r="E34" s="70"/>
      <c r="F34" s="64"/>
      <c r="G34" s="66"/>
      <c r="H34" s="64"/>
      <c r="I34" s="64"/>
      <c r="J34" s="64"/>
    </row>
    <row r="35" spans="1:10" ht="12.75" customHeight="1" x14ac:dyDescent="0.25">
      <c r="A35" s="64"/>
      <c r="B35" s="64"/>
      <c r="C35" s="64"/>
      <c r="D35" s="64"/>
      <c r="E35" s="70"/>
      <c r="F35" s="64"/>
      <c r="G35" s="66"/>
      <c r="H35" s="64"/>
      <c r="I35" s="64"/>
      <c r="J35" s="64"/>
    </row>
    <row r="36" spans="1:10" ht="12.75" customHeight="1" x14ac:dyDescent="0.25">
      <c r="A36" s="64"/>
      <c r="B36" s="64"/>
      <c r="C36" s="64"/>
      <c r="D36" s="64"/>
      <c r="E36" s="70"/>
      <c r="F36" s="64"/>
      <c r="G36" s="66"/>
      <c r="H36" s="64"/>
      <c r="I36" s="64"/>
      <c r="J36" s="64"/>
    </row>
    <row r="37" spans="1:10" ht="12.75" customHeight="1" x14ac:dyDescent="0.25">
      <c r="A37" s="64"/>
      <c r="B37" s="64"/>
      <c r="C37" s="64"/>
      <c r="D37" s="64"/>
      <c r="E37" s="70"/>
      <c r="F37" s="64"/>
      <c r="G37" s="66"/>
      <c r="H37" s="64"/>
      <c r="I37" s="64"/>
      <c r="J37" s="64"/>
    </row>
    <row r="38" spans="1:10" ht="12.75" customHeight="1" x14ac:dyDescent="0.25">
      <c r="A38" s="64"/>
      <c r="B38" s="64"/>
      <c r="C38" s="64"/>
      <c r="D38" s="64"/>
      <c r="E38" s="70"/>
      <c r="F38" s="64"/>
      <c r="G38" s="66"/>
      <c r="H38" s="64"/>
      <c r="I38" s="64"/>
      <c r="J38" s="64"/>
    </row>
    <row r="39" spans="1:10" ht="12.75" customHeight="1" x14ac:dyDescent="0.25">
      <c r="A39" s="64"/>
      <c r="B39" s="64"/>
      <c r="C39" s="64"/>
      <c r="D39" s="64"/>
      <c r="E39" s="70"/>
      <c r="F39" s="64"/>
      <c r="G39" s="66"/>
      <c r="H39" s="64"/>
      <c r="I39" s="64"/>
      <c r="J39" s="64"/>
    </row>
    <row r="40" spans="1:10" ht="12.75" customHeight="1" x14ac:dyDescent="0.25">
      <c r="A40" s="64"/>
      <c r="B40" s="64"/>
      <c r="C40" s="64"/>
      <c r="D40" s="64"/>
      <c r="E40" s="70"/>
      <c r="F40" s="64"/>
      <c r="G40" s="66"/>
      <c r="H40" s="64"/>
      <c r="I40" s="64"/>
      <c r="J40" s="64"/>
    </row>
    <row r="41" spans="1:10" ht="12.75" customHeight="1" x14ac:dyDescent="0.25">
      <c r="A41" s="64"/>
      <c r="B41" s="64"/>
      <c r="C41" s="64"/>
      <c r="D41" s="64"/>
      <c r="E41" s="70"/>
      <c r="F41" s="64"/>
      <c r="G41" s="66"/>
      <c r="H41" s="64"/>
      <c r="I41" s="64"/>
      <c r="J41" s="64"/>
    </row>
    <row r="42" spans="1:10" ht="12.75" customHeight="1" x14ac:dyDescent="0.25">
      <c r="A42" s="64"/>
      <c r="B42" s="64"/>
      <c r="C42" s="64"/>
      <c r="D42" s="64"/>
      <c r="E42" s="70"/>
      <c r="F42" s="64"/>
      <c r="G42" s="66"/>
      <c r="H42" s="64"/>
      <c r="I42" s="64"/>
      <c r="J42" s="64"/>
    </row>
    <row r="43" spans="1:10" ht="12.75" customHeight="1" x14ac:dyDescent="0.25">
      <c r="A43" s="64"/>
      <c r="B43" s="64"/>
      <c r="C43" s="64"/>
      <c r="D43" s="64"/>
      <c r="E43" s="70"/>
      <c r="F43" s="64"/>
      <c r="G43" s="66"/>
      <c r="H43" s="64"/>
      <c r="I43" s="64"/>
      <c r="J43" s="64"/>
    </row>
    <row r="44" spans="1:10" ht="12.75" customHeight="1" x14ac:dyDescent="0.25">
      <c r="A44" s="64"/>
      <c r="B44" s="64"/>
      <c r="C44" s="64"/>
      <c r="D44" s="64"/>
      <c r="E44" s="70"/>
      <c r="F44" s="64"/>
      <c r="G44" s="66"/>
      <c r="H44" s="64"/>
      <c r="I44" s="64"/>
      <c r="J44" s="64"/>
    </row>
    <row r="45" spans="1:10" ht="12.75" customHeight="1" x14ac:dyDescent="0.25">
      <c r="A45" s="64"/>
      <c r="B45" s="64"/>
      <c r="C45" s="64"/>
      <c r="D45" s="64"/>
      <c r="E45" s="70"/>
      <c r="F45" s="64"/>
      <c r="G45" s="66"/>
      <c r="H45" s="64"/>
      <c r="I45" s="64"/>
      <c r="J45" s="64"/>
    </row>
    <row r="46" spans="1:10" ht="12.75" customHeight="1" x14ac:dyDescent="0.25">
      <c r="A46" s="64"/>
      <c r="B46" s="64"/>
      <c r="C46" s="64"/>
      <c r="D46" s="64"/>
      <c r="E46" s="70"/>
      <c r="F46" s="64"/>
      <c r="G46" s="66"/>
      <c r="H46" s="64"/>
      <c r="I46" s="64"/>
      <c r="J46" s="64"/>
    </row>
    <row r="47" spans="1:10" ht="12.75" customHeight="1" x14ac:dyDescent="0.25">
      <c r="A47" s="64"/>
      <c r="B47" s="64"/>
      <c r="C47" s="64"/>
      <c r="D47" s="64"/>
      <c r="E47" s="70"/>
      <c r="F47" s="64"/>
      <c r="G47" s="66"/>
      <c r="H47" s="64"/>
      <c r="I47" s="64"/>
      <c r="J47" s="64"/>
    </row>
    <row r="48" spans="1:10" ht="12.75" customHeight="1" x14ac:dyDescent="0.25">
      <c r="A48" s="64"/>
      <c r="B48" s="64"/>
      <c r="C48" s="64"/>
      <c r="D48" s="64"/>
      <c r="E48" s="70"/>
      <c r="F48" s="64"/>
      <c r="G48" s="66"/>
      <c r="H48" s="64"/>
      <c r="I48" s="64"/>
      <c r="J48" s="64"/>
    </row>
    <row r="49" spans="1:10" ht="12.75" customHeight="1" x14ac:dyDescent="0.25">
      <c r="A49" s="64"/>
      <c r="B49" s="64"/>
      <c r="C49" s="64"/>
      <c r="D49" s="64"/>
      <c r="E49" s="70"/>
      <c r="F49" s="64"/>
      <c r="G49" s="66"/>
      <c r="H49" s="64"/>
      <c r="I49" s="64"/>
      <c r="J49" s="64"/>
    </row>
    <row r="50" spans="1:10" ht="12.75" customHeight="1" x14ac:dyDescent="0.25">
      <c r="A50" s="64"/>
      <c r="B50" s="64"/>
      <c r="C50" s="64"/>
      <c r="D50" s="64"/>
      <c r="E50" s="70"/>
      <c r="F50" s="64"/>
      <c r="G50" s="66"/>
      <c r="H50" s="64"/>
      <c r="I50" s="64"/>
      <c r="J50" s="64"/>
    </row>
    <row r="51" spans="1:10" ht="12.75" customHeight="1" x14ac:dyDescent="0.25">
      <c r="A51" s="64"/>
      <c r="B51" s="64"/>
      <c r="C51" s="64"/>
      <c r="D51" s="64"/>
      <c r="E51" s="70"/>
      <c r="F51" s="64"/>
      <c r="G51" s="66"/>
      <c r="H51" s="64"/>
      <c r="I51" s="64"/>
      <c r="J51" s="64"/>
    </row>
    <row r="52" spans="1:10" ht="12.75" customHeight="1" x14ac:dyDescent="0.25">
      <c r="A52" s="64"/>
      <c r="B52" s="64"/>
      <c r="C52" s="64"/>
      <c r="D52" s="64"/>
      <c r="E52" s="70"/>
      <c r="F52" s="64"/>
      <c r="G52" s="66"/>
      <c r="H52" s="64"/>
      <c r="I52" s="64"/>
      <c r="J52" s="64"/>
    </row>
    <row r="53" spans="1:10" ht="12.75" customHeight="1" x14ac:dyDescent="0.25">
      <c r="A53" s="64"/>
      <c r="B53" s="64"/>
      <c r="C53" s="64"/>
      <c r="D53" s="64"/>
      <c r="E53" s="70"/>
      <c r="F53" s="64"/>
      <c r="G53" s="66"/>
      <c r="H53" s="64"/>
      <c r="I53" s="64"/>
      <c r="J53" s="64"/>
    </row>
    <row r="54" spans="1:10" ht="12.75" customHeight="1" x14ac:dyDescent="0.25"/>
    <row r="55" spans="1:10" ht="12.75" customHeight="1" x14ac:dyDescent="0.25"/>
    <row r="56" spans="1:10" ht="12.75" customHeight="1" x14ac:dyDescent="0.25"/>
    <row r="57" spans="1:10" ht="12.75" customHeight="1" x14ac:dyDescent="0.25"/>
    <row r="58" spans="1:10" ht="12.75" customHeight="1" x14ac:dyDescent="0.25"/>
    <row r="59" spans="1:10" ht="12.75" customHeight="1" x14ac:dyDescent="0.25"/>
    <row r="60" spans="1:10" ht="12.75" customHeight="1" x14ac:dyDescent="0.25"/>
    <row r="61" spans="1:10" ht="12.75" customHeight="1" x14ac:dyDescent="0.25"/>
    <row r="62" spans="1:10" ht="12.75" customHeight="1" x14ac:dyDescent="0.25"/>
    <row r="63" spans="1:10" ht="12.75" customHeight="1" x14ac:dyDescent="0.25"/>
    <row r="64" spans="1:10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</sheetData>
  <pageMargins left="0.25" right="0.25" top="0.75" bottom="0.75" header="0.3" footer="0.3"/>
  <pageSetup orientation="portrait" r:id="rId1"/>
  <headerFooter alignWithMargins="0">
    <oddFooter>&amp;C&amp;N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L331"/>
  <sheetViews>
    <sheetView showGridLines="0" tabSelected="1" topLeftCell="L1" zoomScale="80" zoomScaleNormal="80" workbookViewId="0">
      <selection activeCell="W27" sqref="W27"/>
    </sheetView>
  </sheetViews>
  <sheetFormatPr defaultColWidth="9.109375" defaultRowHeight="12.75" customHeight="1" x14ac:dyDescent="0.25"/>
  <cols>
    <col min="1" max="1" width="2.5546875" style="6" customWidth="1"/>
    <col min="2" max="2" width="9.109375" style="6"/>
    <col min="3" max="3" width="2.6640625" style="6" customWidth="1"/>
    <col min="4" max="4" width="15.44140625" style="6" customWidth="1"/>
    <col min="5" max="5" width="4.33203125" style="6" customWidth="1"/>
    <col min="6" max="6" width="15.44140625" style="6" customWidth="1"/>
    <col min="7" max="7" width="5.6640625" style="9" customWidth="1"/>
    <col min="8" max="8" width="9.6640625" style="10" customWidth="1"/>
    <col min="9" max="9" width="9.6640625" style="11" customWidth="1"/>
    <col min="10" max="30" width="9.6640625" style="10" customWidth="1"/>
    <col min="31" max="31" width="2.6640625" style="6" customWidth="1"/>
    <col min="32" max="16384" width="9.109375" style="6"/>
  </cols>
  <sheetData>
    <row r="1" spans="1:38" ht="12.75" customHeight="1" x14ac:dyDescent="0.25">
      <c r="A1" s="6">
        <v>1</v>
      </c>
      <c r="D1" s="3"/>
      <c r="E1" s="3"/>
      <c r="F1" s="4" t="s">
        <v>14</v>
      </c>
      <c r="G1" s="57" t="s">
        <v>22</v>
      </c>
      <c r="H1" s="3" t="s">
        <v>23</v>
      </c>
      <c r="I1" s="2"/>
      <c r="J1" s="2"/>
      <c r="K1" s="2"/>
      <c r="L1" s="47"/>
      <c r="M1" s="2"/>
      <c r="N1" s="2"/>
      <c r="O1" s="2"/>
      <c r="P1" s="47"/>
      <c r="Q1" s="47"/>
      <c r="R1" s="47"/>
      <c r="S1" s="47"/>
      <c r="T1" s="47"/>
      <c r="U1" s="47"/>
      <c r="V1" s="47"/>
      <c r="W1" s="46"/>
      <c r="X1" s="46"/>
      <c r="Y1" s="2"/>
      <c r="Z1" s="2"/>
      <c r="AA1" s="46"/>
      <c r="AB1" s="46"/>
      <c r="AC1" s="48"/>
      <c r="AD1" s="48"/>
    </row>
    <row r="2" spans="1:38" ht="12.75" customHeight="1" x14ac:dyDescent="0.25">
      <c r="D2" s="3"/>
      <c r="E2" s="3"/>
      <c r="F2" s="4" t="s">
        <v>12</v>
      </c>
      <c r="G2" s="57" t="s">
        <v>24</v>
      </c>
      <c r="H2" s="3" t="s">
        <v>26</v>
      </c>
      <c r="I2" s="2"/>
      <c r="J2" s="2"/>
      <c r="K2" s="2"/>
      <c r="L2" s="47"/>
      <c r="M2" s="2"/>
      <c r="N2" s="2"/>
      <c r="O2" s="2"/>
      <c r="P2" s="47"/>
      <c r="Q2" s="47"/>
      <c r="R2" s="47"/>
      <c r="S2" s="47"/>
      <c r="T2" s="47"/>
      <c r="U2" s="47"/>
      <c r="V2" s="47"/>
      <c r="W2" s="46"/>
      <c r="X2" s="46"/>
      <c r="Y2" s="2"/>
      <c r="Z2" s="2"/>
      <c r="AA2" s="46"/>
      <c r="AB2" s="46"/>
      <c r="AC2" s="48"/>
      <c r="AD2" s="48"/>
    </row>
    <row r="3" spans="1:38" ht="12.75" customHeight="1" x14ac:dyDescent="0.25">
      <c r="D3" s="3"/>
      <c r="E3" s="4"/>
      <c r="F3" s="4"/>
      <c r="G3" s="57" t="s">
        <v>25</v>
      </c>
      <c r="H3" s="3" t="s">
        <v>28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46"/>
      <c r="X3" s="46"/>
      <c r="Y3" s="2"/>
      <c r="Z3" s="2"/>
      <c r="AA3" s="46"/>
      <c r="AB3" s="46"/>
      <c r="AC3" s="48"/>
      <c r="AD3" s="48"/>
    </row>
    <row r="4" spans="1:38" ht="12.75" customHeight="1" x14ac:dyDescent="0.25">
      <c r="D4" s="3"/>
      <c r="E4" s="4"/>
      <c r="F4" s="5"/>
      <c r="G4" s="57" t="s">
        <v>27</v>
      </c>
      <c r="H4" s="3" t="s">
        <v>29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46"/>
      <c r="X4" s="46"/>
      <c r="Y4" s="2"/>
      <c r="Z4" s="2"/>
      <c r="AA4" s="46"/>
      <c r="AB4" s="46"/>
      <c r="AC4" s="48"/>
      <c r="AD4" s="48"/>
    </row>
    <row r="5" spans="1:38" ht="12.75" customHeight="1" x14ac:dyDescent="0.25">
      <c r="D5" s="3"/>
      <c r="E5" s="4"/>
      <c r="F5" s="5"/>
      <c r="G5" s="57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46"/>
      <c r="X5" s="46"/>
      <c r="Y5" s="2"/>
      <c r="Z5" s="2"/>
      <c r="AA5" s="46"/>
      <c r="AB5" s="46"/>
      <c r="AC5" s="48"/>
      <c r="AD5" s="48"/>
    </row>
    <row r="6" spans="1:38" ht="12.75" customHeight="1" x14ac:dyDescent="0.25">
      <c r="D6" s="3"/>
      <c r="E6" s="4"/>
      <c r="F6" s="5"/>
      <c r="G6" s="57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46"/>
      <c r="X6" s="46"/>
      <c r="Y6" s="2"/>
      <c r="Z6" s="2"/>
      <c r="AA6" s="46"/>
      <c r="AB6" s="46"/>
      <c r="AC6" s="48"/>
      <c r="AD6" s="48"/>
    </row>
    <row r="7" spans="1:38" ht="12.75" customHeight="1" x14ac:dyDescent="0.25">
      <c r="D7" s="3"/>
      <c r="E7" s="7"/>
      <c r="F7" s="5"/>
      <c r="G7" s="8" t="s">
        <v>13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46"/>
      <c r="X7" s="46"/>
      <c r="Y7" s="2"/>
      <c r="Z7" s="2"/>
      <c r="AA7" s="46"/>
      <c r="AB7" s="46"/>
      <c r="AC7" s="48"/>
      <c r="AD7" s="48"/>
    </row>
    <row r="8" spans="1:38" ht="12.75" customHeight="1" thickBot="1" x14ac:dyDescent="0.3"/>
    <row r="9" spans="1:38" ht="12.75" customHeight="1" thickBot="1" x14ac:dyDescent="0.3">
      <c r="B9" s="52" t="s">
        <v>19</v>
      </c>
      <c r="D9" s="92">
        <f>AF9</f>
        <v>1</v>
      </c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F9" s="49">
        <v>1</v>
      </c>
      <c r="AG9" s="50" t="s">
        <v>15</v>
      </c>
      <c r="AH9" s="17"/>
      <c r="AI9" s="17"/>
      <c r="AJ9" s="17"/>
      <c r="AK9" s="17"/>
      <c r="AL9" s="17"/>
    </row>
    <row r="10" spans="1:38" ht="12.75" customHeight="1" thickBot="1" x14ac:dyDescent="0.3">
      <c r="B10" s="53">
        <v>35</v>
      </c>
      <c r="D10" s="12"/>
      <c r="E10" s="12"/>
      <c r="F10" s="12"/>
      <c r="G10" s="12"/>
      <c r="H10" s="12"/>
      <c r="I10" s="13"/>
      <c r="J10" s="13"/>
      <c r="K10" s="13"/>
      <c r="L10" s="14" t="s">
        <v>17</v>
      </c>
      <c r="M10" s="51"/>
      <c r="N10" s="51" t="s">
        <v>35</v>
      </c>
      <c r="O10" s="51" t="s">
        <v>31</v>
      </c>
      <c r="P10" s="51"/>
      <c r="Q10" s="51" t="s">
        <v>64</v>
      </c>
      <c r="R10" s="51" t="s">
        <v>33</v>
      </c>
      <c r="S10" s="51"/>
      <c r="T10" s="51" t="s">
        <v>34</v>
      </c>
      <c r="U10" s="51" t="s">
        <v>34</v>
      </c>
      <c r="V10" s="51"/>
      <c r="W10" s="51" t="s">
        <v>65</v>
      </c>
      <c r="X10" s="51" t="s">
        <v>66</v>
      </c>
      <c r="Y10" s="51"/>
      <c r="Z10" s="51"/>
      <c r="AA10" s="51"/>
      <c r="AB10" s="51"/>
      <c r="AC10" s="51"/>
      <c r="AD10" s="51"/>
    </row>
    <row r="11" spans="1:38" ht="12.75" customHeight="1" x14ac:dyDescent="0.25">
      <c r="D11" s="12"/>
      <c r="E11" s="12"/>
      <c r="F11" s="12"/>
      <c r="G11" s="12"/>
      <c r="H11" s="12"/>
      <c r="I11" s="13"/>
      <c r="J11" s="13"/>
      <c r="K11" s="13"/>
      <c r="L11" s="14" t="s">
        <v>18</v>
      </c>
      <c r="M11" s="16"/>
      <c r="N11" s="16"/>
      <c r="O11" s="16" t="s">
        <v>32</v>
      </c>
      <c r="P11" s="16"/>
      <c r="Q11" s="16" t="s">
        <v>53</v>
      </c>
      <c r="R11" s="16" t="s">
        <v>37</v>
      </c>
      <c r="S11" s="16"/>
      <c r="T11" s="16" t="s">
        <v>36</v>
      </c>
      <c r="U11" s="16" t="s">
        <v>63</v>
      </c>
      <c r="V11" s="16"/>
      <c r="W11" s="16" t="s">
        <v>62</v>
      </c>
      <c r="X11" s="16" t="s">
        <v>38</v>
      </c>
      <c r="Y11" s="16"/>
      <c r="Z11" s="16"/>
      <c r="AA11" s="16"/>
      <c r="AB11" s="16"/>
      <c r="AC11" s="16"/>
      <c r="AD11" s="16"/>
    </row>
    <row r="12" spans="1:38" ht="12.75" customHeight="1" x14ac:dyDescent="0.25">
      <c r="D12" s="17"/>
      <c r="E12" s="17"/>
      <c r="F12" s="1"/>
      <c r="G12" s="18"/>
      <c r="H12" s="13"/>
      <c r="I12" s="12"/>
      <c r="J12" s="13"/>
      <c r="K12" s="13"/>
      <c r="L12" s="14" t="s">
        <v>7</v>
      </c>
      <c r="M12" s="15"/>
      <c r="N12" s="15">
        <v>8</v>
      </c>
      <c r="O12" s="15">
        <v>7</v>
      </c>
      <c r="P12" s="15"/>
      <c r="Q12" s="15">
        <v>3</v>
      </c>
      <c r="R12" s="15">
        <v>4</v>
      </c>
      <c r="S12" s="15"/>
      <c r="T12" s="15">
        <v>5</v>
      </c>
      <c r="U12" s="15">
        <v>6</v>
      </c>
      <c r="V12" s="15"/>
      <c r="W12" s="15">
        <v>1</v>
      </c>
      <c r="X12" s="15">
        <v>2</v>
      </c>
      <c r="Y12" s="15"/>
      <c r="Z12" s="15"/>
      <c r="AA12" s="15"/>
      <c r="AB12" s="15"/>
      <c r="AC12" s="15"/>
      <c r="AD12" s="15"/>
    </row>
    <row r="13" spans="1:38" ht="12.75" customHeight="1" thickBot="1" x14ac:dyDescent="0.3">
      <c r="D13" s="17"/>
      <c r="E13" s="17"/>
      <c r="F13" s="1"/>
      <c r="G13" s="18"/>
      <c r="H13" s="13"/>
      <c r="I13" s="12"/>
      <c r="J13" s="13"/>
      <c r="K13" s="13"/>
      <c r="L13" s="14" t="s">
        <v>8</v>
      </c>
      <c r="M13" s="19"/>
      <c r="N13" s="19"/>
      <c r="O13" s="19"/>
      <c r="P13" s="19"/>
      <c r="Q13" s="19">
        <v>9</v>
      </c>
      <c r="R13" s="19">
        <v>6</v>
      </c>
      <c r="S13" s="19"/>
      <c r="T13" s="19">
        <v>0.06</v>
      </c>
      <c r="U13" s="19">
        <v>0.08</v>
      </c>
      <c r="V13" s="19"/>
      <c r="W13" s="19">
        <v>1.25</v>
      </c>
      <c r="X13" s="19">
        <v>1.75</v>
      </c>
      <c r="Y13" s="19"/>
      <c r="Z13" s="19"/>
      <c r="AA13" s="19"/>
      <c r="AB13" s="19"/>
      <c r="AC13" s="19"/>
      <c r="AD13" s="19"/>
    </row>
    <row r="14" spans="1:38" ht="12.75" customHeight="1" x14ac:dyDescent="0.25">
      <c r="B14" s="77" t="s">
        <v>20</v>
      </c>
      <c r="D14" s="93" t="s">
        <v>2</v>
      </c>
      <c r="E14" s="94"/>
      <c r="F14" s="95"/>
      <c r="G14" s="99" t="s">
        <v>9</v>
      </c>
      <c r="H14" s="83" t="s">
        <v>0</v>
      </c>
      <c r="I14" s="83" t="s">
        <v>10</v>
      </c>
      <c r="J14" s="83" t="s">
        <v>11</v>
      </c>
      <c r="K14" s="83" t="s">
        <v>16</v>
      </c>
      <c r="L14" s="83" t="s">
        <v>3</v>
      </c>
      <c r="M14" s="20" t="str">
        <f t="shared" ref="M14:AD14" si="0">IF(OR(TRIM(M10)=0,TRIM(M10)=""),"",IF(IFERROR(TRIM(INDEX(QryItemNamed,MATCH(TRIM(M10),ITEM,0),2)),"")="Y","SPECIAL",LEFT(IFERROR(TRIM(INDEX(ITEM,MATCH(TRIM(M10),ITEM,0))),""),3)))</f>
        <v/>
      </c>
      <c r="N14" s="20" t="str">
        <f t="shared" si="0"/>
        <v>204</v>
      </c>
      <c r="O14" s="20" t="str">
        <f t="shared" si="0"/>
        <v>254</v>
      </c>
      <c r="P14" s="20" t="str">
        <f t="shared" si="0"/>
        <v/>
      </c>
      <c r="Q14" s="74">
        <v>302</v>
      </c>
      <c r="R14" s="20" t="str">
        <f t="shared" si="0"/>
        <v>304</v>
      </c>
      <c r="S14" s="20" t="str">
        <f t="shared" si="0"/>
        <v/>
      </c>
      <c r="T14" s="20" t="str">
        <f t="shared" si="0"/>
        <v>407</v>
      </c>
      <c r="U14" s="20" t="str">
        <f t="shared" si="0"/>
        <v>407</v>
      </c>
      <c r="V14" s="20" t="str">
        <f t="shared" si="0"/>
        <v/>
      </c>
      <c r="W14" s="74">
        <v>441</v>
      </c>
      <c r="X14" s="74">
        <v>441</v>
      </c>
      <c r="Y14" s="20" t="str">
        <f t="shared" si="0"/>
        <v/>
      </c>
      <c r="Z14" s="20" t="str">
        <f t="shared" si="0"/>
        <v/>
      </c>
      <c r="AA14" s="20" t="str">
        <f t="shared" si="0"/>
        <v/>
      </c>
      <c r="AB14" s="20" t="str">
        <f t="shared" si="0"/>
        <v/>
      </c>
      <c r="AC14" s="20" t="str">
        <f t="shared" si="0"/>
        <v/>
      </c>
      <c r="AD14" s="20" t="str">
        <f t="shared" si="0"/>
        <v/>
      </c>
    </row>
    <row r="15" spans="1:38" ht="12.75" customHeight="1" x14ac:dyDescent="0.25">
      <c r="B15" s="78"/>
      <c r="D15" s="96"/>
      <c r="E15" s="97"/>
      <c r="F15" s="98"/>
      <c r="G15" s="100"/>
      <c r="H15" s="84"/>
      <c r="I15" s="84"/>
      <c r="J15" s="84"/>
      <c r="K15" s="84"/>
      <c r="L15" s="84"/>
      <c r="M15" s="80" t="str">
        <f t="shared" ref="M15:AD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/>
      </c>
      <c r="N15" s="80" t="str">
        <f t="shared" si="1"/>
        <v>SUBGRADE COMPACTION</v>
      </c>
      <c r="O15" s="80" t="str">
        <f t="shared" si="1"/>
        <v>PAVEMENT PLANING, ASPHALT CONCRETE (3" DEPTH)</v>
      </c>
      <c r="P15" s="80" t="s">
        <v>55</v>
      </c>
      <c r="Q15" s="80" t="s">
        <v>68</v>
      </c>
      <c r="R15" s="80" t="str">
        <f t="shared" si="1"/>
        <v>AGGREGATE BASE (6")</v>
      </c>
      <c r="S15" s="80" t="str">
        <f t="shared" si="1"/>
        <v/>
      </c>
      <c r="T15" s="80" t="str">
        <f t="shared" si="1"/>
        <v>TACK COAT (0.06 GAL/SY)</v>
      </c>
      <c r="U15" s="80" t="str">
        <f t="shared" si="1"/>
        <v>TACK COAT (0.08 GAL/SY)</v>
      </c>
      <c r="V15" s="80" t="str">
        <f t="shared" si="1"/>
        <v/>
      </c>
      <c r="W15" s="80" t="s">
        <v>70</v>
      </c>
      <c r="X15" s="80" t="s">
        <v>67</v>
      </c>
      <c r="Y15" s="80" t="str">
        <f t="shared" si="1"/>
        <v/>
      </c>
      <c r="Z15" s="80" t="str">
        <f t="shared" si="1"/>
        <v/>
      </c>
      <c r="AA15" s="80" t="str">
        <f t="shared" si="1"/>
        <v/>
      </c>
      <c r="AB15" s="80" t="str">
        <f t="shared" si="1"/>
        <v/>
      </c>
      <c r="AC15" s="80" t="str">
        <f t="shared" si="1"/>
        <v/>
      </c>
      <c r="AD15" s="80" t="str">
        <f t="shared" si="1"/>
        <v/>
      </c>
    </row>
    <row r="16" spans="1:38" ht="12.75" customHeight="1" x14ac:dyDescent="0.25">
      <c r="B16" s="78"/>
      <c r="D16" s="96"/>
      <c r="E16" s="97"/>
      <c r="F16" s="98"/>
      <c r="G16" s="100"/>
      <c r="H16" s="84"/>
      <c r="I16" s="84"/>
      <c r="J16" s="84"/>
      <c r="K16" s="84"/>
      <c r="L16" s="84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</row>
    <row r="17" spans="2:30" ht="12.75" customHeight="1" x14ac:dyDescent="0.25">
      <c r="B17" s="78"/>
      <c r="D17" s="96"/>
      <c r="E17" s="97"/>
      <c r="F17" s="98"/>
      <c r="G17" s="100"/>
      <c r="H17" s="84"/>
      <c r="I17" s="84"/>
      <c r="J17" s="84"/>
      <c r="K17" s="84"/>
      <c r="L17" s="84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</row>
    <row r="18" spans="2:30" ht="12.75" customHeight="1" x14ac:dyDescent="0.25">
      <c r="B18" s="78"/>
      <c r="D18" s="96"/>
      <c r="E18" s="97"/>
      <c r="F18" s="98"/>
      <c r="G18" s="100"/>
      <c r="H18" s="84"/>
      <c r="I18" s="84"/>
      <c r="J18" s="84"/>
      <c r="K18" s="84"/>
      <c r="L18" s="84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</row>
    <row r="19" spans="2:30" ht="12.75" customHeight="1" x14ac:dyDescent="0.25">
      <c r="B19" s="78"/>
      <c r="D19" s="96"/>
      <c r="E19" s="97"/>
      <c r="F19" s="98"/>
      <c r="G19" s="100"/>
      <c r="H19" s="84"/>
      <c r="I19" s="84"/>
      <c r="J19" s="84"/>
      <c r="K19" s="84"/>
      <c r="L19" s="84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</row>
    <row r="20" spans="2:30" ht="12.75" customHeight="1" x14ac:dyDescent="0.25">
      <c r="B20" s="78"/>
      <c r="D20" s="96"/>
      <c r="E20" s="97"/>
      <c r="F20" s="98"/>
      <c r="G20" s="100"/>
      <c r="H20" s="84"/>
      <c r="I20" s="84"/>
      <c r="J20" s="84"/>
      <c r="K20" s="84"/>
      <c r="L20" s="84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</row>
    <row r="21" spans="2:30" ht="12.75" customHeight="1" x14ac:dyDescent="0.25">
      <c r="B21" s="78"/>
      <c r="D21" s="96"/>
      <c r="E21" s="97"/>
      <c r="F21" s="98"/>
      <c r="G21" s="100"/>
      <c r="H21" s="84"/>
      <c r="I21" s="84"/>
      <c r="J21" s="84"/>
      <c r="K21" s="84"/>
      <c r="L21" s="84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</row>
    <row r="22" spans="2:30" ht="12.75" customHeight="1" x14ac:dyDescent="0.25">
      <c r="B22" s="78"/>
      <c r="D22" s="96"/>
      <c r="E22" s="97"/>
      <c r="F22" s="98"/>
      <c r="G22" s="100"/>
      <c r="H22" s="84"/>
      <c r="I22" s="84"/>
      <c r="J22" s="84"/>
      <c r="K22" s="84"/>
      <c r="L22" s="84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</row>
    <row r="23" spans="2:30" ht="12.75" customHeight="1" x14ac:dyDescent="0.25">
      <c r="B23" s="78"/>
      <c r="D23" s="96"/>
      <c r="E23" s="97"/>
      <c r="F23" s="98"/>
      <c r="G23" s="100"/>
      <c r="H23" s="84"/>
      <c r="I23" s="84"/>
      <c r="J23" s="84"/>
      <c r="K23" s="84"/>
      <c r="L23" s="84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</row>
    <row r="24" spans="2:30" ht="12.75" customHeight="1" x14ac:dyDescent="0.25">
      <c r="B24" s="78"/>
      <c r="D24" s="96"/>
      <c r="E24" s="97"/>
      <c r="F24" s="98"/>
      <c r="G24" s="100"/>
      <c r="H24" s="84"/>
      <c r="I24" s="84"/>
      <c r="J24" s="84"/>
      <c r="K24" s="84"/>
      <c r="L24" s="84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</row>
    <row r="25" spans="2:30" ht="12.75" customHeight="1" x14ac:dyDescent="0.25">
      <c r="B25" s="78"/>
      <c r="D25" s="96"/>
      <c r="E25" s="97"/>
      <c r="F25" s="98"/>
      <c r="G25" s="100"/>
      <c r="H25" s="84"/>
      <c r="I25" s="84"/>
      <c r="J25" s="84"/>
      <c r="K25" s="84"/>
      <c r="L25" s="84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</row>
    <row r="26" spans="2:30" ht="12.75" customHeight="1" x14ac:dyDescent="0.25">
      <c r="B26" s="78"/>
      <c r="D26" s="96"/>
      <c r="E26" s="97"/>
      <c r="F26" s="98"/>
      <c r="G26" s="100"/>
      <c r="H26" s="84"/>
      <c r="I26" s="84"/>
      <c r="J26" s="84"/>
      <c r="K26" s="84"/>
      <c r="L26" s="84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</row>
    <row r="27" spans="2:30" ht="12.75" customHeight="1" thickBot="1" x14ac:dyDescent="0.3">
      <c r="B27" s="79"/>
      <c r="D27" s="85"/>
      <c r="E27" s="85"/>
      <c r="F27" s="85"/>
      <c r="G27" s="21"/>
      <c r="H27" s="22"/>
      <c r="I27" s="23" t="s">
        <v>6</v>
      </c>
      <c r="J27" s="23" t="s">
        <v>6</v>
      </c>
      <c r="K27" s="23" t="s">
        <v>30</v>
      </c>
      <c r="L27" s="23" t="s">
        <v>30</v>
      </c>
      <c r="M27" s="23" t="str">
        <f t="shared" ref="M27:AD27" si="2">IF(OR(TRIM(M10)=0,TRIM(M10)=""),"",IF(IFERROR(TRIM(INDEX(QryItemNamed,MATCH(TRIM(M10),ITEM,0),3)),"")="LS","",IFERROR(TRIM(INDEX(QryItemNamed,MATCH(TRIM(M10),ITEM,0),3)),"")))</f>
        <v/>
      </c>
      <c r="N27" s="23" t="str">
        <f t="shared" si="2"/>
        <v>SY</v>
      </c>
      <c r="O27" s="23" t="str">
        <f t="shared" si="2"/>
        <v>SY</v>
      </c>
      <c r="P27" s="23" t="str">
        <f t="shared" si="2"/>
        <v/>
      </c>
      <c r="Q27" s="23" t="s">
        <v>69</v>
      </c>
      <c r="R27" s="23" t="str">
        <f t="shared" si="2"/>
        <v>CY</v>
      </c>
      <c r="S27" s="23" t="str">
        <f t="shared" si="2"/>
        <v/>
      </c>
      <c r="T27" s="23" t="str">
        <f t="shared" si="2"/>
        <v>GAL</v>
      </c>
      <c r="U27" s="23" t="str">
        <f t="shared" si="2"/>
        <v>GAL</v>
      </c>
      <c r="V27" s="23" t="str">
        <f t="shared" si="2"/>
        <v/>
      </c>
      <c r="W27" s="23" t="s">
        <v>69</v>
      </c>
      <c r="X27" s="23" t="s">
        <v>69</v>
      </c>
      <c r="Y27" s="23" t="str">
        <f t="shared" si="2"/>
        <v/>
      </c>
      <c r="Z27" s="23" t="str">
        <f t="shared" si="2"/>
        <v/>
      </c>
      <c r="AA27" s="23" t="str">
        <f t="shared" si="2"/>
        <v/>
      </c>
      <c r="AB27" s="23" t="str">
        <f t="shared" si="2"/>
        <v/>
      </c>
      <c r="AC27" s="23" t="str">
        <f t="shared" si="2"/>
        <v/>
      </c>
      <c r="AD27" s="23" t="str">
        <f t="shared" si="2"/>
        <v/>
      </c>
    </row>
    <row r="28" spans="2:30" ht="12.75" customHeight="1" x14ac:dyDescent="0.25">
      <c r="B28" s="54"/>
      <c r="D28" s="101" t="s">
        <v>39</v>
      </c>
      <c r="E28" s="102"/>
      <c r="F28" s="103"/>
      <c r="G28" s="26"/>
      <c r="H28" s="27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9"/>
      <c r="AD28" s="28"/>
    </row>
    <row r="29" spans="2:30" ht="12.75" customHeight="1" x14ac:dyDescent="0.25">
      <c r="B29" s="54">
        <v>1</v>
      </c>
      <c r="D29" s="71">
        <v>4552</v>
      </c>
      <c r="E29" s="31" t="s">
        <v>1</v>
      </c>
      <c r="F29" s="72">
        <v>4673.12</v>
      </c>
      <c r="G29" s="26" t="s">
        <v>58</v>
      </c>
      <c r="H29" s="27" t="s">
        <v>42</v>
      </c>
      <c r="I29" s="30">
        <f t="shared" ref="I29:I54" si="3">IF(D29&lt;&gt;"",F29-D29,"")</f>
        <v>121.11999999999989</v>
      </c>
      <c r="J29" s="28">
        <f>20/12</f>
        <v>1.6666666666666667</v>
      </c>
      <c r="K29" s="28"/>
      <c r="L29" s="28"/>
      <c r="M29" s="28"/>
      <c r="N29" s="28">
        <f>(I29*(18/12))/9</f>
        <v>20.18666666666665</v>
      </c>
      <c r="O29" s="28"/>
      <c r="P29" s="28"/>
      <c r="Q29" s="28"/>
      <c r="R29" s="28">
        <f>(I29*(20/12)*($R$13/12))/27</f>
        <v>3.7382716049382685</v>
      </c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9"/>
      <c r="AD29" s="28"/>
    </row>
    <row r="30" spans="2:30" ht="12.75" customHeight="1" x14ac:dyDescent="0.25">
      <c r="B30" s="55">
        <v>1</v>
      </c>
      <c r="D30" s="24">
        <v>4616</v>
      </c>
      <c r="E30" s="25" t="s">
        <v>1</v>
      </c>
      <c r="F30" s="24">
        <v>4673.12</v>
      </c>
      <c r="G30" s="26" t="s">
        <v>61</v>
      </c>
      <c r="H30" s="27" t="s">
        <v>42</v>
      </c>
      <c r="I30" s="30">
        <f t="shared" si="3"/>
        <v>57.119999999999891</v>
      </c>
      <c r="J30" s="30"/>
      <c r="K30" s="30"/>
      <c r="L30" s="28">
        <f>(1435.94)/9</f>
        <v>159.54888888888888</v>
      </c>
      <c r="M30" s="28"/>
      <c r="N30" s="28"/>
      <c r="O30" s="28">
        <f>L30</f>
        <v>159.54888888888888</v>
      </c>
      <c r="P30" s="26"/>
      <c r="Q30" s="28"/>
      <c r="R30" s="28"/>
      <c r="S30" s="28"/>
      <c r="T30" s="28">
        <f>L30*$T$13</f>
        <v>9.5729333333333333</v>
      </c>
      <c r="U30" s="28">
        <f>L30*$U$13</f>
        <v>12.763911111111112</v>
      </c>
      <c r="V30" s="28"/>
      <c r="W30" s="28">
        <f>L30*($W$13/36)</f>
        <v>5.5398919753086417</v>
      </c>
      <c r="X30" s="28">
        <f>L30*($X$13/36)</f>
        <v>7.7558487654320984</v>
      </c>
      <c r="Y30" s="28"/>
      <c r="Z30" s="28"/>
      <c r="AA30" s="28"/>
      <c r="AB30" s="28"/>
      <c r="AC30" s="29"/>
      <c r="AD30" s="30"/>
    </row>
    <row r="31" spans="2:30" ht="12.75" customHeight="1" x14ac:dyDescent="0.25">
      <c r="B31" s="55">
        <v>1</v>
      </c>
      <c r="D31" s="24">
        <v>4616</v>
      </c>
      <c r="E31" s="25" t="s">
        <v>1</v>
      </c>
      <c r="F31" s="24">
        <v>4673.12</v>
      </c>
      <c r="G31" s="26" t="s">
        <v>40</v>
      </c>
      <c r="H31" s="27" t="s">
        <v>41</v>
      </c>
      <c r="I31" s="30">
        <f t="shared" si="3"/>
        <v>57.119999999999891</v>
      </c>
      <c r="J31" s="30"/>
      <c r="K31" s="30"/>
      <c r="L31" s="28">
        <f>(1219.694)/9</f>
        <v>135.52155555555555</v>
      </c>
      <c r="M31" s="28"/>
      <c r="N31" s="28">
        <f>L31+((I31/3)*(18/36))</f>
        <v>145.04155555555553</v>
      </c>
      <c r="O31" s="28"/>
      <c r="P31" s="26">
        <v>9</v>
      </c>
      <c r="Q31" s="28">
        <f>L31*($Q$13/36)</f>
        <v>33.880388888888888</v>
      </c>
      <c r="R31" s="28">
        <f>(L31*($R$13/36))+((I31/3)*($R$13/36)*(20/36))</f>
        <v>24.349888888888884</v>
      </c>
      <c r="S31" s="28"/>
      <c r="T31" s="28">
        <f t="shared" ref="T31" si="4">L31*$T$13*2</f>
        <v>16.262586666666664</v>
      </c>
      <c r="U31" s="28"/>
      <c r="V31" s="28"/>
      <c r="W31" s="28">
        <f t="shared" ref="W31:W33" si="5">L31*($W$13/36)</f>
        <v>4.7056095679012344</v>
      </c>
      <c r="X31" s="28">
        <f t="shared" ref="X31:X33" si="6">L31*($X$13/36)</f>
        <v>6.5878533950617282</v>
      </c>
      <c r="Y31" s="28"/>
      <c r="Z31" s="28"/>
      <c r="AA31" s="28"/>
      <c r="AB31" s="30"/>
      <c r="AC31" s="29"/>
      <c r="AD31" s="30"/>
    </row>
    <row r="32" spans="2:30" ht="12.75" customHeight="1" x14ac:dyDescent="0.25">
      <c r="B32" s="55">
        <v>1</v>
      </c>
      <c r="D32" s="31">
        <v>4673.12</v>
      </c>
      <c r="E32" s="32" t="s">
        <v>1</v>
      </c>
      <c r="F32" s="31">
        <v>4693.3100000000004</v>
      </c>
      <c r="G32" s="33" t="s">
        <v>40</v>
      </c>
      <c r="H32" s="34" t="s">
        <v>42</v>
      </c>
      <c r="I32" s="30">
        <f t="shared" si="3"/>
        <v>20.190000000000509</v>
      </c>
      <c r="J32" s="30"/>
      <c r="K32" s="30"/>
      <c r="L32" s="28">
        <f>(716.296)/9</f>
        <v>79.588444444444448</v>
      </c>
      <c r="M32" s="28"/>
      <c r="N32" s="28">
        <f>L32+((I32/3)*(18/36))</f>
        <v>82.953444444444528</v>
      </c>
      <c r="O32" s="28"/>
      <c r="P32" s="26" t="s">
        <v>54</v>
      </c>
      <c r="Q32" s="28">
        <f>L32*(((9+14)/2)/36)</f>
        <v>25.424086419753085</v>
      </c>
      <c r="R32" s="28">
        <f>(L32*($R$13/36))+((I32/3)*($R$13/36)*(20/36))</f>
        <v>13.887888888888906</v>
      </c>
      <c r="S32" s="28"/>
      <c r="T32" s="28">
        <f>L32*$T$13*2</f>
        <v>9.5506133333333327</v>
      </c>
      <c r="U32" s="28"/>
      <c r="V32" s="28"/>
      <c r="W32" s="28">
        <f t="shared" si="5"/>
        <v>2.7634876543209881</v>
      </c>
      <c r="X32" s="28">
        <f t="shared" si="6"/>
        <v>3.8688827160493831</v>
      </c>
      <c r="Y32" s="35"/>
      <c r="Z32" s="35"/>
      <c r="AA32" s="30"/>
      <c r="AB32" s="30"/>
      <c r="AC32" s="29"/>
      <c r="AD32" s="30"/>
    </row>
    <row r="33" spans="2:30" ht="12.75" customHeight="1" x14ac:dyDescent="0.25">
      <c r="B33" s="55">
        <v>1</v>
      </c>
      <c r="D33" s="31">
        <v>4673.12</v>
      </c>
      <c r="E33" s="32" t="s">
        <v>1</v>
      </c>
      <c r="F33" s="31">
        <v>4693.3100000000004</v>
      </c>
      <c r="G33" s="33" t="s">
        <v>40</v>
      </c>
      <c r="H33" s="34" t="s">
        <v>41</v>
      </c>
      <c r="I33" s="30">
        <f t="shared" si="3"/>
        <v>20.190000000000509</v>
      </c>
      <c r="J33" s="30"/>
      <c r="K33" s="30"/>
      <c r="L33" s="30">
        <f>(504.74)/9</f>
        <v>56.082222222222221</v>
      </c>
      <c r="M33" s="28"/>
      <c r="N33" s="28">
        <f>L33+((I28/3)*(18/36))</f>
        <v>56.082222222222221</v>
      </c>
      <c r="O33" s="28"/>
      <c r="P33" s="26" t="s">
        <v>54</v>
      </c>
      <c r="Q33" s="28">
        <f>L33*(((9+14)/2)/36)</f>
        <v>17.915154320987654</v>
      </c>
      <c r="R33" s="28">
        <f>(L33*($R$13/36))+((I33/3)*($R$13/36)*(20/36))</f>
        <v>9.9701851851852012</v>
      </c>
      <c r="S33" s="28"/>
      <c r="T33" s="28">
        <f>L33*$T$13*2</f>
        <v>6.7298666666666662</v>
      </c>
      <c r="U33" s="28"/>
      <c r="V33" s="28"/>
      <c r="W33" s="28">
        <f t="shared" si="5"/>
        <v>1.9472993827160494</v>
      </c>
      <c r="X33" s="28">
        <f t="shared" si="6"/>
        <v>2.7262191358024692</v>
      </c>
      <c r="Y33" s="29"/>
      <c r="Z33" s="29"/>
      <c r="AA33" s="28"/>
      <c r="AB33" s="30"/>
      <c r="AC33" s="29"/>
      <c r="AD33" s="30"/>
    </row>
    <row r="34" spans="2:30" ht="12.75" customHeight="1" x14ac:dyDescent="0.25">
      <c r="B34" s="55"/>
      <c r="D34" s="31"/>
      <c r="E34" s="32"/>
      <c r="F34" s="31"/>
      <c r="G34" s="33"/>
      <c r="H34" s="34"/>
      <c r="I34" s="30"/>
      <c r="J34" s="30"/>
      <c r="K34" s="30"/>
      <c r="L34" s="30"/>
      <c r="M34" s="28"/>
      <c r="N34" s="28"/>
      <c r="O34" s="28"/>
      <c r="P34" s="26"/>
      <c r="Q34" s="28"/>
      <c r="R34" s="28"/>
      <c r="S34" s="28"/>
      <c r="T34" s="28"/>
      <c r="U34" s="28"/>
      <c r="V34" s="28"/>
      <c r="W34" s="28"/>
      <c r="X34" s="28"/>
      <c r="Y34" s="29"/>
      <c r="Z34" s="29"/>
      <c r="AA34" s="28"/>
      <c r="AB34" s="30"/>
      <c r="AC34" s="29"/>
      <c r="AD34" s="30"/>
    </row>
    <row r="35" spans="2:30" ht="12.75" customHeight="1" x14ac:dyDescent="0.25">
      <c r="B35" s="55">
        <v>1</v>
      </c>
      <c r="D35" s="31">
        <v>4693.3100000000004</v>
      </c>
      <c r="E35" s="32" t="s">
        <v>1</v>
      </c>
      <c r="F35" s="31">
        <v>4698.12</v>
      </c>
      <c r="G35" s="33" t="s">
        <v>57</v>
      </c>
      <c r="H35" s="34" t="s">
        <v>42</v>
      </c>
      <c r="I35" s="30">
        <f t="shared" si="3"/>
        <v>4.8099999999994907</v>
      </c>
      <c r="J35" s="30"/>
      <c r="K35" s="30"/>
      <c r="L35" s="30">
        <f>(120.312+27.601)/9</f>
        <v>16.434777777777779</v>
      </c>
      <c r="M35" s="28"/>
      <c r="N35" s="28">
        <f>L35+((I33/3)*(18/36))</f>
        <v>19.799777777777862</v>
      </c>
      <c r="O35" s="28"/>
      <c r="P35" s="26"/>
      <c r="Q35" s="28"/>
      <c r="R35" s="28">
        <f>L35*($R$13/36)</f>
        <v>2.7391296296296295</v>
      </c>
      <c r="S35" s="28"/>
      <c r="T35" s="28"/>
      <c r="U35" s="28"/>
      <c r="V35" s="28"/>
      <c r="W35" s="28"/>
      <c r="X35" s="28"/>
      <c r="Y35" s="29"/>
      <c r="Z35" s="29"/>
      <c r="AA35" s="28"/>
      <c r="AB35" s="30"/>
      <c r="AC35" s="29"/>
      <c r="AD35" s="30"/>
    </row>
    <row r="36" spans="2:30" ht="12.75" customHeight="1" x14ac:dyDescent="0.25">
      <c r="B36" s="55">
        <v>1</v>
      </c>
      <c r="D36" s="31">
        <v>4693.3100000000004</v>
      </c>
      <c r="E36" s="32" t="s">
        <v>1</v>
      </c>
      <c r="F36" s="31">
        <v>4698.12</v>
      </c>
      <c r="G36" s="26" t="s">
        <v>40</v>
      </c>
      <c r="H36" s="34" t="s">
        <v>42</v>
      </c>
      <c r="I36" s="30">
        <f t="shared" si="3"/>
        <v>4.8099999999994907</v>
      </c>
      <c r="J36" s="30"/>
      <c r="K36" s="30"/>
      <c r="L36" s="28">
        <f>120.32/9</f>
        <v>13.368888888888888</v>
      </c>
      <c r="M36" s="28"/>
      <c r="N36" s="28"/>
      <c r="O36" s="28"/>
      <c r="P36" s="26">
        <v>14</v>
      </c>
      <c r="Q36" s="28">
        <f>L36*(14/36)</f>
        <v>5.1990123456790123</v>
      </c>
      <c r="R36" s="28"/>
      <c r="S36" s="28"/>
      <c r="T36" s="28">
        <f>L36*$T$13*2</f>
        <v>1.6042666666666665</v>
      </c>
      <c r="U36" s="28"/>
      <c r="V36" s="28"/>
      <c r="W36" s="28">
        <f t="shared" ref="W36" si="7">L36*($W$13/36)</f>
        <v>0.46419753086419752</v>
      </c>
      <c r="X36" s="28">
        <f t="shared" ref="X36" si="8">L36*($X$13/36)</f>
        <v>0.64987654320987653</v>
      </c>
      <c r="Y36" s="28"/>
      <c r="Z36" s="28"/>
      <c r="AA36" s="28"/>
      <c r="AB36" s="30"/>
      <c r="AC36" s="29"/>
      <c r="AD36" s="30"/>
    </row>
    <row r="37" spans="2:30" ht="12.75" customHeight="1" x14ac:dyDescent="0.25">
      <c r="B37" s="55">
        <v>1</v>
      </c>
      <c r="D37" s="31">
        <v>4693.3100000000004</v>
      </c>
      <c r="E37" s="32" t="s">
        <v>1</v>
      </c>
      <c r="F37" s="31">
        <v>4698.12</v>
      </c>
      <c r="G37" s="33" t="s">
        <v>57</v>
      </c>
      <c r="H37" s="34" t="s">
        <v>41</v>
      </c>
      <c r="I37" s="30">
        <f t="shared" si="3"/>
        <v>4.8099999999994907</v>
      </c>
      <c r="J37" s="30"/>
      <c r="K37" s="30"/>
      <c r="L37" s="30">
        <f>(120.26+44.673)/9</f>
        <v>18.325888888888887</v>
      </c>
      <c r="M37" s="28"/>
      <c r="N37" s="28">
        <f>L37+((I30/3)*(18/36))</f>
        <v>27.845888888888869</v>
      </c>
      <c r="O37" s="28"/>
      <c r="P37" s="26"/>
      <c r="Q37" s="28"/>
      <c r="R37" s="28">
        <f>L37*($R$13/36)</f>
        <v>3.0543148148148145</v>
      </c>
      <c r="S37" s="28"/>
      <c r="T37" s="28"/>
      <c r="U37" s="28"/>
      <c r="V37" s="28"/>
      <c r="W37" s="28"/>
      <c r="X37" s="28"/>
      <c r="Y37" s="35"/>
      <c r="Z37" s="35"/>
      <c r="AA37" s="30"/>
      <c r="AB37" s="30"/>
      <c r="AC37" s="29"/>
      <c r="AD37" s="30"/>
    </row>
    <row r="38" spans="2:30" ht="12.75" customHeight="1" x14ac:dyDescent="0.25">
      <c r="B38" s="55">
        <v>1</v>
      </c>
      <c r="D38" s="31">
        <v>4693.3100000000004</v>
      </c>
      <c r="E38" s="32" t="s">
        <v>1</v>
      </c>
      <c r="F38" s="31">
        <v>4698.12</v>
      </c>
      <c r="G38" s="33" t="s">
        <v>40</v>
      </c>
      <c r="H38" s="34" t="s">
        <v>41</v>
      </c>
      <c r="I38" s="30">
        <f t="shared" si="3"/>
        <v>4.8099999999994907</v>
      </c>
      <c r="J38" s="30"/>
      <c r="K38" s="30"/>
      <c r="L38" s="30">
        <f>(120.26)/9</f>
        <v>13.362222222222222</v>
      </c>
      <c r="M38" s="28"/>
      <c r="N38" s="28"/>
      <c r="O38" s="28"/>
      <c r="P38" s="26">
        <v>14</v>
      </c>
      <c r="Q38" s="28">
        <f>L38*(14/36)</f>
        <v>5.1964197530864196</v>
      </c>
      <c r="R38" s="28"/>
      <c r="S38" s="28"/>
      <c r="T38" s="28">
        <f>L38*$T$13*2</f>
        <v>1.6034666666666666</v>
      </c>
      <c r="U38" s="28"/>
      <c r="V38" s="28"/>
      <c r="W38" s="28">
        <f t="shared" ref="W38" si="9">L38*($W$13/36)</f>
        <v>0.46396604938271607</v>
      </c>
      <c r="X38" s="28">
        <f t="shared" ref="X38" si="10">L38*($X$13/36)</f>
        <v>0.64955246913580245</v>
      </c>
      <c r="Y38" s="35"/>
      <c r="Z38" s="35"/>
      <c r="AA38" s="30"/>
      <c r="AB38" s="30"/>
      <c r="AC38" s="29"/>
      <c r="AD38" s="30"/>
    </row>
    <row r="39" spans="2:30" ht="12.75" customHeight="1" x14ac:dyDescent="0.25">
      <c r="B39" s="55">
        <v>1</v>
      </c>
      <c r="D39" s="24">
        <v>4698.12</v>
      </c>
      <c r="E39" s="25" t="s">
        <v>1</v>
      </c>
      <c r="F39" s="24">
        <v>4728.12</v>
      </c>
      <c r="G39" s="26" t="s">
        <v>43</v>
      </c>
      <c r="H39" s="27" t="s">
        <v>42</v>
      </c>
      <c r="I39" s="30">
        <f t="shared" si="3"/>
        <v>30</v>
      </c>
      <c r="J39" s="30"/>
      <c r="K39" s="30"/>
      <c r="L39" s="28">
        <f>(922.5)/9</f>
        <v>102.5</v>
      </c>
      <c r="M39" s="28"/>
      <c r="N39" s="28">
        <f>L39+((I36/3)*(12/36))</f>
        <v>103.03444444444439</v>
      </c>
      <c r="O39" s="28"/>
      <c r="P39" s="26"/>
      <c r="Q39" s="28"/>
      <c r="R39" s="28">
        <f>(L39*($R$13/36))+((I39/3)*($R$13/36)*(12/36))</f>
        <v>17.638888888888889</v>
      </c>
      <c r="S39" s="28"/>
      <c r="T39" s="28"/>
      <c r="U39" s="28"/>
      <c r="V39" s="28"/>
      <c r="W39" s="28"/>
      <c r="X39" s="28"/>
      <c r="Y39" s="35"/>
      <c r="Z39" s="35"/>
      <c r="AA39" s="30"/>
      <c r="AB39" s="30"/>
      <c r="AC39" s="29"/>
      <c r="AD39" s="30"/>
    </row>
    <row r="40" spans="2:30" ht="12.75" customHeight="1" x14ac:dyDescent="0.25">
      <c r="B40" s="55"/>
      <c r="D40" s="24"/>
      <c r="E40" s="25"/>
      <c r="F40" s="24"/>
      <c r="G40" s="26"/>
      <c r="H40" s="27"/>
      <c r="I40" s="30"/>
      <c r="J40" s="30"/>
      <c r="K40" s="30"/>
      <c r="L40" s="28"/>
      <c r="M40" s="28"/>
      <c r="N40" s="28"/>
      <c r="O40" s="28"/>
      <c r="P40" s="26"/>
      <c r="Q40" s="28"/>
      <c r="R40" s="28"/>
      <c r="S40" s="28"/>
      <c r="T40" s="28"/>
      <c r="U40" s="28"/>
      <c r="V40" s="28"/>
      <c r="W40" s="28"/>
      <c r="X40" s="28"/>
      <c r="Y40" s="35"/>
      <c r="Z40" s="35"/>
      <c r="AA40" s="30"/>
      <c r="AB40" s="30"/>
      <c r="AC40" s="29"/>
      <c r="AD40" s="30"/>
    </row>
    <row r="41" spans="2:30" ht="12.75" customHeight="1" x14ac:dyDescent="0.25">
      <c r="B41" s="55">
        <v>1</v>
      </c>
      <c r="D41" s="24">
        <v>4698.12</v>
      </c>
      <c r="E41" s="25" t="s">
        <v>1</v>
      </c>
      <c r="F41" s="24">
        <v>4728.12</v>
      </c>
      <c r="G41" s="33" t="s">
        <v>43</v>
      </c>
      <c r="H41" s="34" t="s">
        <v>41</v>
      </c>
      <c r="I41" s="30">
        <f t="shared" si="3"/>
        <v>30</v>
      </c>
      <c r="J41" s="30"/>
      <c r="K41" s="30"/>
      <c r="L41" s="30">
        <f>(974.034)/9</f>
        <v>108.226</v>
      </c>
      <c r="M41" s="28"/>
      <c r="N41" s="28">
        <f>L41+((I31/3)*(12/36))</f>
        <v>114.57266666666665</v>
      </c>
      <c r="O41" s="28"/>
      <c r="P41" s="26"/>
      <c r="Q41" s="28"/>
      <c r="R41" s="28">
        <f>(L41*($R$13/36))+((I41/3)*($R$13/36)*(12/36))</f>
        <v>18.593222222222224</v>
      </c>
      <c r="S41" s="28"/>
      <c r="T41" s="28"/>
      <c r="U41" s="28"/>
      <c r="V41" s="28"/>
      <c r="W41" s="30"/>
      <c r="X41" s="28"/>
      <c r="Y41" s="35"/>
      <c r="Z41" s="35"/>
      <c r="AA41" s="30"/>
      <c r="AB41" s="30"/>
      <c r="AC41" s="29"/>
      <c r="AD41" s="30"/>
    </row>
    <row r="42" spans="2:30" ht="12.75" customHeight="1" x14ac:dyDescent="0.25">
      <c r="B42" s="55">
        <v>1</v>
      </c>
      <c r="D42" s="31">
        <v>5416.22</v>
      </c>
      <c r="E42" s="32" t="s">
        <v>1</v>
      </c>
      <c r="F42" s="31">
        <v>5446.22</v>
      </c>
      <c r="G42" s="33" t="s">
        <v>43</v>
      </c>
      <c r="H42" s="34" t="s">
        <v>41</v>
      </c>
      <c r="I42" s="30">
        <f t="shared" si="3"/>
        <v>30</v>
      </c>
      <c r="J42" s="30"/>
      <c r="K42" s="30"/>
      <c r="L42" s="30">
        <f>(922.49)/9</f>
        <v>102.49888888888889</v>
      </c>
      <c r="M42" s="28"/>
      <c r="N42" s="28">
        <f>L42+((I30/3)*(12/36))</f>
        <v>108.84555555555553</v>
      </c>
      <c r="O42" s="30"/>
      <c r="P42" s="26"/>
      <c r="Q42" s="28"/>
      <c r="R42" s="28">
        <f>(L42*($R$13/36))+((I42/3)*($R$13/36)*(12/36))</f>
        <v>17.638703703703705</v>
      </c>
      <c r="S42" s="28"/>
      <c r="T42" s="28"/>
      <c r="U42" s="28"/>
      <c r="V42" s="28"/>
      <c r="W42" s="30"/>
      <c r="X42" s="28"/>
      <c r="Y42" s="35"/>
      <c r="Z42" s="35"/>
      <c r="AA42" s="30"/>
      <c r="AB42" s="30"/>
      <c r="AC42" s="29"/>
      <c r="AD42" s="30"/>
    </row>
    <row r="43" spans="2:30" ht="12.75" customHeight="1" x14ac:dyDescent="0.25">
      <c r="B43" s="55">
        <v>1</v>
      </c>
      <c r="D43" s="31">
        <v>5416.22</v>
      </c>
      <c r="E43" s="32" t="s">
        <v>1</v>
      </c>
      <c r="F43" s="31">
        <v>5446.22</v>
      </c>
      <c r="G43" s="33" t="s">
        <v>43</v>
      </c>
      <c r="H43" s="34" t="s">
        <v>42</v>
      </c>
      <c r="I43" s="30">
        <f t="shared" si="3"/>
        <v>30</v>
      </c>
      <c r="J43" s="30"/>
      <c r="K43" s="30"/>
      <c r="L43" s="30">
        <f>(922.49)/9</f>
        <v>102.49888888888889</v>
      </c>
      <c r="M43" s="28"/>
      <c r="N43" s="28">
        <f>L43+((I26/3)*(12/36))</f>
        <v>102.49888888888889</v>
      </c>
      <c r="O43" s="28"/>
      <c r="P43" s="26"/>
      <c r="Q43" s="28"/>
      <c r="R43" s="28">
        <f>(L43*($R$13/36))+((I43/3)*($R$13/36)*(12/36))</f>
        <v>17.638703703703705</v>
      </c>
      <c r="S43" s="28"/>
      <c r="T43" s="28"/>
      <c r="U43" s="28"/>
      <c r="V43" s="28"/>
      <c r="W43" s="28"/>
      <c r="X43" s="28"/>
      <c r="Y43" s="35"/>
      <c r="Z43" s="35"/>
      <c r="AA43" s="30"/>
      <c r="AB43" s="30"/>
      <c r="AC43" s="29"/>
      <c r="AD43" s="30"/>
    </row>
    <row r="44" spans="2:30" ht="12.75" customHeight="1" x14ac:dyDescent="0.25">
      <c r="B44" s="55">
        <v>1</v>
      </c>
      <c r="D44" s="31">
        <v>5446.22</v>
      </c>
      <c r="E44" s="32" t="s">
        <v>1</v>
      </c>
      <c r="F44" s="31">
        <v>5451.34</v>
      </c>
      <c r="G44" s="33" t="s">
        <v>40</v>
      </c>
      <c r="H44" s="34" t="s">
        <v>41</v>
      </c>
      <c r="I44" s="30">
        <f t="shared" si="3"/>
        <v>5.1199999999998909</v>
      </c>
      <c r="J44" s="30"/>
      <c r="K44" s="30"/>
      <c r="L44" s="30">
        <f>(128.177)/9</f>
        <v>14.241888888888887</v>
      </c>
      <c r="M44" s="28"/>
      <c r="N44" s="28"/>
      <c r="O44" s="28"/>
      <c r="P44" s="26">
        <v>14</v>
      </c>
      <c r="Q44" s="28">
        <f>L44*(14/36)</f>
        <v>5.5385123456790115</v>
      </c>
      <c r="R44" s="28"/>
      <c r="S44" s="28"/>
      <c r="T44" s="28">
        <f>L44*$T$13*2</f>
        <v>1.7090266666666665</v>
      </c>
      <c r="U44" s="28"/>
      <c r="V44" s="28"/>
      <c r="W44" s="28">
        <f t="shared" ref="W44" si="11">L44*($W$13/36)</f>
        <v>0.49451003086419748</v>
      </c>
      <c r="X44" s="28">
        <f t="shared" ref="X44" si="12">L44*($X$13/36)</f>
        <v>0.69231404320987644</v>
      </c>
      <c r="Y44" s="35"/>
      <c r="Z44" s="35"/>
      <c r="AA44" s="30"/>
      <c r="AB44" s="30"/>
      <c r="AC44" s="29"/>
      <c r="AD44" s="30"/>
    </row>
    <row r="45" spans="2:30" ht="12.75" customHeight="1" x14ac:dyDescent="0.25">
      <c r="B45" s="55">
        <v>1</v>
      </c>
      <c r="D45" s="31">
        <v>5446.22</v>
      </c>
      <c r="E45" s="32" t="s">
        <v>1</v>
      </c>
      <c r="F45" s="31">
        <v>5451.34</v>
      </c>
      <c r="G45" s="33" t="s">
        <v>57</v>
      </c>
      <c r="H45" s="34" t="s">
        <v>41</v>
      </c>
      <c r="I45" s="30">
        <f t="shared" si="3"/>
        <v>5.1199999999998909</v>
      </c>
      <c r="J45" s="30"/>
      <c r="K45" s="30"/>
      <c r="L45" s="30">
        <f>(128.18+29.4)/9</f>
        <v>17.50888888888889</v>
      </c>
      <c r="M45" s="28"/>
      <c r="N45" s="28">
        <f>L45+((I31/3)*(18/36))</f>
        <v>27.028888888888872</v>
      </c>
      <c r="O45" s="28"/>
      <c r="P45" s="26"/>
      <c r="Q45" s="28"/>
      <c r="R45" s="28">
        <f>L45*($R$13/36)</f>
        <v>2.9181481481481484</v>
      </c>
      <c r="S45" s="28"/>
      <c r="T45" s="28"/>
      <c r="U45" s="28"/>
      <c r="V45" s="28"/>
      <c r="W45" s="28"/>
      <c r="X45" s="28"/>
      <c r="Y45" s="35"/>
      <c r="Z45" s="35"/>
      <c r="AA45" s="30"/>
      <c r="AB45" s="30"/>
      <c r="AC45" s="29"/>
      <c r="AD45" s="30"/>
    </row>
    <row r="46" spans="2:30" ht="12.75" customHeight="1" x14ac:dyDescent="0.25">
      <c r="B46" s="55"/>
      <c r="D46" s="31"/>
      <c r="E46" s="32"/>
      <c r="F46" s="31"/>
      <c r="G46" s="33"/>
      <c r="H46" s="34"/>
      <c r="I46" s="30"/>
      <c r="J46" s="30"/>
      <c r="K46" s="30"/>
      <c r="L46" s="30"/>
      <c r="M46" s="28"/>
      <c r="N46" s="28"/>
      <c r="O46" s="28"/>
      <c r="P46" s="26"/>
      <c r="Q46" s="28"/>
      <c r="R46" s="28"/>
      <c r="S46" s="28"/>
      <c r="T46" s="28"/>
      <c r="U46" s="28"/>
      <c r="V46" s="28"/>
      <c r="W46" s="28"/>
      <c r="X46" s="28"/>
      <c r="Y46" s="35"/>
      <c r="Z46" s="35"/>
      <c r="AA46" s="30"/>
      <c r="AB46" s="30"/>
      <c r="AC46" s="29"/>
      <c r="AD46" s="30"/>
    </row>
    <row r="47" spans="2:30" ht="12.75" customHeight="1" x14ac:dyDescent="0.25">
      <c r="B47" s="55">
        <v>1</v>
      </c>
      <c r="D47" s="31">
        <v>5446.22</v>
      </c>
      <c r="E47" s="32" t="s">
        <v>1</v>
      </c>
      <c r="F47" s="31">
        <v>5451.34</v>
      </c>
      <c r="G47" s="33" t="s">
        <v>40</v>
      </c>
      <c r="H47" s="34" t="s">
        <v>42</v>
      </c>
      <c r="I47" s="30">
        <f t="shared" si="3"/>
        <v>5.1199999999998909</v>
      </c>
      <c r="J47" s="30"/>
      <c r="K47" s="30"/>
      <c r="L47" s="30">
        <f>(128.084)/9</f>
        <v>14.231555555555556</v>
      </c>
      <c r="M47" s="28"/>
      <c r="N47" s="28"/>
      <c r="O47" s="28"/>
      <c r="P47" s="26">
        <v>14</v>
      </c>
      <c r="Q47" s="28">
        <f>L47*(14/36)</f>
        <v>5.5344938271604942</v>
      </c>
      <c r="R47" s="28"/>
      <c r="S47" s="28"/>
      <c r="T47" s="28">
        <f>L47*$T$13*2</f>
        <v>1.7077866666666666</v>
      </c>
      <c r="U47" s="28"/>
      <c r="V47" s="28"/>
      <c r="W47" s="28">
        <f t="shared" ref="W47:W50" si="13">L47*($W$13/36)</f>
        <v>0.49415123456790128</v>
      </c>
      <c r="X47" s="28">
        <f t="shared" ref="X47:X50" si="14">L47*($X$13/36)</f>
        <v>0.69181172839506178</v>
      </c>
      <c r="Y47" s="35"/>
      <c r="Z47" s="35"/>
      <c r="AA47" s="30"/>
      <c r="AB47" s="30"/>
      <c r="AC47" s="29"/>
      <c r="AD47" s="30"/>
    </row>
    <row r="48" spans="2:30" ht="12.75" customHeight="1" x14ac:dyDescent="0.25">
      <c r="B48" s="55">
        <v>1</v>
      </c>
      <c r="D48" s="31">
        <v>5446.22</v>
      </c>
      <c r="E48" s="32" t="s">
        <v>1</v>
      </c>
      <c r="F48" s="31">
        <v>5451.34</v>
      </c>
      <c r="G48" s="33" t="s">
        <v>57</v>
      </c>
      <c r="H48" s="34" t="s">
        <v>42</v>
      </c>
      <c r="I48" s="30">
        <f t="shared" si="3"/>
        <v>5.1199999999998909</v>
      </c>
      <c r="J48" s="30"/>
      <c r="K48" s="30"/>
      <c r="L48" s="30">
        <f>(128.18+29.4)/9</f>
        <v>17.50888888888889</v>
      </c>
      <c r="M48" s="28"/>
      <c r="N48" s="28">
        <f>L48+((I26/3)*(18/36))</f>
        <v>17.50888888888889</v>
      </c>
      <c r="O48" s="28"/>
      <c r="P48" s="26"/>
      <c r="Q48" s="28"/>
      <c r="R48" s="28">
        <f>L48*($R$13/36)</f>
        <v>2.9181481481481484</v>
      </c>
      <c r="S48" s="28"/>
      <c r="T48" s="28"/>
      <c r="U48" s="28"/>
      <c r="V48" s="28"/>
      <c r="W48" s="28"/>
      <c r="X48" s="28"/>
      <c r="Y48" s="35"/>
      <c r="Z48" s="35"/>
      <c r="AA48" s="30"/>
      <c r="AB48" s="30"/>
      <c r="AC48" s="29"/>
      <c r="AD48" s="30"/>
    </row>
    <row r="49" spans="2:30" ht="13.5" customHeight="1" x14ac:dyDescent="0.25">
      <c r="B49" s="55">
        <v>1</v>
      </c>
      <c r="D49" s="31">
        <v>5451.34</v>
      </c>
      <c r="E49" s="32" t="s">
        <v>1</v>
      </c>
      <c r="F49" s="31">
        <v>5471.22</v>
      </c>
      <c r="G49" s="33" t="s">
        <v>40</v>
      </c>
      <c r="H49" s="34" t="s">
        <v>41</v>
      </c>
      <c r="I49" s="30">
        <f t="shared" si="3"/>
        <v>19.880000000000109</v>
      </c>
      <c r="J49" s="30"/>
      <c r="K49" s="30"/>
      <c r="L49" s="30">
        <f>(749.759)/9</f>
        <v>83.306555555555562</v>
      </c>
      <c r="M49" s="28"/>
      <c r="N49" s="28">
        <f>L49+((I33/3)*(18/36))</f>
        <v>86.671555555555642</v>
      </c>
      <c r="O49" s="28"/>
      <c r="P49" s="26" t="s">
        <v>56</v>
      </c>
      <c r="Q49" s="28">
        <f>L49*(((9+14)/2)/36)</f>
        <v>26.61181635802469</v>
      </c>
      <c r="R49" s="28">
        <f>(L49*($R$13/36))+((I49/3)*($R$13/36)*(20/36))</f>
        <v>14.49800617283951</v>
      </c>
      <c r="S49" s="28"/>
      <c r="T49" s="28">
        <f>L49*$T$13*2</f>
        <v>9.9967866666666669</v>
      </c>
      <c r="U49" s="28"/>
      <c r="V49" s="28"/>
      <c r="W49" s="28">
        <f t="shared" si="13"/>
        <v>2.8925887345679016</v>
      </c>
      <c r="X49" s="28">
        <f t="shared" si="14"/>
        <v>4.0496242283950625</v>
      </c>
      <c r="Y49" s="35"/>
      <c r="Z49" s="35"/>
      <c r="AA49" s="30"/>
      <c r="AB49" s="30"/>
      <c r="AC49" s="29"/>
      <c r="AD49" s="30"/>
    </row>
    <row r="50" spans="2:30" ht="13.5" customHeight="1" x14ac:dyDescent="0.25">
      <c r="B50" s="55">
        <v>1</v>
      </c>
      <c r="D50" s="31">
        <v>5451.34</v>
      </c>
      <c r="E50" s="32" t="s">
        <v>1</v>
      </c>
      <c r="F50" s="31">
        <v>5491.15</v>
      </c>
      <c r="G50" s="33" t="s">
        <v>40</v>
      </c>
      <c r="H50" s="34" t="s">
        <v>42</v>
      </c>
      <c r="I50" s="30">
        <f t="shared" si="3"/>
        <v>39.809999999999491</v>
      </c>
      <c r="J50" s="30"/>
      <c r="K50" s="30"/>
      <c r="L50" s="30">
        <f>(744.826)/9</f>
        <v>82.75844444444445</v>
      </c>
      <c r="M50" s="28"/>
      <c r="N50" s="28">
        <f>L50+((I26/3)*(18/36))</f>
        <v>82.75844444444445</v>
      </c>
      <c r="O50" s="28"/>
      <c r="P50" s="26" t="s">
        <v>56</v>
      </c>
      <c r="Q50" s="28">
        <f>L50*(((9+14)/2)/36)</f>
        <v>26.436725308641975</v>
      </c>
      <c r="R50" s="28">
        <f>(L50*($R$13/36))+((I50/3)*($R$13/36)*(20/36))</f>
        <v>15.021777777777762</v>
      </c>
      <c r="S50" s="28"/>
      <c r="T50" s="28">
        <f>L50*$T$13*2</f>
        <v>9.9310133333333344</v>
      </c>
      <c r="U50" s="28"/>
      <c r="V50" s="28"/>
      <c r="W50" s="28">
        <f t="shared" si="13"/>
        <v>2.8735570987654326</v>
      </c>
      <c r="X50" s="28">
        <f t="shared" si="14"/>
        <v>4.0229799382716056</v>
      </c>
      <c r="Y50" s="35"/>
      <c r="Z50" s="35"/>
      <c r="AA50" s="30"/>
      <c r="AB50" s="30"/>
      <c r="AC50" s="29"/>
      <c r="AD50" s="30"/>
    </row>
    <row r="51" spans="2:30" ht="12.75" customHeight="1" x14ac:dyDescent="0.25">
      <c r="B51" s="55">
        <v>1</v>
      </c>
      <c r="D51" s="31">
        <v>5471.22</v>
      </c>
      <c r="E51" s="32" t="s">
        <v>1</v>
      </c>
      <c r="F51" s="31">
        <v>5504</v>
      </c>
      <c r="G51" s="33" t="s">
        <v>61</v>
      </c>
      <c r="H51" s="34" t="s">
        <v>41</v>
      </c>
      <c r="I51" s="30">
        <f t="shared" si="3"/>
        <v>32.779999999999745</v>
      </c>
      <c r="J51" s="30"/>
      <c r="K51" s="30"/>
      <c r="L51" s="30">
        <f>(827.437)/9</f>
        <v>91.937444444444452</v>
      </c>
      <c r="M51" s="28"/>
      <c r="N51" s="28"/>
      <c r="O51" s="28">
        <f>L51</f>
        <v>91.937444444444452</v>
      </c>
      <c r="P51" s="26"/>
      <c r="Q51" s="28"/>
      <c r="R51" s="28"/>
      <c r="S51" s="28"/>
      <c r="T51" s="28">
        <f>L51*$T$13</f>
        <v>5.5162466666666665</v>
      </c>
      <c r="U51" s="28">
        <f>L51*$U$13</f>
        <v>7.354995555555556</v>
      </c>
      <c r="V51" s="28"/>
      <c r="W51" s="28">
        <f>L51*($W$13/36)</f>
        <v>3.1922723765432104</v>
      </c>
      <c r="X51" s="28">
        <f>L51*($X$13/36)</f>
        <v>4.4691813271604941</v>
      </c>
      <c r="Y51" s="35"/>
      <c r="Z51" s="35"/>
      <c r="AA51" s="30"/>
      <c r="AB51" s="30"/>
      <c r="AC51" s="29"/>
      <c r="AD51" s="30"/>
    </row>
    <row r="52" spans="2:30" ht="12.75" customHeight="1" x14ac:dyDescent="0.25">
      <c r="B52" s="55"/>
      <c r="D52" s="31"/>
      <c r="E52" s="32"/>
      <c r="F52" s="31"/>
      <c r="G52" s="33"/>
      <c r="H52" s="34"/>
      <c r="I52" s="30"/>
      <c r="J52" s="30"/>
      <c r="K52" s="30"/>
      <c r="L52" s="30"/>
      <c r="M52" s="28"/>
      <c r="N52" s="28"/>
      <c r="O52" s="28"/>
      <c r="P52" s="26"/>
      <c r="Q52" s="28"/>
      <c r="R52" s="28"/>
      <c r="S52" s="28"/>
      <c r="T52" s="28"/>
      <c r="U52" s="28"/>
      <c r="V52" s="28"/>
      <c r="W52" s="28"/>
      <c r="X52" s="28"/>
      <c r="Y52" s="35"/>
      <c r="Z52" s="35"/>
      <c r="AA52" s="30"/>
      <c r="AB52" s="30"/>
      <c r="AC52" s="29"/>
      <c r="AD52" s="30"/>
    </row>
    <row r="53" spans="2:30" ht="12.75" customHeight="1" x14ac:dyDescent="0.25">
      <c r="B53" s="55">
        <v>1</v>
      </c>
      <c r="D53" s="31">
        <v>5491.15</v>
      </c>
      <c r="E53" s="32" t="s">
        <v>1</v>
      </c>
      <c r="F53" s="31">
        <v>5504</v>
      </c>
      <c r="G53" s="33" t="s">
        <v>61</v>
      </c>
      <c r="H53" s="34" t="s">
        <v>42</v>
      </c>
      <c r="I53" s="30">
        <f t="shared" si="3"/>
        <v>12.850000000000364</v>
      </c>
      <c r="J53" s="30"/>
      <c r="K53" s="30"/>
      <c r="L53" s="30">
        <f>(320.323)/9</f>
        <v>35.591444444444441</v>
      </c>
      <c r="M53" s="28"/>
      <c r="N53" s="28"/>
      <c r="O53" s="28">
        <f>L53</f>
        <v>35.591444444444441</v>
      </c>
      <c r="P53" s="26"/>
      <c r="Q53" s="28"/>
      <c r="R53" s="28"/>
      <c r="S53" s="28"/>
      <c r="T53" s="28">
        <f>L53*$T$13</f>
        <v>2.1354866666666665</v>
      </c>
      <c r="U53" s="28">
        <f>L53*$U$13</f>
        <v>2.8473155555555554</v>
      </c>
      <c r="V53" s="28"/>
      <c r="W53" s="28">
        <f>L53*($W$13/36)</f>
        <v>1.2358140432098765</v>
      </c>
      <c r="X53" s="28">
        <f>L53*($X$13/36)</f>
        <v>1.7301396604938271</v>
      </c>
      <c r="Y53" s="35"/>
      <c r="Z53" s="35"/>
      <c r="AA53" s="30"/>
      <c r="AB53" s="30"/>
      <c r="AC53" s="29"/>
      <c r="AD53" s="30"/>
    </row>
    <row r="54" spans="2:30" ht="12.75" customHeight="1" x14ac:dyDescent="0.25">
      <c r="B54" s="55">
        <v>1</v>
      </c>
      <c r="D54" s="31">
        <v>5491.15</v>
      </c>
      <c r="E54" s="32" t="s">
        <v>1</v>
      </c>
      <c r="F54" s="31">
        <v>5563</v>
      </c>
      <c r="G54" s="33" t="s">
        <v>58</v>
      </c>
      <c r="H54" s="34"/>
      <c r="I54" s="30">
        <f t="shared" si="3"/>
        <v>71.850000000000364</v>
      </c>
      <c r="J54" s="28">
        <f>20/12</f>
        <v>1.6666666666666667</v>
      </c>
      <c r="K54" s="30"/>
      <c r="L54" s="30"/>
      <c r="M54" s="28"/>
      <c r="N54" s="28">
        <f>(I54*(18/12))/9</f>
        <v>11.97500000000006</v>
      </c>
      <c r="O54" s="30"/>
      <c r="P54" s="28"/>
      <c r="Q54" s="28"/>
      <c r="R54" s="28">
        <f>(I54*(20/12)*($R$13/12))/27</f>
        <v>2.2175925925926041</v>
      </c>
      <c r="S54" s="28"/>
      <c r="T54" s="28"/>
      <c r="U54" s="28"/>
      <c r="V54" s="28"/>
      <c r="W54" s="30"/>
      <c r="X54" s="28"/>
      <c r="Y54" s="35"/>
      <c r="Z54" s="35"/>
      <c r="AA54" s="30"/>
      <c r="AB54" s="30"/>
      <c r="AC54" s="29"/>
      <c r="AD54" s="30"/>
    </row>
    <row r="55" spans="2:30" ht="12.75" customHeight="1" x14ac:dyDescent="0.25">
      <c r="B55" s="55"/>
      <c r="D55" s="31"/>
      <c r="E55" s="32"/>
      <c r="F55" s="31"/>
      <c r="G55" s="26"/>
      <c r="H55" s="34"/>
      <c r="I55" s="30"/>
      <c r="J55" s="30"/>
      <c r="K55" s="30"/>
      <c r="L55" s="28"/>
      <c r="M55" s="28"/>
      <c r="N55" s="28"/>
      <c r="O55" s="28"/>
      <c r="P55" s="26"/>
      <c r="Q55" s="28"/>
      <c r="R55" s="28"/>
      <c r="S55" s="28"/>
      <c r="T55" s="28"/>
      <c r="U55" s="28"/>
      <c r="V55" s="28"/>
      <c r="W55" s="28"/>
      <c r="X55" s="28"/>
      <c r="Y55" s="35"/>
      <c r="Z55" s="35"/>
      <c r="AA55" s="30"/>
      <c r="AB55" s="30"/>
      <c r="AC55" s="29"/>
      <c r="AD55" s="30"/>
    </row>
    <row r="56" spans="2:30" ht="12.75" customHeight="1" x14ac:dyDescent="0.25">
      <c r="B56" s="55"/>
      <c r="D56" s="31"/>
      <c r="E56" s="32"/>
      <c r="F56" s="31"/>
      <c r="G56" s="33"/>
      <c r="H56" s="34"/>
      <c r="I56" s="30"/>
      <c r="J56" s="30"/>
      <c r="K56" s="30"/>
      <c r="L56" s="30"/>
      <c r="M56" s="28"/>
      <c r="N56" s="28"/>
      <c r="O56" s="28"/>
      <c r="P56" s="26"/>
      <c r="Q56" s="28"/>
      <c r="R56" s="28"/>
      <c r="S56" s="28"/>
      <c r="T56" s="28"/>
      <c r="U56" s="28"/>
      <c r="V56" s="28"/>
      <c r="W56" s="28"/>
      <c r="X56" s="28"/>
      <c r="Y56" s="35"/>
      <c r="Z56" s="35"/>
      <c r="AA56" s="30"/>
      <c r="AB56" s="30"/>
      <c r="AC56" s="29"/>
      <c r="AD56" s="30"/>
    </row>
    <row r="57" spans="2:30" ht="12.75" customHeight="1" x14ac:dyDescent="0.25">
      <c r="B57" s="55"/>
      <c r="D57" s="31"/>
      <c r="E57" s="32"/>
      <c r="F57" s="31"/>
      <c r="G57" s="33"/>
      <c r="H57" s="34"/>
      <c r="I57" s="30"/>
      <c r="J57" s="30"/>
      <c r="K57" s="30"/>
      <c r="L57" s="30"/>
      <c r="M57" s="28"/>
      <c r="N57" s="28"/>
      <c r="O57" s="28"/>
      <c r="P57" s="26"/>
      <c r="Q57" s="28"/>
      <c r="R57" s="28"/>
      <c r="S57" s="28"/>
      <c r="T57" s="28"/>
      <c r="U57" s="28"/>
      <c r="V57" s="28"/>
      <c r="W57" s="28"/>
      <c r="X57" s="28"/>
      <c r="Y57" s="35"/>
      <c r="Z57" s="35"/>
      <c r="AA57" s="30"/>
      <c r="AB57" s="30"/>
      <c r="AC57" s="29"/>
      <c r="AD57" s="30"/>
    </row>
    <row r="58" spans="2:30" ht="12.75" customHeight="1" x14ac:dyDescent="0.25">
      <c r="B58" s="55"/>
      <c r="D58" s="24"/>
      <c r="E58" s="25"/>
      <c r="F58" s="24"/>
      <c r="G58" s="26"/>
      <c r="H58" s="27"/>
      <c r="I58" s="30"/>
      <c r="J58" s="30"/>
      <c r="K58" s="30"/>
      <c r="L58" s="28"/>
      <c r="M58" s="28"/>
      <c r="N58" s="28"/>
      <c r="O58" s="28"/>
      <c r="P58" s="26"/>
      <c r="Q58" s="28"/>
      <c r="R58" s="28"/>
      <c r="S58" s="28"/>
      <c r="T58" s="28"/>
      <c r="U58" s="28"/>
      <c r="V58" s="28"/>
      <c r="W58" s="28"/>
      <c r="X58" s="28"/>
      <c r="Y58" s="35"/>
      <c r="Z58" s="35"/>
      <c r="AA58" s="30"/>
      <c r="AB58" s="30"/>
      <c r="AC58" s="29"/>
      <c r="AD58" s="30"/>
    </row>
    <row r="59" spans="2:30" ht="12.75" customHeight="1" x14ac:dyDescent="0.25">
      <c r="B59" s="55"/>
      <c r="D59" s="24"/>
      <c r="E59" s="25"/>
      <c r="F59" s="24"/>
      <c r="G59" s="33"/>
      <c r="H59" s="34"/>
      <c r="I59" s="30"/>
      <c r="J59" s="30"/>
      <c r="K59" s="30"/>
      <c r="L59" s="30"/>
      <c r="M59" s="28"/>
      <c r="N59" s="28"/>
      <c r="O59" s="28"/>
      <c r="P59" s="26"/>
      <c r="Q59" s="28"/>
      <c r="R59" s="28"/>
      <c r="S59" s="28"/>
      <c r="T59" s="28"/>
      <c r="U59" s="28"/>
      <c r="V59" s="28"/>
      <c r="W59" s="30"/>
      <c r="X59" s="28"/>
      <c r="Y59" s="35"/>
      <c r="Z59" s="35"/>
      <c r="AA59" s="30"/>
      <c r="AB59" s="30"/>
      <c r="AC59" s="29"/>
      <c r="AD59" s="30"/>
    </row>
    <row r="60" spans="2:30" ht="12.75" customHeight="1" x14ac:dyDescent="0.25">
      <c r="B60" s="55"/>
      <c r="D60" s="31"/>
      <c r="E60" s="32"/>
      <c r="F60" s="31"/>
      <c r="G60" s="33"/>
      <c r="H60" s="34"/>
      <c r="I60" s="30"/>
      <c r="J60" s="30"/>
      <c r="K60" s="30"/>
      <c r="L60" s="30"/>
      <c r="M60" s="28"/>
      <c r="N60" s="28"/>
      <c r="O60" s="28"/>
      <c r="P60" s="26"/>
      <c r="Q60" s="28"/>
      <c r="R60" s="28"/>
      <c r="S60" s="28"/>
      <c r="T60" s="28"/>
      <c r="U60" s="28"/>
      <c r="V60" s="28"/>
      <c r="W60" s="28"/>
      <c r="X60" s="28"/>
      <c r="Y60" s="35"/>
      <c r="Z60" s="35"/>
      <c r="AA60" s="30"/>
      <c r="AB60" s="30"/>
      <c r="AC60" s="29"/>
      <c r="AD60" s="30"/>
    </row>
    <row r="61" spans="2:30" ht="12.75" customHeight="1" x14ac:dyDescent="0.25">
      <c r="B61" s="55"/>
      <c r="D61" s="31"/>
      <c r="E61" s="32"/>
      <c r="F61" s="31"/>
      <c r="G61" s="33"/>
      <c r="H61" s="34"/>
      <c r="I61" s="30"/>
      <c r="J61" s="30"/>
      <c r="K61" s="30"/>
      <c r="L61" s="30"/>
      <c r="M61" s="28"/>
      <c r="N61" s="28"/>
      <c r="O61" s="28"/>
      <c r="P61" s="26"/>
      <c r="Q61" s="28"/>
      <c r="R61" s="28"/>
      <c r="S61" s="28"/>
      <c r="T61" s="28"/>
      <c r="U61" s="28"/>
      <c r="V61" s="28"/>
      <c r="W61" s="28"/>
      <c r="X61" s="28"/>
      <c r="Y61" s="35"/>
      <c r="Z61" s="35"/>
      <c r="AA61" s="30"/>
      <c r="AB61" s="30"/>
      <c r="AC61" s="29"/>
      <c r="AD61" s="30"/>
    </row>
    <row r="62" spans="2:30" ht="12.75" customHeight="1" x14ac:dyDescent="0.25">
      <c r="B62" s="55"/>
      <c r="D62" s="31"/>
      <c r="E62" s="32"/>
      <c r="F62" s="31"/>
      <c r="G62" s="33"/>
      <c r="H62" s="34"/>
      <c r="I62" s="30"/>
      <c r="J62" s="30"/>
      <c r="K62" s="30"/>
      <c r="L62" s="30"/>
      <c r="M62" s="28"/>
      <c r="N62" s="28"/>
      <c r="O62" s="28"/>
      <c r="P62" s="26"/>
      <c r="Q62" s="28"/>
      <c r="R62" s="28"/>
      <c r="S62" s="28"/>
      <c r="T62" s="28"/>
      <c r="U62" s="28"/>
      <c r="V62" s="28"/>
      <c r="W62" s="28"/>
      <c r="X62" s="28"/>
      <c r="Y62" s="35"/>
      <c r="Z62" s="35"/>
      <c r="AA62" s="30"/>
      <c r="AB62" s="30"/>
      <c r="AC62" s="29"/>
      <c r="AD62" s="30"/>
    </row>
    <row r="63" spans="2:30" ht="12.75" customHeight="1" x14ac:dyDescent="0.25">
      <c r="B63" s="55"/>
      <c r="D63" s="31"/>
      <c r="E63" s="32"/>
      <c r="F63" s="31"/>
      <c r="G63" s="33"/>
      <c r="H63" s="34"/>
      <c r="I63" s="30"/>
      <c r="J63" s="30"/>
      <c r="K63" s="30"/>
      <c r="L63" s="30"/>
      <c r="M63" s="28"/>
      <c r="N63" s="28"/>
      <c r="O63" s="28"/>
      <c r="P63" s="26"/>
      <c r="Q63" s="28"/>
      <c r="R63" s="28"/>
      <c r="S63" s="28"/>
      <c r="T63" s="28"/>
      <c r="U63" s="28"/>
      <c r="V63" s="28"/>
      <c r="W63" s="28"/>
      <c r="X63" s="28"/>
      <c r="Y63" s="35"/>
      <c r="Z63" s="35"/>
      <c r="AA63" s="30"/>
      <c r="AB63" s="30"/>
      <c r="AC63" s="29"/>
      <c r="AD63" s="30"/>
    </row>
    <row r="64" spans="2:30" ht="12.75" customHeight="1" x14ac:dyDescent="0.25">
      <c r="B64" s="55"/>
      <c r="D64" s="31"/>
      <c r="E64" s="32"/>
      <c r="F64" s="31"/>
      <c r="G64" s="33"/>
      <c r="H64" s="34"/>
      <c r="I64" s="30"/>
      <c r="J64" s="30"/>
      <c r="K64" s="30"/>
      <c r="L64" s="30"/>
      <c r="M64" s="28"/>
      <c r="N64" s="28"/>
      <c r="O64" s="28"/>
      <c r="P64" s="26"/>
      <c r="Q64" s="28"/>
      <c r="R64" s="28"/>
      <c r="S64" s="28"/>
      <c r="T64" s="28"/>
      <c r="U64" s="28"/>
      <c r="V64" s="28"/>
      <c r="W64" s="28"/>
      <c r="X64" s="28"/>
      <c r="Y64" s="35"/>
      <c r="Z64" s="35"/>
      <c r="AA64" s="30"/>
      <c r="AB64" s="30"/>
      <c r="AC64" s="29"/>
      <c r="AD64" s="30"/>
    </row>
    <row r="65" spans="2:30" ht="12.75" customHeight="1" x14ac:dyDescent="0.25">
      <c r="B65" s="55"/>
      <c r="D65" s="31"/>
      <c r="E65" s="32"/>
      <c r="F65" s="31"/>
      <c r="G65" s="33"/>
      <c r="H65" s="34"/>
      <c r="I65" s="30"/>
      <c r="J65" s="30"/>
      <c r="K65" s="30"/>
      <c r="L65" s="30"/>
      <c r="M65" s="28"/>
      <c r="N65" s="28"/>
      <c r="O65" s="28"/>
      <c r="P65" s="26"/>
      <c r="Q65" s="28"/>
      <c r="R65" s="28"/>
      <c r="S65" s="28"/>
      <c r="T65" s="28"/>
      <c r="U65" s="28"/>
      <c r="V65" s="28"/>
      <c r="W65" s="28"/>
      <c r="X65" s="28"/>
      <c r="Y65" s="35"/>
      <c r="Z65" s="35"/>
      <c r="AA65" s="30"/>
      <c r="AB65" s="30"/>
      <c r="AC65" s="29"/>
      <c r="AD65" s="30"/>
    </row>
    <row r="66" spans="2:30" ht="12.75" customHeight="1" x14ac:dyDescent="0.25">
      <c r="B66" s="55"/>
      <c r="D66" s="31"/>
      <c r="E66" s="32"/>
      <c r="F66" s="31"/>
      <c r="G66" s="33"/>
      <c r="H66" s="34"/>
      <c r="I66" s="30"/>
      <c r="J66" s="30"/>
      <c r="K66" s="30"/>
      <c r="L66" s="30"/>
      <c r="M66" s="28"/>
      <c r="N66" s="28"/>
      <c r="O66" s="30"/>
      <c r="P66" s="28"/>
      <c r="Q66" s="28"/>
      <c r="R66" s="28"/>
      <c r="S66" s="28"/>
      <c r="T66" s="28"/>
      <c r="U66" s="28"/>
      <c r="V66" s="28"/>
      <c r="W66" s="30"/>
      <c r="X66" s="28"/>
      <c r="Y66" s="35"/>
      <c r="Z66" s="35"/>
      <c r="AA66" s="30"/>
      <c r="AB66" s="30"/>
      <c r="AC66" s="29"/>
      <c r="AD66" s="30"/>
    </row>
    <row r="67" spans="2:30" ht="12.75" customHeight="1" x14ac:dyDescent="0.25">
      <c r="B67" s="55"/>
      <c r="D67" s="31"/>
      <c r="E67" s="32"/>
      <c r="F67" s="31"/>
      <c r="G67" s="33"/>
      <c r="H67" s="34"/>
      <c r="I67" s="30" t="str">
        <f t="shared" ref="I67" si="15">IF(D67&lt;&gt;"",F67-D67,"")</f>
        <v/>
      </c>
      <c r="J67" s="30"/>
      <c r="K67" s="30" t="str">
        <f t="shared" ref="K67" si="16">IF(D67&lt;&gt;"",I67*J67/9,"")</f>
        <v/>
      </c>
      <c r="L67" s="30"/>
      <c r="M67" s="28"/>
      <c r="N67" s="28"/>
      <c r="O67" s="30"/>
      <c r="P67" s="28"/>
      <c r="Q67" s="28"/>
      <c r="R67" s="28"/>
      <c r="S67" s="28"/>
      <c r="T67" s="28"/>
      <c r="U67" s="28"/>
      <c r="V67" s="28"/>
      <c r="W67" s="28"/>
      <c r="X67" s="30"/>
      <c r="Y67" s="35"/>
      <c r="Z67" s="35"/>
      <c r="AA67" s="30"/>
      <c r="AB67" s="30"/>
      <c r="AC67" s="35"/>
      <c r="AD67" s="30"/>
    </row>
    <row r="68" spans="2:30" ht="12.75" customHeight="1" x14ac:dyDescent="0.25">
      <c r="B68" s="55"/>
      <c r="D68" s="71"/>
      <c r="E68" s="31"/>
      <c r="F68" s="72"/>
      <c r="G68" s="26"/>
      <c r="H68" s="27"/>
      <c r="I68" s="30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30"/>
      <c r="AC68" s="29"/>
      <c r="AD68" s="30"/>
    </row>
    <row r="69" spans="2:30" ht="12.75" customHeight="1" x14ac:dyDescent="0.25">
      <c r="B69" s="55"/>
      <c r="D69" s="24"/>
      <c r="E69" s="25"/>
      <c r="F69" s="24"/>
      <c r="G69" s="26"/>
      <c r="H69" s="27"/>
      <c r="I69" s="30"/>
      <c r="J69" s="30"/>
      <c r="K69" s="30"/>
      <c r="L69" s="28"/>
      <c r="M69" s="28"/>
      <c r="N69" s="28"/>
      <c r="O69" s="28"/>
      <c r="P69" s="26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30"/>
      <c r="AC69" s="29"/>
      <c r="AD69" s="30"/>
    </row>
    <row r="70" spans="2:30" ht="12.75" customHeight="1" x14ac:dyDescent="0.25">
      <c r="B70" s="55"/>
      <c r="D70" s="24"/>
      <c r="E70" s="25"/>
      <c r="F70" s="24"/>
      <c r="G70" s="26"/>
      <c r="H70" s="27"/>
      <c r="I70" s="30"/>
      <c r="J70" s="30"/>
      <c r="K70" s="30"/>
      <c r="L70" s="28"/>
      <c r="M70" s="28"/>
      <c r="N70" s="28"/>
      <c r="O70" s="28"/>
      <c r="P70" s="26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30"/>
      <c r="AC70" s="29"/>
      <c r="AD70" s="30"/>
    </row>
    <row r="71" spans="2:30" ht="12.75" customHeight="1" x14ac:dyDescent="0.25">
      <c r="B71" s="55"/>
      <c r="D71" s="31"/>
      <c r="E71" s="32"/>
      <c r="F71" s="31"/>
      <c r="G71" s="33"/>
      <c r="H71" s="34"/>
      <c r="I71" s="30"/>
      <c r="J71" s="30"/>
      <c r="K71" s="30"/>
      <c r="L71" s="28"/>
      <c r="M71" s="28"/>
      <c r="N71" s="28"/>
      <c r="O71" s="28"/>
      <c r="P71" s="26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30"/>
      <c r="AC71" s="29"/>
      <c r="AD71" s="30"/>
    </row>
    <row r="72" spans="2:30" ht="12.75" customHeight="1" x14ac:dyDescent="0.25">
      <c r="B72" s="55"/>
      <c r="D72" s="31"/>
      <c r="E72" s="32"/>
      <c r="F72" s="31"/>
      <c r="G72" s="33"/>
      <c r="H72" s="34"/>
      <c r="I72" s="30"/>
      <c r="J72" s="30"/>
      <c r="K72" s="30"/>
      <c r="L72" s="30"/>
      <c r="M72" s="28"/>
      <c r="N72" s="28"/>
      <c r="O72" s="28"/>
      <c r="P72" s="26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30"/>
      <c r="AC72" s="29"/>
      <c r="AD72" s="30"/>
    </row>
    <row r="73" spans="2:30" ht="12.75" customHeight="1" x14ac:dyDescent="0.25">
      <c r="B73" s="55"/>
      <c r="D73" s="31"/>
      <c r="E73" s="32"/>
      <c r="F73" s="31"/>
      <c r="G73" s="33"/>
      <c r="H73" s="34"/>
      <c r="I73" s="30"/>
      <c r="J73" s="30"/>
      <c r="K73" s="30"/>
      <c r="L73" s="30"/>
      <c r="M73" s="28"/>
      <c r="N73" s="28"/>
      <c r="O73" s="28"/>
      <c r="P73" s="26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30"/>
      <c r="AC73" s="29"/>
      <c r="AD73" s="30"/>
    </row>
    <row r="74" spans="2:30" ht="12.75" customHeight="1" x14ac:dyDescent="0.25">
      <c r="B74" s="55"/>
      <c r="D74" s="31"/>
      <c r="E74" s="32"/>
      <c r="F74" s="31"/>
      <c r="G74" s="26"/>
      <c r="H74" s="34"/>
      <c r="I74" s="30"/>
      <c r="J74" s="30"/>
      <c r="K74" s="30"/>
      <c r="L74" s="28"/>
      <c r="M74" s="28"/>
      <c r="N74" s="28"/>
      <c r="O74" s="28"/>
      <c r="P74" s="26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30"/>
      <c r="AC74" s="29"/>
      <c r="AD74" s="30"/>
    </row>
    <row r="75" spans="2:30" ht="12.75" customHeight="1" x14ac:dyDescent="0.25">
      <c r="B75" s="55"/>
      <c r="D75" s="31"/>
      <c r="E75" s="32"/>
      <c r="F75" s="31"/>
      <c r="G75" s="33"/>
      <c r="H75" s="34"/>
      <c r="I75" s="30"/>
      <c r="J75" s="30"/>
      <c r="K75" s="30"/>
      <c r="L75" s="30"/>
      <c r="M75" s="28"/>
      <c r="N75" s="28"/>
      <c r="O75" s="28"/>
      <c r="P75" s="26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30"/>
      <c r="AC75" s="29"/>
      <c r="AD75" s="30"/>
    </row>
    <row r="76" spans="2:30" ht="12.75" customHeight="1" x14ac:dyDescent="0.25">
      <c r="B76" s="55"/>
      <c r="D76" s="31"/>
      <c r="E76" s="32"/>
      <c r="F76" s="31"/>
      <c r="G76" s="33"/>
      <c r="H76" s="34"/>
      <c r="I76" s="30"/>
      <c r="J76" s="30"/>
      <c r="K76" s="30"/>
      <c r="L76" s="30"/>
      <c r="M76" s="28"/>
      <c r="N76" s="28"/>
      <c r="O76" s="28"/>
      <c r="P76" s="26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30"/>
      <c r="AC76" s="29"/>
      <c r="AD76" s="30"/>
    </row>
    <row r="77" spans="2:30" ht="12.75" customHeight="1" x14ac:dyDescent="0.25">
      <c r="B77" s="55"/>
      <c r="D77" s="24"/>
      <c r="E77" s="25"/>
      <c r="F77" s="24"/>
      <c r="G77" s="26"/>
      <c r="H77" s="27"/>
      <c r="I77" s="30"/>
      <c r="J77" s="30"/>
      <c r="K77" s="30"/>
      <c r="L77" s="28"/>
      <c r="M77" s="28"/>
      <c r="N77" s="28"/>
      <c r="O77" s="28"/>
      <c r="P77" s="26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30"/>
      <c r="AC77" s="29"/>
      <c r="AD77" s="30"/>
    </row>
    <row r="78" spans="2:30" ht="12.75" customHeight="1" x14ac:dyDescent="0.25">
      <c r="B78" s="55"/>
      <c r="D78" s="24"/>
      <c r="E78" s="25"/>
      <c r="F78" s="24"/>
      <c r="G78" s="33"/>
      <c r="H78" s="34"/>
      <c r="I78" s="30"/>
      <c r="J78" s="30"/>
      <c r="K78" s="30"/>
      <c r="L78" s="30"/>
      <c r="M78" s="28"/>
      <c r="N78" s="28"/>
      <c r="O78" s="28"/>
      <c r="P78" s="26"/>
      <c r="Q78" s="28"/>
      <c r="R78" s="28"/>
      <c r="S78" s="28"/>
      <c r="T78" s="28"/>
      <c r="U78" s="28"/>
      <c r="V78" s="28"/>
      <c r="W78" s="30"/>
      <c r="X78" s="28"/>
      <c r="Y78" s="35"/>
      <c r="Z78" s="28"/>
      <c r="AA78" s="28"/>
      <c r="AB78" s="30"/>
      <c r="AC78" s="29"/>
      <c r="AD78" s="30"/>
    </row>
    <row r="79" spans="2:30" ht="12.75" customHeight="1" x14ac:dyDescent="0.25">
      <c r="B79" s="55"/>
      <c r="D79" s="31"/>
      <c r="E79" s="32"/>
      <c r="F79" s="31"/>
      <c r="G79" s="33"/>
      <c r="H79" s="34"/>
      <c r="I79" s="30"/>
      <c r="J79" s="30"/>
      <c r="K79" s="30"/>
      <c r="L79" s="30"/>
      <c r="M79" s="28"/>
      <c r="N79" s="28"/>
      <c r="O79" s="28"/>
      <c r="P79" s="26"/>
      <c r="Q79" s="28"/>
      <c r="R79" s="28"/>
      <c r="S79" s="28"/>
      <c r="T79" s="28"/>
      <c r="U79" s="28"/>
      <c r="V79" s="28"/>
      <c r="W79" s="28"/>
      <c r="X79" s="28"/>
      <c r="Y79" s="35"/>
      <c r="Z79" s="35"/>
      <c r="AA79" s="30"/>
      <c r="AB79" s="30"/>
      <c r="AC79" s="29"/>
      <c r="AD79" s="30"/>
    </row>
    <row r="80" spans="2:30" ht="12.75" customHeight="1" x14ac:dyDescent="0.25">
      <c r="B80" s="55"/>
      <c r="D80" s="31"/>
      <c r="E80" s="32"/>
      <c r="F80" s="31"/>
      <c r="G80" s="33"/>
      <c r="H80" s="34"/>
      <c r="I80" s="30"/>
      <c r="J80" s="30"/>
      <c r="K80" s="30"/>
      <c r="L80" s="30"/>
      <c r="M80" s="28"/>
      <c r="N80" s="28"/>
      <c r="O80" s="28"/>
      <c r="P80" s="26"/>
      <c r="Q80" s="28"/>
      <c r="R80" s="28"/>
      <c r="S80" s="28"/>
      <c r="T80" s="28"/>
      <c r="U80" s="28"/>
      <c r="V80" s="28"/>
      <c r="W80" s="28"/>
      <c r="X80" s="28"/>
      <c r="Y80" s="35"/>
      <c r="Z80" s="35"/>
      <c r="AA80" s="30"/>
      <c r="AB80" s="30"/>
      <c r="AC80" s="29"/>
      <c r="AD80" s="30"/>
    </row>
    <row r="81" spans="2:30" ht="12.75" customHeight="1" x14ac:dyDescent="0.25">
      <c r="B81" s="55"/>
      <c r="D81" s="31"/>
      <c r="E81" s="32"/>
      <c r="F81" s="31"/>
      <c r="G81" s="33"/>
      <c r="H81" s="34"/>
      <c r="I81" s="30"/>
      <c r="J81" s="30"/>
      <c r="K81" s="30"/>
      <c r="L81" s="30"/>
      <c r="M81" s="28"/>
      <c r="N81" s="28"/>
      <c r="O81" s="28"/>
      <c r="P81" s="26"/>
      <c r="Q81" s="28"/>
      <c r="R81" s="28"/>
      <c r="S81" s="28"/>
      <c r="T81" s="28"/>
      <c r="U81" s="28"/>
      <c r="V81" s="28"/>
      <c r="W81" s="28"/>
      <c r="X81" s="28"/>
      <c r="Y81" s="35"/>
      <c r="Z81" s="35"/>
      <c r="AA81" s="30"/>
      <c r="AB81" s="30"/>
      <c r="AC81" s="29"/>
      <c r="AD81" s="30"/>
    </row>
    <row r="82" spans="2:30" ht="12.75" customHeight="1" x14ac:dyDescent="0.25">
      <c r="B82" s="55"/>
      <c r="D82" s="31"/>
      <c r="E82" s="32"/>
      <c r="F82" s="31"/>
      <c r="G82" s="33"/>
      <c r="H82" s="34"/>
      <c r="I82" s="30"/>
      <c r="J82" s="30"/>
      <c r="K82" s="30"/>
      <c r="L82" s="30"/>
      <c r="M82" s="28"/>
      <c r="N82" s="28"/>
      <c r="O82" s="28"/>
      <c r="P82" s="26"/>
      <c r="Q82" s="28"/>
      <c r="R82" s="28"/>
      <c r="S82" s="28"/>
      <c r="T82" s="28"/>
      <c r="U82" s="28"/>
      <c r="V82" s="28"/>
      <c r="W82" s="28"/>
      <c r="X82" s="28"/>
      <c r="Y82" s="35"/>
      <c r="Z82" s="35"/>
      <c r="AA82" s="30"/>
      <c r="AB82" s="30"/>
      <c r="AC82" s="29"/>
      <c r="AD82" s="30"/>
    </row>
    <row r="83" spans="2:30" ht="12.75" customHeight="1" x14ac:dyDescent="0.25">
      <c r="B83" s="55"/>
      <c r="D83" s="31"/>
      <c r="E83" s="32"/>
      <c r="F83" s="31"/>
      <c r="G83" s="33"/>
      <c r="H83" s="34"/>
      <c r="I83" s="30"/>
      <c r="J83" s="30"/>
      <c r="K83" s="30"/>
      <c r="L83" s="30"/>
      <c r="M83" s="28"/>
      <c r="N83" s="28"/>
      <c r="O83" s="28"/>
      <c r="P83" s="26"/>
      <c r="Q83" s="28"/>
      <c r="R83" s="28"/>
      <c r="S83" s="28"/>
      <c r="T83" s="28"/>
      <c r="U83" s="28"/>
      <c r="V83" s="28"/>
      <c r="W83" s="28"/>
      <c r="X83" s="28"/>
      <c r="Y83" s="41"/>
      <c r="Z83" s="41"/>
      <c r="AA83" s="40"/>
      <c r="AB83" s="40"/>
      <c r="AC83" s="41"/>
      <c r="AD83" s="40"/>
    </row>
    <row r="84" spans="2:30" ht="12.75" customHeight="1" x14ac:dyDescent="0.25">
      <c r="B84" s="55"/>
      <c r="D84" s="31"/>
      <c r="E84" s="32"/>
      <c r="F84" s="31"/>
      <c r="G84" s="33"/>
      <c r="H84" s="34"/>
      <c r="I84" s="30"/>
      <c r="J84" s="30"/>
      <c r="K84" s="30"/>
      <c r="L84" s="30"/>
      <c r="M84" s="28"/>
      <c r="N84" s="28"/>
      <c r="O84" s="28"/>
      <c r="P84" s="26"/>
      <c r="Q84" s="28"/>
      <c r="R84" s="28"/>
      <c r="S84" s="28"/>
      <c r="T84" s="28"/>
      <c r="U84" s="28"/>
      <c r="V84" s="28"/>
      <c r="W84" s="28"/>
      <c r="X84" s="28"/>
      <c r="Y84" s="41"/>
      <c r="Z84" s="41"/>
      <c r="AA84" s="40"/>
      <c r="AB84" s="40"/>
      <c r="AC84" s="41"/>
      <c r="AD84" s="40"/>
    </row>
    <row r="85" spans="2:30" ht="12.75" customHeight="1" x14ac:dyDescent="0.25">
      <c r="B85" s="55"/>
      <c r="D85" s="31"/>
      <c r="E85" s="32"/>
      <c r="F85" s="31"/>
      <c r="G85" s="33"/>
      <c r="H85" s="34"/>
      <c r="I85" s="30"/>
      <c r="J85" s="30"/>
      <c r="K85" s="30"/>
      <c r="L85" s="30"/>
      <c r="M85" s="28"/>
      <c r="N85" s="28"/>
      <c r="O85" s="30"/>
      <c r="P85" s="28"/>
      <c r="Q85" s="28"/>
      <c r="R85" s="28"/>
      <c r="S85" s="28"/>
      <c r="T85" s="28"/>
      <c r="U85" s="28"/>
      <c r="V85" s="28"/>
      <c r="W85" s="30"/>
      <c r="X85" s="28"/>
      <c r="Y85" s="41"/>
      <c r="Z85" s="41"/>
      <c r="AA85" s="40"/>
      <c r="AB85" s="40"/>
      <c r="AC85" s="41"/>
      <c r="AD85" s="40"/>
    </row>
    <row r="86" spans="2:30" ht="12.75" customHeight="1" thickBot="1" x14ac:dyDescent="0.3">
      <c r="B86" s="56"/>
      <c r="D86" s="42"/>
      <c r="E86" s="38"/>
      <c r="F86" s="43"/>
      <c r="G86" s="39"/>
      <c r="H86" s="36"/>
      <c r="I86" s="38" t="str">
        <f t="shared" ref="I86" si="17">IF(D86&lt;&gt;"",F86-D86,"")</f>
        <v/>
      </c>
      <c r="J86" s="40"/>
      <c r="K86" s="40" t="str">
        <f t="shared" ref="K86" si="18">IF(D86&lt;&gt;"",I86*J86/9,"")</f>
        <v/>
      </c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1"/>
      <c r="Z86" s="41"/>
      <c r="AA86" s="40"/>
      <c r="AB86" s="40"/>
      <c r="AC86" s="41"/>
      <c r="AD86" s="40"/>
    </row>
    <row r="87" spans="2:30" ht="12.75" customHeight="1" thickBot="1" x14ac:dyDescent="0.3">
      <c r="D87" s="89" t="s">
        <v>4</v>
      </c>
      <c r="E87" s="90"/>
      <c r="F87" s="90"/>
      <c r="G87" s="90"/>
      <c r="H87" s="90"/>
      <c r="I87" s="90"/>
      <c r="J87" s="90"/>
      <c r="K87" s="90"/>
      <c r="L87" s="91"/>
      <c r="M87" s="44" t="str">
        <f t="shared" ref="M87:AD87" si="19">IF(M10="","",IF(M27="","",IF(SUM(M28:M86)&lt;&gt;0,SUM(M28:M86),"")))</f>
        <v/>
      </c>
      <c r="N87" s="44">
        <f t="shared" si="19"/>
        <v>1006.803888888889</v>
      </c>
      <c r="O87" s="44">
        <f t="shared" si="19"/>
        <v>287.07777777777778</v>
      </c>
      <c r="P87" s="44" t="str">
        <f t="shared" si="19"/>
        <v/>
      </c>
      <c r="Q87" s="44">
        <f t="shared" si="19"/>
        <v>151.73660956790121</v>
      </c>
      <c r="R87" s="44">
        <f t="shared" si="19"/>
        <v>166.8228703703704</v>
      </c>
      <c r="S87" s="44" t="str">
        <f t="shared" si="19"/>
        <v/>
      </c>
      <c r="T87" s="44">
        <f t="shared" si="19"/>
        <v>76.32007999999999</v>
      </c>
      <c r="U87" s="44">
        <f t="shared" si="19"/>
        <v>22.966222222222221</v>
      </c>
      <c r="V87" s="44" t="str">
        <f t="shared" si="19"/>
        <v/>
      </c>
      <c r="W87" s="44">
        <f t="shared" si="19"/>
        <v>27.067345679012348</v>
      </c>
      <c r="X87" s="44">
        <f t="shared" si="19"/>
        <v>37.894283950617286</v>
      </c>
      <c r="Y87" s="44" t="str">
        <f t="shared" si="19"/>
        <v/>
      </c>
      <c r="Z87" s="44" t="str">
        <f t="shared" si="19"/>
        <v/>
      </c>
      <c r="AA87" s="44" t="str">
        <f t="shared" si="19"/>
        <v/>
      </c>
      <c r="AB87" s="44" t="str">
        <f t="shared" si="19"/>
        <v/>
      </c>
      <c r="AC87" s="44" t="str">
        <f t="shared" si="19"/>
        <v/>
      </c>
      <c r="AD87" s="44" t="str">
        <f t="shared" si="19"/>
        <v/>
      </c>
    </row>
    <row r="88" spans="2:30" ht="12.75" customHeight="1" x14ac:dyDescent="0.25">
      <c r="B88" s="6" t="s">
        <v>21</v>
      </c>
      <c r="D88" s="86" t="s">
        <v>5</v>
      </c>
      <c r="E88" s="87"/>
      <c r="F88" s="87"/>
      <c r="G88" s="87"/>
      <c r="H88" s="87"/>
      <c r="I88" s="87"/>
      <c r="J88" s="87"/>
      <c r="K88" s="87"/>
      <c r="L88" s="88"/>
      <c r="M88" s="45" t="str">
        <f t="shared" ref="M88:AD88" si="20">IF(M10="","",IF(M27="",IF(SUM(COUNTIF(M28:M86,"LS")+COUNTIF(M28:M86,"LUMP"))&gt;0,"LS",""),IF(M87&lt;&gt;"",ROUNDUP(M87,0),"")))</f>
        <v/>
      </c>
      <c r="N88" s="45">
        <f t="shared" si="20"/>
        <v>1007</v>
      </c>
      <c r="O88" s="45">
        <f t="shared" si="20"/>
        <v>288</v>
      </c>
      <c r="P88" s="45" t="str">
        <f t="shared" si="20"/>
        <v/>
      </c>
      <c r="Q88" s="45">
        <f t="shared" si="20"/>
        <v>152</v>
      </c>
      <c r="R88" s="45">
        <f t="shared" si="20"/>
        <v>167</v>
      </c>
      <c r="S88" s="45" t="str">
        <f t="shared" si="20"/>
        <v/>
      </c>
      <c r="T88" s="75">
        <f>IF(T10="","",IF(T27="",IF(SUM(COUNTIF(T28:T86,"LS")+COUNTIF(T28:T86,"LUMP"))&gt;0,"LS",""),IF(T87&lt;&gt;"",ROUNDUP(T87,0),"")))+U87</f>
        <v>99.966222222222228</v>
      </c>
      <c r="U88" s="76"/>
      <c r="V88" s="45" t="str">
        <f t="shared" si="20"/>
        <v/>
      </c>
      <c r="W88" s="45">
        <f t="shared" si="20"/>
        <v>28</v>
      </c>
      <c r="X88" s="45">
        <f t="shared" si="20"/>
        <v>38</v>
      </c>
      <c r="Y88" s="45" t="str">
        <f t="shared" si="20"/>
        <v/>
      </c>
      <c r="Z88" s="45" t="str">
        <f t="shared" si="20"/>
        <v/>
      </c>
      <c r="AA88" s="45" t="str">
        <f t="shared" si="20"/>
        <v/>
      </c>
      <c r="AB88" s="45" t="str">
        <f t="shared" si="20"/>
        <v/>
      </c>
      <c r="AC88" s="45" t="str">
        <f t="shared" si="20"/>
        <v/>
      </c>
      <c r="AD88" s="45" t="str">
        <f t="shared" si="20"/>
        <v/>
      </c>
    </row>
    <row r="89" spans="2:30" ht="12.75" customHeight="1" thickBot="1" x14ac:dyDescent="0.3"/>
    <row r="90" spans="2:30" ht="12.75" customHeight="1" thickBot="1" x14ac:dyDescent="0.3">
      <c r="B90" s="52" t="s">
        <v>19</v>
      </c>
      <c r="D90" s="92">
        <f>D9+1</f>
        <v>2</v>
      </c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</row>
    <row r="91" spans="2:30" ht="12.75" customHeight="1" thickBot="1" x14ac:dyDescent="0.3">
      <c r="B91" s="53"/>
      <c r="D91" s="12"/>
      <c r="E91" s="12"/>
      <c r="F91" s="12"/>
      <c r="G91" s="12"/>
      <c r="H91" s="12"/>
      <c r="I91" s="13"/>
      <c r="J91" s="13"/>
      <c r="K91" s="13"/>
      <c r="L91" s="14" t="s">
        <v>17</v>
      </c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</row>
    <row r="92" spans="2:30" ht="12.75" customHeight="1" x14ac:dyDescent="0.25">
      <c r="D92" s="12"/>
      <c r="E92" s="12"/>
      <c r="F92" s="12"/>
      <c r="G92" s="12"/>
      <c r="H92" s="12"/>
      <c r="I92" s="13"/>
      <c r="J92" s="13"/>
      <c r="K92" s="13"/>
      <c r="L92" s="14" t="s">
        <v>18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2:30" ht="12.75" customHeight="1" x14ac:dyDescent="0.25">
      <c r="D93" s="17"/>
      <c r="E93" s="17"/>
      <c r="F93" s="1"/>
      <c r="G93" s="18"/>
      <c r="H93" s="13"/>
      <c r="I93" s="12"/>
      <c r="J93" s="13"/>
      <c r="K93" s="13"/>
      <c r="L93" s="14" t="s">
        <v>7</v>
      </c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2:30" ht="12.75" customHeight="1" thickBot="1" x14ac:dyDescent="0.3">
      <c r="D94" s="17"/>
      <c r="E94" s="17"/>
      <c r="F94" s="1"/>
      <c r="G94" s="18"/>
      <c r="H94" s="13"/>
      <c r="I94" s="12"/>
      <c r="J94" s="13"/>
      <c r="K94" s="13"/>
      <c r="L94" s="14" t="s">
        <v>8</v>
      </c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</row>
    <row r="95" spans="2:30" ht="12.75" customHeight="1" x14ac:dyDescent="0.25">
      <c r="B95" s="77" t="s">
        <v>20</v>
      </c>
      <c r="D95" s="93" t="s">
        <v>2</v>
      </c>
      <c r="E95" s="94"/>
      <c r="F95" s="95"/>
      <c r="G95" s="99" t="s">
        <v>9</v>
      </c>
      <c r="H95" s="83" t="s">
        <v>0</v>
      </c>
      <c r="I95" s="83" t="s">
        <v>10</v>
      </c>
      <c r="J95" s="83" t="s">
        <v>11</v>
      </c>
      <c r="K95" s="83" t="s">
        <v>16</v>
      </c>
      <c r="L95" s="83" t="s">
        <v>3</v>
      </c>
      <c r="M95" s="20" t="str">
        <f t="shared" ref="M95:AD95" si="21">IF(OR(TRIM(M91)=0,TRIM(M91)=""),"",IF(IFERROR(TRIM(INDEX(QryItemNamed,MATCH(TRIM(M91),ITEM,0),2)),"")="Y","SPECIAL",LEFT(IFERROR(TRIM(INDEX(ITEM,MATCH(TRIM(M91),ITEM,0))),""),3)))</f>
        <v/>
      </c>
      <c r="N95" s="20" t="str">
        <f t="shared" si="21"/>
        <v/>
      </c>
      <c r="O95" s="20" t="str">
        <f t="shared" si="21"/>
        <v/>
      </c>
      <c r="P95" s="20" t="str">
        <f t="shared" si="21"/>
        <v/>
      </c>
      <c r="Q95" s="20" t="str">
        <f t="shared" si="21"/>
        <v/>
      </c>
      <c r="R95" s="20" t="str">
        <f t="shared" si="21"/>
        <v/>
      </c>
      <c r="S95" s="20" t="str">
        <f t="shared" si="21"/>
        <v/>
      </c>
      <c r="T95" s="20" t="str">
        <f t="shared" si="21"/>
        <v/>
      </c>
      <c r="U95" s="20" t="str">
        <f t="shared" si="21"/>
        <v/>
      </c>
      <c r="V95" s="20" t="str">
        <f t="shared" si="21"/>
        <v/>
      </c>
      <c r="W95" s="20" t="str">
        <f t="shared" si="21"/>
        <v/>
      </c>
      <c r="X95" s="20" t="str">
        <f t="shared" si="21"/>
        <v/>
      </c>
      <c r="Y95" s="20" t="str">
        <f t="shared" si="21"/>
        <v/>
      </c>
      <c r="Z95" s="20" t="str">
        <f t="shared" si="21"/>
        <v/>
      </c>
      <c r="AA95" s="20" t="str">
        <f t="shared" si="21"/>
        <v/>
      </c>
      <c r="AB95" s="20" t="str">
        <f t="shared" si="21"/>
        <v/>
      </c>
      <c r="AC95" s="20" t="str">
        <f t="shared" si="21"/>
        <v/>
      </c>
      <c r="AD95" s="20" t="str">
        <f t="shared" si="21"/>
        <v/>
      </c>
    </row>
    <row r="96" spans="2:30" ht="12.75" customHeight="1" x14ac:dyDescent="0.25">
      <c r="B96" s="78"/>
      <c r="D96" s="96"/>
      <c r="E96" s="97"/>
      <c r="F96" s="98"/>
      <c r="G96" s="100"/>
      <c r="H96" s="84"/>
      <c r="I96" s="84"/>
      <c r="J96" s="84"/>
      <c r="K96" s="84"/>
      <c r="L96" s="84"/>
      <c r="M96" s="80" t="str">
        <f t="shared" ref="M96:AD96" si="22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80" t="str">
        <f t="shared" si="22"/>
        <v/>
      </c>
      <c r="O96" s="80" t="str">
        <f t="shared" si="22"/>
        <v/>
      </c>
      <c r="P96" s="80" t="str">
        <f t="shared" si="22"/>
        <v/>
      </c>
      <c r="Q96" s="80" t="str">
        <f t="shared" si="22"/>
        <v/>
      </c>
      <c r="R96" s="80" t="str">
        <f t="shared" si="22"/>
        <v/>
      </c>
      <c r="S96" s="80" t="str">
        <f t="shared" si="22"/>
        <v/>
      </c>
      <c r="T96" s="80" t="str">
        <f t="shared" si="22"/>
        <v/>
      </c>
      <c r="U96" s="80" t="str">
        <f t="shared" si="22"/>
        <v/>
      </c>
      <c r="V96" s="80" t="str">
        <f t="shared" si="22"/>
        <v/>
      </c>
      <c r="W96" s="80" t="str">
        <f t="shared" si="22"/>
        <v/>
      </c>
      <c r="X96" s="80" t="str">
        <f t="shared" si="22"/>
        <v/>
      </c>
      <c r="Y96" s="80" t="str">
        <f t="shared" si="22"/>
        <v/>
      </c>
      <c r="Z96" s="80" t="str">
        <f t="shared" si="22"/>
        <v/>
      </c>
      <c r="AA96" s="80" t="str">
        <f t="shared" si="22"/>
        <v/>
      </c>
      <c r="AB96" s="80" t="str">
        <f t="shared" si="22"/>
        <v/>
      </c>
      <c r="AC96" s="80" t="str">
        <f t="shared" si="22"/>
        <v/>
      </c>
      <c r="AD96" s="80" t="str">
        <f t="shared" si="22"/>
        <v/>
      </c>
    </row>
    <row r="97" spans="2:30" ht="12.75" customHeight="1" x14ac:dyDescent="0.25">
      <c r="B97" s="78"/>
      <c r="D97" s="96"/>
      <c r="E97" s="97"/>
      <c r="F97" s="98"/>
      <c r="G97" s="100"/>
      <c r="H97" s="84"/>
      <c r="I97" s="84"/>
      <c r="J97" s="84"/>
      <c r="K97" s="84"/>
      <c r="L97" s="84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</row>
    <row r="98" spans="2:30" ht="12.75" customHeight="1" x14ac:dyDescent="0.25">
      <c r="B98" s="78"/>
      <c r="D98" s="96"/>
      <c r="E98" s="97"/>
      <c r="F98" s="98"/>
      <c r="G98" s="100"/>
      <c r="H98" s="84"/>
      <c r="I98" s="84"/>
      <c r="J98" s="84"/>
      <c r="K98" s="84"/>
      <c r="L98" s="84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</row>
    <row r="99" spans="2:30" ht="12.75" customHeight="1" x14ac:dyDescent="0.25">
      <c r="B99" s="78"/>
      <c r="D99" s="96"/>
      <c r="E99" s="97"/>
      <c r="F99" s="98"/>
      <c r="G99" s="100"/>
      <c r="H99" s="84"/>
      <c r="I99" s="84"/>
      <c r="J99" s="84"/>
      <c r="K99" s="84"/>
      <c r="L99" s="84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</row>
    <row r="100" spans="2:30" ht="12.75" customHeight="1" x14ac:dyDescent="0.25">
      <c r="B100" s="78"/>
      <c r="D100" s="96"/>
      <c r="E100" s="97"/>
      <c r="F100" s="98"/>
      <c r="G100" s="100"/>
      <c r="H100" s="84"/>
      <c r="I100" s="84"/>
      <c r="J100" s="84"/>
      <c r="K100" s="84"/>
      <c r="L100" s="84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</row>
    <row r="101" spans="2:30" ht="12.75" customHeight="1" x14ac:dyDescent="0.25">
      <c r="B101" s="78"/>
      <c r="D101" s="96"/>
      <c r="E101" s="97"/>
      <c r="F101" s="98"/>
      <c r="G101" s="100"/>
      <c r="H101" s="84"/>
      <c r="I101" s="84"/>
      <c r="J101" s="84"/>
      <c r="K101" s="84"/>
      <c r="L101" s="84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</row>
    <row r="102" spans="2:30" ht="12.75" customHeight="1" x14ac:dyDescent="0.25">
      <c r="B102" s="78"/>
      <c r="D102" s="96"/>
      <c r="E102" s="97"/>
      <c r="F102" s="98"/>
      <c r="G102" s="100"/>
      <c r="H102" s="84"/>
      <c r="I102" s="84"/>
      <c r="J102" s="84"/>
      <c r="K102" s="84"/>
      <c r="L102" s="84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</row>
    <row r="103" spans="2:30" ht="12.75" customHeight="1" x14ac:dyDescent="0.25">
      <c r="B103" s="78"/>
      <c r="D103" s="96"/>
      <c r="E103" s="97"/>
      <c r="F103" s="98"/>
      <c r="G103" s="100"/>
      <c r="H103" s="84"/>
      <c r="I103" s="84"/>
      <c r="J103" s="84"/>
      <c r="K103" s="84"/>
      <c r="L103" s="84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</row>
    <row r="104" spans="2:30" ht="12.75" customHeight="1" x14ac:dyDescent="0.25">
      <c r="B104" s="78"/>
      <c r="D104" s="96"/>
      <c r="E104" s="97"/>
      <c r="F104" s="98"/>
      <c r="G104" s="100"/>
      <c r="H104" s="84"/>
      <c r="I104" s="84"/>
      <c r="J104" s="84"/>
      <c r="K104" s="84"/>
      <c r="L104" s="84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</row>
    <row r="105" spans="2:30" ht="12.75" customHeight="1" x14ac:dyDescent="0.25">
      <c r="B105" s="78"/>
      <c r="D105" s="96"/>
      <c r="E105" s="97"/>
      <c r="F105" s="98"/>
      <c r="G105" s="100"/>
      <c r="H105" s="84"/>
      <c r="I105" s="84"/>
      <c r="J105" s="84"/>
      <c r="K105" s="84"/>
      <c r="L105" s="84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</row>
    <row r="106" spans="2:30" ht="12.75" customHeight="1" x14ac:dyDescent="0.25">
      <c r="B106" s="78"/>
      <c r="D106" s="96"/>
      <c r="E106" s="97"/>
      <c r="F106" s="98"/>
      <c r="G106" s="100"/>
      <c r="H106" s="84"/>
      <c r="I106" s="84"/>
      <c r="J106" s="84"/>
      <c r="K106" s="84"/>
      <c r="L106" s="84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</row>
    <row r="107" spans="2:30" ht="12.75" customHeight="1" x14ac:dyDescent="0.25">
      <c r="B107" s="78"/>
      <c r="D107" s="96"/>
      <c r="E107" s="97"/>
      <c r="F107" s="98"/>
      <c r="G107" s="100"/>
      <c r="H107" s="84"/>
      <c r="I107" s="84"/>
      <c r="J107" s="84"/>
      <c r="K107" s="84"/>
      <c r="L107" s="84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</row>
    <row r="108" spans="2:30" ht="12.75" customHeight="1" thickBot="1" x14ac:dyDescent="0.3">
      <c r="B108" s="79"/>
      <c r="D108" s="85"/>
      <c r="E108" s="85"/>
      <c r="F108" s="85"/>
      <c r="G108" s="21"/>
      <c r="H108" s="22"/>
      <c r="I108" s="23" t="s">
        <v>6</v>
      </c>
      <c r="J108" s="23" t="s">
        <v>6</v>
      </c>
      <c r="K108" s="23" t="s">
        <v>30</v>
      </c>
      <c r="L108" s="23" t="s">
        <v>30</v>
      </c>
      <c r="M108" s="23" t="str">
        <f t="shared" ref="M108:AD108" si="23">IF(OR(TRIM(M91)=0,TRIM(M91)=""),"",IF(IFERROR(TRIM(INDEX(QryItemNamed,MATCH(TRIM(M91),ITEM,0),3)),"")="LS","",IFERROR(TRIM(INDEX(QryItemNamed,MATCH(TRIM(M91),ITEM,0),3)),"")))</f>
        <v/>
      </c>
      <c r="N108" s="23" t="str">
        <f t="shared" si="23"/>
        <v/>
      </c>
      <c r="O108" s="23" t="str">
        <f t="shared" si="23"/>
        <v/>
      </c>
      <c r="P108" s="23" t="str">
        <f t="shared" si="23"/>
        <v/>
      </c>
      <c r="Q108" s="23" t="str">
        <f t="shared" si="23"/>
        <v/>
      </c>
      <c r="R108" s="23" t="str">
        <f t="shared" si="23"/>
        <v/>
      </c>
      <c r="S108" s="23" t="str">
        <f t="shared" si="23"/>
        <v/>
      </c>
      <c r="T108" s="23" t="str">
        <f t="shared" si="23"/>
        <v/>
      </c>
      <c r="U108" s="23" t="str">
        <f t="shared" si="23"/>
        <v/>
      </c>
      <c r="V108" s="23" t="str">
        <f t="shared" si="23"/>
        <v/>
      </c>
      <c r="W108" s="23" t="str">
        <f t="shared" si="23"/>
        <v/>
      </c>
      <c r="X108" s="23" t="str">
        <f t="shared" si="23"/>
        <v/>
      </c>
      <c r="Y108" s="23" t="str">
        <f t="shared" si="23"/>
        <v/>
      </c>
      <c r="Z108" s="23" t="str">
        <f t="shared" si="23"/>
        <v/>
      </c>
      <c r="AA108" s="23" t="str">
        <f t="shared" si="23"/>
        <v/>
      </c>
      <c r="AB108" s="23" t="str">
        <f t="shared" si="23"/>
        <v/>
      </c>
      <c r="AC108" s="23" t="str">
        <f t="shared" si="23"/>
        <v/>
      </c>
      <c r="AD108" s="23" t="str">
        <f t="shared" si="23"/>
        <v/>
      </c>
    </row>
    <row r="109" spans="2:30" ht="12.75" customHeight="1" x14ac:dyDescent="0.25">
      <c r="B109" s="54"/>
      <c r="D109" s="24"/>
      <c r="E109" s="25"/>
      <c r="F109" s="24"/>
      <c r="G109" s="26"/>
      <c r="H109" s="27"/>
      <c r="I109" s="28" t="str">
        <f>IF(D109&lt;&gt;"",F109-D109,"")</f>
        <v/>
      </c>
      <c r="J109" s="28"/>
      <c r="K109" s="28" t="str">
        <f>IF(D109&lt;&gt;"",I109*J109/9,"")</f>
        <v/>
      </c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9"/>
      <c r="AD109" s="28"/>
    </row>
    <row r="110" spans="2:30" ht="12.75" customHeight="1" x14ac:dyDescent="0.25">
      <c r="B110" s="55"/>
      <c r="D110" s="24"/>
      <c r="E110" s="25" t="s">
        <v>1</v>
      </c>
      <c r="F110" s="24"/>
      <c r="G110" s="26"/>
      <c r="H110" s="27"/>
      <c r="I110" s="28" t="str">
        <f t="shared" ref="I110:I167" si="24">IF(D110&lt;&gt;"",F110-D110,"")</f>
        <v/>
      </c>
      <c r="J110" s="28"/>
      <c r="K110" s="28" t="str">
        <f t="shared" ref="K110:K167" si="25">IF(D110&lt;&gt;"",I110*J110/9,"")</f>
        <v/>
      </c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9"/>
      <c r="AD110" s="30"/>
    </row>
    <row r="111" spans="2:30" ht="12.75" customHeight="1" x14ac:dyDescent="0.25">
      <c r="B111" s="55"/>
      <c r="D111" s="31"/>
      <c r="E111" s="32"/>
      <c r="F111" s="31"/>
      <c r="G111" s="33"/>
      <c r="H111" s="34"/>
      <c r="I111" s="30" t="str">
        <f t="shared" si="24"/>
        <v/>
      </c>
      <c r="J111" s="30"/>
      <c r="K111" s="30" t="str">
        <f t="shared" si="25"/>
        <v/>
      </c>
      <c r="L111" s="30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30"/>
      <c r="AC111" s="29"/>
      <c r="AD111" s="30"/>
    </row>
    <row r="112" spans="2:30" ht="12.75" customHeight="1" x14ac:dyDescent="0.25">
      <c r="B112" s="55"/>
      <c r="D112" s="31"/>
      <c r="E112" s="32"/>
      <c r="F112" s="31"/>
      <c r="G112" s="33"/>
      <c r="H112" s="34"/>
      <c r="I112" s="30" t="str">
        <f t="shared" si="24"/>
        <v/>
      </c>
      <c r="J112" s="30"/>
      <c r="K112" s="30" t="str">
        <f t="shared" si="25"/>
        <v/>
      </c>
      <c r="L112" s="30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30"/>
      <c r="AC112" s="29"/>
      <c r="AD112" s="30"/>
    </row>
    <row r="113" spans="2:30" ht="12.75" customHeight="1" x14ac:dyDescent="0.25">
      <c r="B113" s="55"/>
      <c r="D113" s="31"/>
      <c r="E113" s="32"/>
      <c r="F113" s="31"/>
      <c r="G113" s="33"/>
      <c r="H113" s="34"/>
      <c r="I113" s="30" t="str">
        <f t="shared" si="24"/>
        <v/>
      </c>
      <c r="J113" s="30"/>
      <c r="K113" s="30" t="str">
        <f t="shared" si="25"/>
        <v/>
      </c>
      <c r="L113" s="30"/>
      <c r="M113" s="28"/>
      <c r="N113" s="28"/>
      <c r="O113" s="30"/>
      <c r="P113" s="28"/>
      <c r="Q113" s="28"/>
      <c r="R113" s="28"/>
      <c r="S113" s="28"/>
      <c r="T113" s="28"/>
      <c r="U113" s="28"/>
      <c r="V113" s="28"/>
      <c r="W113" s="28"/>
      <c r="X113" s="28"/>
      <c r="Y113" s="35"/>
      <c r="Z113" s="35"/>
      <c r="AA113" s="30"/>
      <c r="AB113" s="30"/>
      <c r="AC113" s="29"/>
      <c r="AD113" s="30"/>
    </row>
    <row r="114" spans="2:30" ht="12.75" customHeight="1" x14ac:dyDescent="0.25">
      <c r="B114" s="55"/>
      <c r="D114" s="31"/>
      <c r="E114" s="32"/>
      <c r="F114" s="31"/>
      <c r="G114" s="33"/>
      <c r="H114" s="34"/>
      <c r="I114" s="30" t="str">
        <f t="shared" si="24"/>
        <v/>
      </c>
      <c r="J114" s="30"/>
      <c r="K114" s="30" t="str">
        <f t="shared" si="25"/>
        <v/>
      </c>
      <c r="L114" s="30"/>
      <c r="M114" s="28"/>
      <c r="N114" s="28"/>
      <c r="O114" s="30"/>
      <c r="P114" s="28"/>
      <c r="Q114" s="28"/>
      <c r="R114" s="28"/>
      <c r="S114" s="28"/>
      <c r="T114" s="28"/>
      <c r="U114" s="28"/>
      <c r="V114" s="28"/>
      <c r="W114" s="30"/>
      <c r="X114" s="28"/>
      <c r="Y114" s="35"/>
      <c r="Z114" s="35"/>
      <c r="AA114" s="30"/>
      <c r="AB114" s="30"/>
      <c r="AC114" s="29"/>
      <c r="AD114" s="30"/>
    </row>
    <row r="115" spans="2:30" ht="12.75" customHeight="1" x14ac:dyDescent="0.25">
      <c r="B115" s="55"/>
      <c r="D115" s="31"/>
      <c r="E115" s="32"/>
      <c r="F115" s="31"/>
      <c r="G115" s="33"/>
      <c r="H115" s="34"/>
      <c r="I115" s="30" t="str">
        <f t="shared" si="24"/>
        <v/>
      </c>
      <c r="J115" s="30"/>
      <c r="K115" s="30" t="str">
        <f t="shared" si="25"/>
        <v/>
      </c>
      <c r="L115" s="30"/>
      <c r="M115" s="28"/>
      <c r="N115" s="28"/>
      <c r="O115" s="30"/>
      <c r="P115" s="28"/>
      <c r="Q115" s="28"/>
      <c r="R115" s="28"/>
      <c r="S115" s="28"/>
      <c r="T115" s="28"/>
      <c r="U115" s="28"/>
      <c r="V115" s="28"/>
      <c r="W115" s="30"/>
      <c r="X115" s="28"/>
      <c r="Y115" s="35"/>
      <c r="Z115" s="35"/>
      <c r="AA115" s="30"/>
      <c r="AB115" s="30"/>
      <c r="AC115" s="29"/>
      <c r="AD115" s="30"/>
    </row>
    <row r="116" spans="2:30" ht="12.75" customHeight="1" x14ac:dyDescent="0.25">
      <c r="B116" s="55"/>
      <c r="D116" s="31"/>
      <c r="E116" s="32"/>
      <c r="F116" s="31"/>
      <c r="G116" s="33"/>
      <c r="H116" s="34"/>
      <c r="I116" s="30" t="str">
        <f t="shared" si="24"/>
        <v/>
      </c>
      <c r="J116" s="30"/>
      <c r="K116" s="30" t="str">
        <f t="shared" si="25"/>
        <v/>
      </c>
      <c r="L116" s="30"/>
      <c r="M116" s="28"/>
      <c r="N116" s="28"/>
      <c r="O116" s="30"/>
      <c r="P116" s="28"/>
      <c r="Q116" s="28"/>
      <c r="R116" s="28"/>
      <c r="S116" s="28"/>
      <c r="T116" s="28"/>
      <c r="U116" s="28"/>
      <c r="V116" s="28"/>
      <c r="W116" s="30"/>
      <c r="X116" s="28"/>
      <c r="Y116" s="35"/>
      <c r="Z116" s="35"/>
      <c r="AA116" s="30"/>
      <c r="AB116" s="30"/>
      <c r="AC116" s="29"/>
      <c r="AD116" s="30"/>
    </row>
    <row r="117" spans="2:30" ht="12.75" customHeight="1" x14ac:dyDescent="0.25">
      <c r="B117" s="55"/>
      <c r="D117" s="31"/>
      <c r="E117" s="32"/>
      <c r="F117" s="31"/>
      <c r="G117" s="33"/>
      <c r="H117" s="34"/>
      <c r="I117" s="30" t="str">
        <f t="shared" si="24"/>
        <v/>
      </c>
      <c r="J117" s="30"/>
      <c r="K117" s="30" t="str">
        <f t="shared" si="25"/>
        <v/>
      </c>
      <c r="L117" s="30"/>
      <c r="M117" s="28"/>
      <c r="N117" s="28"/>
      <c r="O117" s="30"/>
      <c r="P117" s="28"/>
      <c r="Q117" s="28"/>
      <c r="R117" s="28"/>
      <c r="S117" s="28"/>
      <c r="T117" s="28"/>
      <c r="U117" s="28"/>
      <c r="V117" s="28"/>
      <c r="W117" s="30"/>
      <c r="X117" s="28"/>
      <c r="Y117" s="35"/>
      <c r="Z117" s="35"/>
      <c r="AA117" s="30"/>
      <c r="AB117" s="30"/>
      <c r="AC117" s="29"/>
      <c r="AD117" s="30"/>
    </row>
    <row r="118" spans="2:30" ht="12.75" customHeight="1" x14ac:dyDescent="0.25">
      <c r="B118" s="55"/>
      <c r="D118" s="31"/>
      <c r="E118" s="32"/>
      <c r="F118" s="31"/>
      <c r="G118" s="33"/>
      <c r="H118" s="34"/>
      <c r="I118" s="30" t="str">
        <f t="shared" si="24"/>
        <v/>
      </c>
      <c r="J118" s="30"/>
      <c r="K118" s="30" t="str">
        <f t="shared" si="25"/>
        <v/>
      </c>
      <c r="L118" s="30"/>
      <c r="M118" s="28"/>
      <c r="N118" s="28"/>
      <c r="O118" s="30"/>
      <c r="P118" s="28"/>
      <c r="Q118" s="28"/>
      <c r="R118" s="28"/>
      <c r="S118" s="28"/>
      <c r="T118" s="28"/>
      <c r="U118" s="28"/>
      <c r="V118" s="28"/>
      <c r="W118" s="30"/>
      <c r="X118" s="28"/>
      <c r="Y118" s="35"/>
      <c r="Z118" s="35"/>
      <c r="AA118" s="30"/>
      <c r="AB118" s="30"/>
      <c r="AC118" s="29"/>
      <c r="AD118" s="30"/>
    </row>
    <row r="119" spans="2:30" ht="12.75" customHeight="1" x14ac:dyDescent="0.25">
      <c r="B119" s="55"/>
      <c r="D119" s="31"/>
      <c r="E119" s="32"/>
      <c r="F119" s="31"/>
      <c r="G119" s="33"/>
      <c r="H119" s="34"/>
      <c r="I119" s="30" t="str">
        <f t="shared" si="24"/>
        <v/>
      </c>
      <c r="J119" s="30"/>
      <c r="K119" s="30" t="str">
        <f t="shared" si="25"/>
        <v/>
      </c>
      <c r="L119" s="30"/>
      <c r="M119" s="28"/>
      <c r="N119" s="28"/>
      <c r="O119" s="30"/>
      <c r="P119" s="28"/>
      <c r="Q119" s="28"/>
      <c r="R119" s="28"/>
      <c r="S119" s="28"/>
      <c r="T119" s="28"/>
      <c r="U119" s="28"/>
      <c r="V119" s="28"/>
      <c r="W119" s="30"/>
      <c r="X119" s="28"/>
      <c r="Y119" s="35"/>
      <c r="Z119" s="35"/>
      <c r="AA119" s="30"/>
      <c r="AB119" s="30"/>
      <c r="AC119" s="29"/>
      <c r="AD119" s="30"/>
    </row>
    <row r="120" spans="2:30" ht="12.75" customHeight="1" x14ac:dyDescent="0.25">
      <c r="B120" s="55"/>
      <c r="D120" s="31"/>
      <c r="E120" s="32"/>
      <c r="F120" s="31"/>
      <c r="G120" s="33"/>
      <c r="H120" s="34"/>
      <c r="I120" s="30" t="str">
        <f t="shared" si="24"/>
        <v/>
      </c>
      <c r="J120" s="30"/>
      <c r="K120" s="30" t="str">
        <f t="shared" si="25"/>
        <v/>
      </c>
      <c r="L120" s="30"/>
      <c r="M120" s="28"/>
      <c r="N120" s="28"/>
      <c r="O120" s="30"/>
      <c r="P120" s="28"/>
      <c r="Q120" s="28"/>
      <c r="R120" s="28"/>
      <c r="S120" s="28"/>
      <c r="T120" s="28"/>
      <c r="U120" s="28"/>
      <c r="V120" s="28"/>
      <c r="W120" s="30"/>
      <c r="X120" s="28"/>
      <c r="Y120" s="35"/>
      <c r="Z120" s="35"/>
      <c r="AA120" s="30"/>
      <c r="AB120" s="30"/>
      <c r="AC120" s="29"/>
      <c r="AD120" s="30"/>
    </row>
    <row r="121" spans="2:30" ht="12.75" customHeight="1" x14ac:dyDescent="0.25">
      <c r="B121" s="55"/>
      <c r="D121" s="31"/>
      <c r="E121" s="32"/>
      <c r="F121" s="31"/>
      <c r="G121" s="33"/>
      <c r="H121" s="34"/>
      <c r="I121" s="30" t="str">
        <f t="shared" si="24"/>
        <v/>
      </c>
      <c r="J121" s="30"/>
      <c r="K121" s="30" t="str">
        <f t="shared" si="25"/>
        <v/>
      </c>
      <c r="L121" s="30"/>
      <c r="M121" s="28"/>
      <c r="N121" s="28"/>
      <c r="O121" s="30"/>
      <c r="P121" s="28"/>
      <c r="Q121" s="28"/>
      <c r="R121" s="28"/>
      <c r="S121" s="28"/>
      <c r="T121" s="28"/>
      <c r="U121" s="28"/>
      <c r="V121" s="28"/>
      <c r="W121" s="30"/>
      <c r="X121" s="28"/>
      <c r="Y121" s="35"/>
      <c r="Z121" s="35"/>
      <c r="AA121" s="30"/>
      <c r="AB121" s="30"/>
      <c r="AC121" s="29"/>
      <c r="AD121" s="30"/>
    </row>
    <row r="122" spans="2:30" ht="12.75" customHeight="1" x14ac:dyDescent="0.25">
      <c r="B122" s="55"/>
      <c r="D122" s="31"/>
      <c r="E122" s="32"/>
      <c r="F122" s="31"/>
      <c r="G122" s="33"/>
      <c r="H122" s="34"/>
      <c r="I122" s="30" t="str">
        <f t="shared" si="24"/>
        <v/>
      </c>
      <c r="J122" s="30"/>
      <c r="K122" s="30" t="str">
        <f t="shared" si="25"/>
        <v/>
      </c>
      <c r="L122" s="30"/>
      <c r="M122" s="28"/>
      <c r="N122" s="28"/>
      <c r="O122" s="30"/>
      <c r="P122" s="28"/>
      <c r="Q122" s="28"/>
      <c r="R122" s="28"/>
      <c r="S122" s="28"/>
      <c r="T122" s="28"/>
      <c r="U122" s="28"/>
      <c r="V122" s="28"/>
      <c r="W122" s="30"/>
      <c r="X122" s="28"/>
      <c r="Y122" s="35"/>
      <c r="Z122" s="35"/>
      <c r="AA122" s="30"/>
      <c r="AB122" s="30"/>
      <c r="AC122" s="29"/>
      <c r="AD122" s="30"/>
    </row>
    <row r="123" spans="2:30" ht="12.75" customHeight="1" x14ac:dyDescent="0.25">
      <c r="B123" s="55"/>
      <c r="D123" s="31"/>
      <c r="E123" s="32"/>
      <c r="F123" s="31"/>
      <c r="G123" s="33"/>
      <c r="H123" s="34"/>
      <c r="I123" s="30" t="str">
        <f t="shared" si="24"/>
        <v/>
      </c>
      <c r="J123" s="30"/>
      <c r="K123" s="30" t="str">
        <f t="shared" si="25"/>
        <v/>
      </c>
      <c r="L123" s="30"/>
      <c r="M123" s="28"/>
      <c r="N123" s="28"/>
      <c r="O123" s="30"/>
      <c r="P123" s="28"/>
      <c r="Q123" s="28"/>
      <c r="R123" s="28"/>
      <c r="S123" s="28"/>
      <c r="T123" s="28"/>
      <c r="U123" s="28"/>
      <c r="V123" s="28"/>
      <c r="W123" s="30"/>
      <c r="X123" s="28"/>
      <c r="Y123" s="35"/>
      <c r="Z123" s="35"/>
      <c r="AA123" s="30"/>
      <c r="AB123" s="30"/>
      <c r="AC123" s="29"/>
      <c r="AD123" s="30"/>
    </row>
    <row r="124" spans="2:30" ht="12.75" customHeight="1" x14ac:dyDescent="0.25">
      <c r="B124" s="55"/>
      <c r="D124" s="31"/>
      <c r="E124" s="32"/>
      <c r="F124" s="31"/>
      <c r="G124" s="33"/>
      <c r="H124" s="34"/>
      <c r="I124" s="30" t="str">
        <f t="shared" si="24"/>
        <v/>
      </c>
      <c r="J124" s="30"/>
      <c r="K124" s="30" t="str">
        <f t="shared" si="25"/>
        <v/>
      </c>
      <c r="L124" s="30"/>
      <c r="M124" s="28"/>
      <c r="N124" s="28"/>
      <c r="O124" s="30"/>
      <c r="P124" s="28"/>
      <c r="Q124" s="28"/>
      <c r="R124" s="28"/>
      <c r="S124" s="28"/>
      <c r="T124" s="28"/>
      <c r="U124" s="28"/>
      <c r="V124" s="28"/>
      <c r="W124" s="30"/>
      <c r="X124" s="28"/>
      <c r="Y124" s="35"/>
      <c r="Z124" s="35"/>
      <c r="AA124" s="30"/>
      <c r="AB124" s="30"/>
      <c r="AC124" s="29"/>
      <c r="AD124" s="30"/>
    </row>
    <row r="125" spans="2:30" ht="12.75" customHeight="1" x14ac:dyDescent="0.25">
      <c r="B125" s="55"/>
      <c r="D125" s="31"/>
      <c r="E125" s="32"/>
      <c r="F125" s="31"/>
      <c r="G125" s="33"/>
      <c r="H125" s="34"/>
      <c r="I125" s="30" t="str">
        <f t="shared" si="24"/>
        <v/>
      </c>
      <c r="J125" s="30"/>
      <c r="K125" s="30" t="str">
        <f t="shared" si="25"/>
        <v/>
      </c>
      <c r="L125" s="30"/>
      <c r="M125" s="28"/>
      <c r="N125" s="28"/>
      <c r="O125" s="30"/>
      <c r="P125" s="28"/>
      <c r="Q125" s="28"/>
      <c r="R125" s="28"/>
      <c r="S125" s="28"/>
      <c r="T125" s="28"/>
      <c r="U125" s="28"/>
      <c r="V125" s="28"/>
      <c r="W125" s="30"/>
      <c r="X125" s="28"/>
      <c r="Y125" s="35"/>
      <c r="Z125" s="35"/>
      <c r="AA125" s="30"/>
      <c r="AB125" s="30"/>
      <c r="AC125" s="29"/>
      <c r="AD125" s="30"/>
    </row>
    <row r="126" spans="2:30" ht="12.75" customHeight="1" x14ac:dyDescent="0.25">
      <c r="B126" s="55"/>
      <c r="D126" s="31"/>
      <c r="E126" s="32"/>
      <c r="F126" s="31"/>
      <c r="G126" s="33"/>
      <c r="H126" s="34"/>
      <c r="I126" s="30" t="str">
        <f t="shared" si="24"/>
        <v/>
      </c>
      <c r="J126" s="30"/>
      <c r="K126" s="30" t="str">
        <f t="shared" si="25"/>
        <v/>
      </c>
      <c r="L126" s="30"/>
      <c r="M126" s="28"/>
      <c r="N126" s="28"/>
      <c r="O126" s="30"/>
      <c r="P126" s="28"/>
      <c r="Q126" s="28"/>
      <c r="R126" s="28"/>
      <c r="S126" s="28"/>
      <c r="T126" s="28"/>
      <c r="U126" s="28"/>
      <c r="V126" s="28"/>
      <c r="W126" s="30"/>
      <c r="X126" s="28"/>
      <c r="Y126" s="35"/>
      <c r="Z126" s="35"/>
      <c r="AA126" s="30"/>
      <c r="AB126" s="30"/>
      <c r="AC126" s="29"/>
      <c r="AD126" s="30"/>
    </row>
    <row r="127" spans="2:30" ht="12.75" customHeight="1" x14ac:dyDescent="0.25">
      <c r="B127" s="55"/>
      <c r="D127" s="31"/>
      <c r="E127" s="32"/>
      <c r="F127" s="31"/>
      <c r="G127" s="33"/>
      <c r="H127" s="34"/>
      <c r="I127" s="30" t="str">
        <f t="shared" si="24"/>
        <v/>
      </c>
      <c r="J127" s="30"/>
      <c r="K127" s="30" t="str">
        <f t="shared" si="25"/>
        <v/>
      </c>
      <c r="L127" s="30"/>
      <c r="M127" s="28"/>
      <c r="N127" s="28"/>
      <c r="O127" s="30"/>
      <c r="P127" s="28"/>
      <c r="Q127" s="28"/>
      <c r="R127" s="28"/>
      <c r="S127" s="28"/>
      <c r="T127" s="28"/>
      <c r="U127" s="28"/>
      <c r="V127" s="28"/>
      <c r="W127" s="30"/>
      <c r="X127" s="28"/>
      <c r="Y127" s="35"/>
      <c r="Z127" s="35"/>
      <c r="AA127" s="30"/>
      <c r="AB127" s="30"/>
      <c r="AC127" s="29"/>
      <c r="AD127" s="30"/>
    </row>
    <row r="128" spans="2:30" ht="12.75" customHeight="1" x14ac:dyDescent="0.25">
      <c r="B128" s="55"/>
      <c r="D128" s="31"/>
      <c r="E128" s="32"/>
      <c r="F128" s="31"/>
      <c r="G128" s="33"/>
      <c r="H128" s="34"/>
      <c r="I128" s="30" t="str">
        <f t="shared" si="24"/>
        <v/>
      </c>
      <c r="J128" s="30"/>
      <c r="K128" s="30" t="str">
        <f t="shared" si="25"/>
        <v/>
      </c>
      <c r="L128" s="30"/>
      <c r="M128" s="28"/>
      <c r="N128" s="28"/>
      <c r="O128" s="30"/>
      <c r="P128" s="28"/>
      <c r="Q128" s="28"/>
      <c r="R128" s="28"/>
      <c r="S128" s="28"/>
      <c r="T128" s="28"/>
      <c r="U128" s="28"/>
      <c r="V128" s="28"/>
      <c r="W128" s="30"/>
      <c r="X128" s="28"/>
      <c r="Y128" s="35"/>
      <c r="Z128" s="35"/>
      <c r="AA128" s="30"/>
      <c r="AB128" s="30"/>
      <c r="AC128" s="29"/>
      <c r="AD128" s="30"/>
    </row>
    <row r="129" spans="2:30" ht="12.75" customHeight="1" x14ac:dyDescent="0.25">
      <c r="B129" s="55"/>
      <c r="D129" s="31"/>
      <c r="E129" s="32"/>
      <c r="F129" s="31"/>
      <c r="G129" s="33"/>
      <c r="H129" s="34"/>
      <c r="I129" s="30" t="str">
        <f t="shared" si="24"/>
        <v/>
      </c>
      <c r="J129" s="30"/>
      <c r="K129" s="30" t="str">
        <f t="shared" si="25"/>
        <v/>
      </c>
      <c r="L129" s="30"/>
      <c r="M129" s="28"/>
      <c r="N129" s="28"/>
      <c r="O129" s="30"/>
      <c r="P129" s="28"/>
      <c r="Q129" s="28"/>
      <c r="R129" s="28"/>
      <c r="S129" s="28"/>
      <c r="T129" s="28"/>
      <c r="U129" s="28"/>
      <c r="V129" s="28"/>
      <c r="W129" s="30"/>
      <c r="X129" s="28"/>
      <c r="Y129" s="35"/>
      <c r="Z129" s="35"/>
      <c r="AA129" s="30"/>
      <c r="AB129" s="30"/>
      <c r="AC129" s="29"/>
      <c r="AD129" s="30"/>
    </row>
    <row r="130" spans="2:30" ht="12.75" customHeight="1" x14ac:dyDescent="0.25">
      <c r="B130" s="55"/>
      <c r="D130" s="31"/>
      <c r="E130" s="32"/>
      <c r="F130" s="31"/>
      <c r="G130" s="33"/>
      <c r="H130" s="34"/>
      <c r="I130" s="30" t="str">
        <f t="shared" si="24"/>
        <v/>
      </c>
      <c r="J130" s="30"/>
      <c r="K130" s="30" t="str">
        <f t="shared" si="25"/>
        <v/>
      </c>
      <c r="L130" s="30"/>
      <c r="M130" s="28"/>
      <c r="N130" s="28"/>
      <c r="O130" s="30"/>
      <c r="P130" s="28"/>
      <c r="Q130" s="28"/>
      <c r="R130" s="28"/>
      <c r="S130" s="28"/>
      <c r="T130" s="28"/>
      <c r="U130" s="28"/>
      <c r="V130" s="28"/>
      <c r="W130" s="30"/>
      <c r="X130" s="28"/>
      <c r="Y130" s="35"/>
      <c r="Z130" s="35"/>
      <c r="AA130" s="30"/>
      <c r="AB130" s="30"/>
      <c r="AC130" s="29"/>
      <c r="AD130" s="30"/>
    </row>
    <row r="131" spans="2:30" ht="12.75" customHeight="1" x14ac:dyDescent="0.25">
      <c r="B131" s="55"/>
      <c r="D131" s="31"/>
      <c r="E131" s="32"/>
      <c r="F131" s="31"/>
      <c r="G131" s="33"/>
      <c r="H131" s="34"/>
      <c r="I131" s="30" t="str">
        <f t="shared" si="24"/>
        <v/>
      </c>
      <c r="J131" s="30"/>
      <c r="K131" s="30" t="str">
        <f t="shared" si="25"/>
        <v/>
      </c>
      <c r="L131" s="30"/>
      <c r="M131" s="28"/>
      <c r="N131" s="28"/>
      <c r="O131" s="30"/>
      <c r="P131" s="28"/>
      <c r="Q131" s="28"/>
      <c r="R131" s="28"/>
      <c r="S131" s="28"/>
      <c r="T131" s="28"/>
      <c r="U131" s="28"/>
      <c r="V131" s="28"/>
      <c r="W131" s="30"/>
      <c r="X131" s="28"/>
      <c r="Y131" s="35"/>
      <c r="Z131" s="35"/>
      <c r="AA131" s="30"/>
      <c r="AB131" s="30"/>
      <c r="AC131" s="29"/>
      <c r="AD131" s="30"/>
    </row>
    <row r="132" spans="2:30" ht="12.75" customHeight="1" x14ac:dyDescent="0.25">
      <c r="B132" s="55"/>
      <c r="D132" s="31"/>
      <c r="E132" s="32"/>
      <c r="F132" s="31"/>
      <c r="G132" s="33"/>
      <c r="H132" s="34"/>
      <c r="I132" s="30" t="str">
        <f t="shared" si="24"/>
        <v/>
      </c>
      <c r="J132" s="30"/>
      <c r="K132" s="30" t="str">
        <f t="shared" si="25"/>
        <v/>
      </c>
      <c r="L132" s="30"/>
      <c r="M132" s="28"/>
      <c r="N132" s="28"/>
      <c r="O132" s="30"/>
      <c r="P132" s="28"/>
      <c r="Q132" s="28"/>
      <c r="R132" s="28"/>
      <c r="S132" s="28"/>
      <c r="T132" s="28"/>
      <c r="U132" s="28"/>
      <c r="V132" s="28"/>
      <c r="W132" s="30"/>
      <c r="X132" s="28"/>
      <c r="Y132" s="35"/>
      <c r="Z132" s="35"/>
      <c r="AA132" s="30"/>
      <c r="AB132" s="30"/>
      <c r="AC132" s="29"/>
      <c r="AD132" s="30"/>
    </row>
    <row r="133" spans="2:30" ht="12.75" customHeight="1" x14ac:dyDescent="0.25">
      <c r="B133" s="55"/>
      <c r="D133" s="31"/>
      <c r="E133" s="32"/>
      <c r="F133" s="31"/>
      <c r="G133" s="33"/>
      <c r="H133" s="34"/>
      <c r="I133" s="30" t="str">
        <f t="shared" si="24"/>
        <v/>
      </c>
      <c r="J133" s="30"/>
      <c r="K133" s="30" t="str">
        <f t="shared" si="25"/>
        <v/>
      </c>
      <c r="L133" s="30"/>
      <c r="M133" s="28"/>
      <c r="N133" s="28"/>
      <c r="O133" s="30"/>
      <c r="P133" s="28"/>
      <c r="Q133" s="28"/>
      <c r="R133" s="28"/>
      <c r="S133" s="28"/>
      <c r="T133" s="28"/>
      <c r="U133" s="28"/>
      <c r="V133" s="28"/>
      <c r="W133" s="30"/>
      <c r="X133" s="28"/>
      <c r="Y133" s="35"/>
      <c r="Z133" s="35"/>
      <c r="AA133" s="30"/>
      <c r="AB133" s="30"/>
      <c r="AC133" s="29"/>
      <c r="AD133" s="30"/>
    </row>
    <row r="134" spans="2:30" ht="12.75" customHeight="1" x14ac:dyDescent="0.25">
      <c r="B134" s="55"/>
      <c r="D134" s="31"/>
      <c r="E134" s="32"/>
      <c r="F134" s="31"/>
      <c r="G134" s="33"/>
      <c r="H134" s="34"/>
      <c r="I134" s="30" t="str">
        <f t="shared" si="24"/>
        <v/>
      </c>
      <c r="J134" s="30"/>
      <c r="K134" s="30" t="str">
        <f t="shared" si="25"/>
        <v/>
      </c>
      <c r="L134" s="30"/>
      <c r="M134" s="28"/>
      <c r="N134" s="28"/>
      <c r="O134" s="30"/>
      <c r="P134" s="28"/>
      <c r="Q134" s="28"/>
      <c r="R134" s="28"/>
      <c r="S134" s="28"/>
      <c r="T134" s="28"/>
      <c r="U134" s="28"/>
      <c r="V134" s="28"/>
      <c r="W134" s="28"/>
      <c r="X134" s="28"/>
      <c r="Y134" s="35"/>
      <c r="Z134" s="35"/>
      <c r="AA134" s="30"/>
      <c r="AB134" s="30"/>
      <c r="AC134" s="29"/>
      <c r="AD134" s="30"/>
    </row>
    <row r="135" spans="2:30" ht="12.75" customHeight="1" x14ac:dyDescent="0.25">
      <c r="B135" s="55"/>
      <c r="D135" s="31"/>
      <c r="E135" s="32"/>
      <c r="F135" s="31"/>
      <c r="G135" s="33"/>
      <c r="H135" s="34"/>
      <c r="I135" s="30" t="str">
        <f t="shared" si="24"/>
        <v/>
      </c>
      <c r="J135" s="30"/>
      <c r="K135" s="30" t="str">
        <f t="shared" si="25"/>
        <v/>
      </c>
      <c r="L135" s="30"/>
      <c r="M135" s="28"/>
      <c r="N135" s="28"/>
      <c r="O135" s="30"/>
      <c r="P135" s="28"/>
      <c r="Q135" s="28"/>
      <c r="R135" s="28"/>
      <c r="S135" s="28"/>
      <c r="T135" s="28"/>
      <c r="U135" s="28"/>
      <c r="V135" s="28"/>
      <c r="W135" s="30"/>
      <c r="X135" s="28"/>
      <c r="Y135" s="35"/>
      <c r="Z135" s="35"/>
      <c r="AA135" s="30"/>
      <c r="AB135" s="30"/>
      <c r="AC135" s="29"/>
      <c r="AD135" s="30"/>
    </row>
    <row r="136" spans="2:30" ht="12.75" customHeight="1" x14ac:dyDescent="0.25">
      <c r="B136" s="55"/>
      <c r="D136" s="31"/>
      <c r="E136" s="32"/>
      <c r="F136" s="31"/>
      <c r="G136" s="33"/>
      <c r="H136" s="34"/>
      <c r="I136" s="30" t="str">
        <f t="shared" si="24"/>
        <v/>
      </c>
      <c r="J136" s="30"/>
      <c r="K136" s="30" t="str">
        <f t="shared" si="25"/>
        <v/>
      </c>
      <c r="L136" s="30"/>
      <c r="M136" s="28"/>
      <c r="N136" s="28"/>
      <c r="O136" s="30"/>
      <c r="P136" s="28"/>
      <c r="Q136" s="28"/>
      <c r="R136" s="28"/>
      <c r="S136" s="28"/>
      <c r="T136" s="28"/>
      <c r="U136" s="28"/>
      <c r="V136" s="28"/>
      <c r="W136" s="30"/>
      <c r="X136" s="28"/>
      <c r="Y136" s="35"/>
      <c r="Z136" s="35"/>
      <c r="AA136" s="30"/>
      <c r="AB136" s="30"/>
      <c r="AC136" s="29"/>
      <c r="AD136" s="30"/>
    </row>
    <row r="137" spans="2:30" ht="12.75" customHeight="1" x14ac:dyDescent="0.25">
      <c r="B137" s="55"/>
      <c r="D137" s="31"/>
      <c r="E137" s="32"/>
      <c r="F137" s="31"/>
      <c r="G137" s="33"/>
      <c r="H137" s="34"/>
      <c r="I137" s="30" t="str">
        <f t="shared" si="24"/>
        <v/>
      </c>
      <c r="J137" s="30"/>
      <c r="K137" s="30" t="str">
        <f t="shared" si="25"/>
        <v/>
      </c>
      <c r="L137" s="30"/>
      <c r="M137" s="28"/>
      <c r="N137" s="28"/>
      <c r="O137" s="30"/>
      <c r="P137" s="28"/>
      <c r="Q137" s="28"/>
      <c r="R137" s="28"/>
      <c r="S137" s="28"/>
      <c r="T137" s="28"/>
      <c r="U137" s="28"/>
      <c r="V137" s="28"/>
      <c r="W137" s="30"/>
      <c r="X137" s="28"/>
      <c r="Y137" s="35"/>
      <c r="Z137" s="35"/>
      <c r="AA137" s="30"/>
      <c r="AB137" s="30"/>
      <c r="AC137" s="29"/>
      <c r="AD137" s="30"/>
    </row>
    <row r="138" spans="2:30" ht="12.75" customHeight="1" x14ac:dyDescent="0.25">
      <c r="B138" s="55"/>
      <c r="D138" s="31"/>
      <c r="E138" s="32"/>
      <c r="F138" s="31"/>
      <c r="G138" s="33"/>
      <c r="H138" s="34"/>
      <c r="I138" s="30" t="str">
        <f t="shared" si="24"/>
        <v/>
      </c>
      <c r="J138" s="30"/>
      <c r="K138" s="30" t="str">
        <f t="shared" si="25"/>
        <v/>
      </c>
      <c r="L138" s="30"/>
      <c r="M138" s="28"/>
      <c r="N138" s="28"/>
      <c r="O138" s="30"/>
      <c r="P138" s="28"/>
      <c r="Q138" s="28"/>
      <c r="R138" s="28"/>
      <c r="S138" s="28"/>
      <c r="T138" s="28"/>
      <c r="U138" s="28"/>
      <c r="V138" s="28"/>
      <c r="W138" s="28"/>
      <c r="X138" s="28"/>
      <c r="Y138" s="35"/>
      <c r="Z138" s="35"/>
      <c r="AA138" s="30"/>
      <c r="AB138" s="30"/>
      <c r="AC138" s="29"/>
      <c r="AD138" s="30"/>
    </row>
    <row r="139" spans="2:30" ht="12.75" customHeight="1" x14ac:dyDescent="0.25">
      <c r="B139" s="55"/>
      <c r="D139" s="31"/>
      <c r="E139" s="32"/>
      <c r="F139" s="31"/>
      <c r="G139" s="33"/>
      <c r="H139" s="34"/>
      <c r="I139" s="30" t="str">
        <f t="shared" si="24"/>
        <v/>
      </c>
      <c r="J139" s="30"/>
      <c r="K139" s="30" t="str">
        <f t="shared" si="25"/>
        <v/>
      </c>
      <c r="L139" s="30"/>
      <c r="M139" s="28"/>
      <c r="N139" s="28"/>
      <c r="O139" s="30"/>
      <c r="P139" s="28"/>
      <c r="Q139" s="28"/>
      <c r="R139" s="28"/>
      <c r="S139" s="28"/>
      <c r="T139" s="28"/>
      <c r="U139" s="28"/>
      <c r="V139" s="28"/>
      <c r="W139" s="28"/>
      <c r="X139" s="28"/>
      <c r="Y139" s="35"/>
      <c r="Z139" s="35"/>
      <c r="AA139" s="30"/>
      <c r="AB139" s="30"/>
      <c r="AC139" s="29"/>
      <c r="AD139" s="30"/>
    </row>
    <row r="140" spans="2:30" ht="12.75" customHeight="1" x14ac:dyDescent="0.25">
      <c r="B140" s="55"/>
      <c r="D140" s="31"/>
      <c r="E140" s="32"/>
      <c r="F140" s="31"/>
      <c r="G140" s="33"/>
      <c r="H140" s="34"/>
      <c r="I140" s="30" t="str">
        <f t="shared" si="24"/>
        <v/>
      </c>
      <c r="J140" s="30"/>
      <c r="K140" s="30" t="str">
        <f t="shared" si="25"/>
        <v/>
      </c>
      <c r="L140" s="30"/>
      <c r="M140" s="28"/>
      <c r="N140" s="28"/>
      <c r="O140" s="30"/>
      <c r="P140" s="28"/>
      <c r="Q140" s="28"/>
      <c r="R140" s="28"/>
      <c r="S140" s="28"/>
      <c r="T140" s="28"/>
      <c r="U140" s="28"/>
      <c r="V140" s="28"/>
      <c r="W140" s="28"/>
      <c r="X140" s="28"/>
      <c r="Y140" s="35"/>
      <c r="Z140" s="35"/>
      <c r="AA140" s="30"/>
      <c r="AB140" s="30"/>
      <c r="AC140" s="29"/>
      <c r="AD140" s="30"/>
    </row>
    <row r="141" spans="2:30" ht="12.75" customHeight="1" x14ac:dyDescent="0.25">
      <c r="B141" s="55"/>
      <c r="D141" s="31"/>
      <c r="E141" s="32"/>
      <c r="F141" s="31"/>
      <c r="G141" s="33"/>
      <c r="H141" s="34"/>
      <c r="I141" s="30" t="str">
        <f t="shared" si="24"/>
        <v/>
      </c>
      <c r="J141" s="30"/>
      <c r="K141" s="30" t="str">
        <f t="shared" si="25"/>
        <v/>
      </c>
      <c r="L141" s="30"/>
      <c r="M141" s="28"/>
      <c r="N141" s="28"/>
      <c r="O141" s="30"/>
      <c r="P141" s="28"/>
      <c r="Q141" s="28"/>
      <c r="R141" s="28"/>
      <c r="S141" s="28"/>
      <c r="T141" s="28"/>
      <c r="U141" s="28"/>
      <c r="V141" s="28"/>
      <c r="W141" s="28"/>
      <c r="X141" s="28"/>
      <c r="Y141" s="35"/>
      <c r="Z141" s="35"/>
      <c r="AA141" s="30"/>
      <c r="AB141" s="30"/>
      <c r="AC141" s="29"/>
      <c r="AD141" s="30"/>
    </row>
    <row r="142" spans="2:30" ht="12.75" customHeight="1" x14ac:dyDescent="0.25">
      <c r="B142" s="55"/>
      <c r="D142" s="31"/>
      <c r="E142" s="32"/>
      <c r="F142" s="31"/>
      <c r="G142" s="33"/>
      <c r="H142" s="34"/>
      <c r="I142" s="30" t="str">
        <f t="shared" si="24"/>
        <v/>
      </c>
      <c r="J142" s="30"/>
      <c r="K142" s="30" t="str">
        <f t="shared" si="25"/>
        <v/>
      </c>
      <c r="L142" s="30"/>
      <c r="M142" s="28"/>
      <c r="N142" s="28"/>
      <c r="O142" s="30"/>
      <c r="P142" s="28"/>
      <c r="Q142" s="28"/>
      <c r="R142" s="28"/>
      <c r="S142" s="28"/>
      <c r="T142" s="28"/>
      <c r="U142" s="28"/>
      <c r="V142" s="28"/>
      <c r="W142" s="28"/>
      <c r="X142" s="28"/>
      <c r="Y142" s="35"/>
      <c r="Z142" s="35"/>
      <c r="AA142" s="30"/>
      <c r="AB142" s="30"/>
      <c r="AC142" s="29"/>
      <c r="AD142" s="30"/>
    </row>
    <row r="143" spans="2:30" ht="12.75" customHeight="1" x14ac:dyDescent="0.25">
      <c r="B143" s="55"/>
      <c r="D143" s="31"/>
      <c r="E143" s="32"/>
      <c r="F143" s="31"/>
      <c r="G143" s="33"/>
      <c r="H143" s="34"/>
      <c r="I143" s="30" t="str">
        <f t="shared" si="24"/>
        <v/>
      </c>
      <c r="J143" s="30"/>
      <c r="K143" s="30" t="str">
        <f t="shared" si="25"/>
        <v/>
      </c>
      <c r="L143" s="30"/>
      <c r="M143" s="28"/>
      <c r="N143" s="28"/>
      <c r="O143" s="30"/>
      <c r="P143" s="28"/>
      <c r="Q143" s="28"/>
      <c r="R143" s="28"/>
      <c r="S143" s="28"/>
      <c r="T143" s="28"/>
      <c r="U143" s="28"/>
      <c r="V143" s="28"/>
      <c r="W143" s="28"/>
      <c r="X143" s="28"/>
      <c r="Y143" s="35"/>
      <c r="Z143" s="35"/>
      <c r="AA143" s="30"/>
      <c r="AB143" s="30"/>
      <c r="AC143" s="29"/>
      <c r="AD143" s="30"/>
    </row>
    <row r="144" spans="2:30" ht="12.75" customHeight="1" x14ac:dyDescent="0.25">
      <c r="B144" s="55"/>
      <c r="D144" s="31"/>
      <c r="E144" s="32"/>
      <c r="F144" s="31"/>
      <c r="G144" s="33"/>
      <c r="H144" s="34"/>
      <c r="I144" s="30" t="str">
        <f t="shared" si="24"/>
        <v/>
      </c>
      <c r="J144" s="30"/>
      <c r="K144" s="30" t="str">
        <f t="shared" si="25"/>
        <v/>
      </c>
      <c r="L144" s="30"/>
      <c r="M144" s="28"/>
      <c r="N144" s="28"/>
      <c r="O144" s="30"/>
      <c r="P144" s="28"/>
      <c r="Q144" s="28"/>
      <c r="R144" s="28"/>
      <c r="S144" s="28"/>
      <c r="T144" s="28"/>
      <c r="U144" s="28"/>
      <c r="V144" s="28"/>
      <c r="W144" s="28"/>
      <c r="X144" s="30"/>
      <c r="Y144" s="35"/>
      <c r="Z144" s="35"/>
      <c r="AA144" s="30"/>
      <c r="AB144" s="30"/>
      <c r="AC144" s="35"/>
      <c r="AD144" s="30"/>
    </row>
    <row r="145" spans="2:30" ht="12.75" customHeight="1" x14ac:dyDescent="0.25">
      <c r="B145" s="55"/>
      <c r="D145" s="31"/>
      <c r="E145" s="32"/>
      <c r="F145" s="31"/>
      <c r="G145" s="33"/>
      <c r="H145" s="34"/>
      <c r="I145" s="30" t="str">
        <f t="shared" si="24"/>
        <v/>
      </c>
      <c r="J145" s="30"/>
      <c r="K145" s="30" t="str">
        <f t="shared" si="25"/>
        <v/>
      </c>
      <c r="L145" s="30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30"/>
      <c r="Y145" s="28"/>
      <c r="Z145" s="28"/>
      <c r="AA145" s="28"/>
      <c r="AB145" s="30"/>
      <c r="AC145" s="29"/>
      <c r="AD145" s="30"/>
    </row>
    <row r="146" spans="2:30" ht="12.75" customHeight="1" x14ac:dyDescent="0.25">
      <c r="B146" s="55"/>
      <c r="D146" s="31"/>
      <c r="E146" s="32"/>
      <c r="F146" s="31"/>
      <c r="G146" s="33"/>
      <c r="H146" s="34"/>
      <c r="I146" s="30" t="str">
        <f t="shared" si="24"/>
        <v/>
      </c>
      <c r="J146" s="30"/>
      <c r="K146" s="30" t="str">
        <f t="shared" si="25"/>
        <v/>
      </c>
      <c r="L146" s="30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30"/>
      <c r="Y146" s="28"/>
      <c r="Z146" s="28"/>
      <c r="AA146" s="28"/>
      <c r="AB146" s="30"/>
      <c r="AC146" s="29"/>
      <c r="AD146" s="30"/>
    </row>
    <row r="147" spans="2:30" ht="12.75" customHeight="1" x14ac:dyDescent="0.25">
      <c r="B147" s="55"/>
      <c r="D147" s="31"/>
      <c r="E147" s="32"/>
      <c r="F147" s="31"/>
      <c r="G147" s="33"/>
      <c r="H147" s="34"/>
      <c r="I147" s="30" t="str">
        <f t="shared" si="24"/>
        <v/>
      </c>
      <c r="J147" s="30"/>
      <c r="K147" s="30" t="str">
        <f t="shared" si="25"/>
        <v/>
      </c>
      <c r="L147" s="30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30"/>
      <c r="Y147" s="28"/>
      <c r="Z147" s="28"/>
      <c r="AA147" s="28"/>
      <c r="AB147" s="30"/>
      <c r="AC147" s="29"/>
      <c r="AD147" s="30"/>
    </row>
    <row r="148" spans="2:30" ht="12.75" customHeight="1" x14ac:dyDescent="0.25">
      <c r="B148" s="55"/>
      <c r="D148" s="31"/>
      <c r="E148" s="32"/>
      <c r="F148" s="31"/>
      <c r="G148" s="33"/>
      <c r="H148" s="34"/>
      <c r="I148" s="30" t="str">
        <f t="shared" si="24"/>
        <v/>
      </c>
      <c r="J148" s="30"/>
      <c r="K148" s="30" t="str">
        <f t="shared" si="25"/>
        <v/>
      </c>
      <c r="L148" s="30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30"/>
      <c r="Y148" s="28"/>
      <c r="Z148" s="28"/>
      <c r="AA148" s="28"/>
      <c r="AB148" s="30"/>
      <c r="AC148" s="29"/>
      <c r="AD148" s="30"/>
    </row>
    <row r="149" spans="2:30" ht="12.75" customHeight="1" x14ac:dyDescent="0.25">
      <c r="B149" s="55"/>
      <c r="D149" s="31"/>
      <c r="E149" s="32"/>
      <c r="F149" s="31"/>
      <c r="G149" s="33"/>
      <c r="H149" s="34"/>
      <c r="I149" s="30" t="str">
        <f t="shared" si="24"/>
        <v/>
      </c>
      <c r="J149" s="30"/>
      <c r="K149" s="30" t="str">
        <f t="shared" si="25"/>
        <v/>
      </c>
      <c r="L149" s="30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30"/>
      <c r="Y149" s="28"/>
      <c r="Z149" s="28"/>
      <c r="AA149" s="28"/>
      <c r="AB149" s="30"/>
      <c r="AC149" s="29"/>
      <c r="AD149" s="30"/>
    </row>
    <row r="150" spans="2:30" ht="12.75" customHeight="1" x14ac:dyDescent="0.25">
      <c r="B150" s="55"/>
      <c r="D150" s="31"/>
      <c r="E150" s="32"/>
      <c r="F150" s="31"/>
      <c r="G150" s="33"/>
      <c r="H150" s="34"/>
      <c r="I150" s="30" t="str">
        <f t="shared" si="24"/>
        <v/>
      </c>
      <c r="J150" s="30"/>
      <c r="K150" s="30" t="str">
        <f t="shared" si="25"/>
        <v/>
      </c>
      <c r="L150" s="30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30"/>
      <c r="AC150" s="29"/>
      <c r="AD150" s="30"/>
    </row>
    <row r="151" spans="2:30" ht="12.75" customHeight="1" x14ac:dyDescent="0.25">
      <c r="B151" s="55"/>
      <c r="D151" s="31"/>
      <c r="E151" s="32"/>
      <c r="F151" s="31"/>
      <c r="G151" s="33"/>
      <c r="H151" s="34"/>
      <c r="I151" s="30" t="str">
        <f t="shared" si="24"/>
        <v/>
      </c>
      <c r="J151" s="30"/>
      <c r="K151" s="30" t="str">
        <f t="shared" si="25"/>
        <v/>
      </c>
      <c r="L151" s="30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30"/>
      <c r="AC151" s="29"/>
      <c r="AD151" s="30"/>
    </row>
    <row r="152" spans="2:30" ht="12.75" customHeight="1" x14ac:dyDescent="0.25">
      <c r="B152" s="55"/>
      <c r="D152" s="31"/>
      <c r="E152" s="32"/>
      <c r="F152" s="31"/>
      <c r="G152" s="33"/>
      <c r="H152" s="36"/>
      <c r="I152" s="30" t="str">
        <f t="shared" si="24"/>
        <v/>
      </c>
      <c r="J152" s="30"/>
      <c r="K152" s="30" t="str">
        <f t="shared" si="25"/>
        <v/>
      </c>
      <c r="L152" s="30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30"/>
      <c r="AC152" s="29"/>
      <c r="AD152" s="30"/>
    </row>
    <row r="153" spans="2:30" ht="12.75" customHeight="1" x14ac:dyDescent="0.25">
      <c r="B153" s="55"/>
      <c r="D153" s="31"/>
      <c r="E153" s="32"/>
      <c r="F153" s="31"/>
      <c r="G153" s="33"/>
      <c r="H153" s="36"/>
      <c r="I153" s="30" t="str">
        <f t="shared" si="24"/>
        <v/>
      </c>
      <c r="J153" s="30"/>
      <c r="K153" s="30" t="str">
        <f t="shared" si="25"/>
        <v/>
      </c>
      <c r="L153" s="30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30"/>
      <c r="AC153" s="29"/>
      <c r="AD153" s="30"/>
    </row>
    <row r="154" spans="2:30" ht="12.75" customHeight="1" x14ac:dyDescent="0.25">
      <c r="B154" s="55"/>
      <c r="D154" s="31"/>
      <c r="E154" s="32"/>
      <c r="F154" s="31"/>
      <c r="G154" s="33"/>
      <c r="H154" s="36"/>
      <c r="I154" s="30" t="str">
        <f t="shared" si="24"/>
        <v/>
      </c>
      <c r="J154" s="30"/>
      <c r="K154" s="30" t="str">
        <f t="shared" si="25"/>
        <v/>
      </c>
      <c r="L154" s="30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30"/>
      <c r="AC154" s="29"/>
      <c r="AD154" s="30"/>
    </row>
    <row r="155" spans="2:30" ht="12.75" customHeight="1" x14ac:dyDescent="0.25">
      <c r="B155" s="55"/>
      <c r="D155" s="31"/>
      <c r="E155" s="32"/>
      <c r="F155" s="31"/>
      <c r="G155" s="33"/>
      <c r="H155" s="34"/>
      <c r="I155" s="30" t="str">
        <f t="shared" si="24"/>
        <v/>
      </c>
      <c r="J155" s="30"/>
      <c r="K155" s="30" t="str">
        <f t="shared" si="25"/>
        <v/>
      </c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5"/>
      <c r="Z155" s="28"/>
      <c r="AA155" s="28"/>
      <c r="AB155" s="30"/>
      <c r="AC155" s="29"/>
      <c r="AD155" s="30"/>
    </row>
    <row r="156" spans="2:30" ht="12.75" customHeight="1" x14ac:dyDescent="0.25">
      <c r="B156" s="55"/>
      <c r="D156" s="31"/>
      <c r="E156" s="32"/>
      <c r="F156" s="31"/>
      <c r="G156" s="33"/>
      <c r="H156" s="34"/>
      <c r="I156" s="30" t="str">
        <f t="shared" si="24"/>
        <v/>
      </c>
      <c r="J156" s="30"/>
      <c r="K156" s="30" t="str">
        <f t="shared" si="25"/>
        <v/>
      </c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5"/>
      <c r="Z156" s="28"/>
      <c r="AA156" s="28"/>
      <c r="AB156" s="30"/>
      <c r="AC156" s="29"/>
      <c r="AD156" s="30"/>
    </row>
    <row r="157" spans="2:30" ht="12.75" customHeight="1" x14ac:dyDescent="0.25">
      <c r="B157" s="55"/>
      <c r="D157" s="31"/>
      <c r="E157" s="32"/>
      <c r="F157" s="31"/>
      <c r="G157" s="33"/>
      <c r="H157" s="34"/>
      <c r="I157" s="30" t="str">
        <f t="shared" si="24"/>
        <v/>
      </c>
      <c r="J157" s="30"/>
      <c r="K157" s="30" t="str">
        <f t="shared" si="25"/>
        <v/>
      </c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5"/>
      <c r="Z157" s="28"/>
      <c r="AA157" s="28"/>
      <c r="AB157" s="30"/>
      <c r="AC157" s="29"/>
      <c r="AD157" s="30"/>
    </row>
    <row r="158" spans="2:30" ht="12.75" customHeight="1" x14ac:dyDescent="0.25">
      <c r="B158" s="55"/>
      <c r="D158" s="31"/>
      <c r="E158" s="32"/>
      <c r="F158" s="31"/>
      <c r="G158" s="33"/>
      <c r="H158" s="34"/>
      <c r="I158" s="30" t="str">
        <f t="shared" si="24"/>
        <v/>
      </c>
      <c r="J158" s="30"/>
      <c r="K158" s="30" t="str">
        <f t="shared" si="25"/>
        <v/>
      </c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5"/>
      <c r="Z158" s="28"/>
      <c r="AA158" s="28"/>
      <c r="AB158" s="30"/>
      <c r="AC158" s="29"/>
      <c r="AD158" s="30"/>
    </row>
    <row r="159" spans="2:30" ht="12.75" customHeight="1" x14ac:dyDescent="0.25">
      <c r="B159" s="55"/>
      <c r="D159" s="31"/>
      <c r="E159" s="32"/>
      <c r="F159" s="31"/>
      <c r="G159" s="33"/>
      <c r="H159" s="34"/>
      <c r="I159" s="30" t="str">
        <f t="shared" si="24"/>
        <v/>
      </c>
      <c r="J159" s="30"/>
      <c r="K159" s="30" t="str">
        <f t="shared" si="25"/>
        <v/>
      </c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5"/>
      <c r="Z159" s="28"/>
      <c r="AA159" s="28"/>
      <c r="AB159" s="30"/>
      <c r="AC159" s="29"/>
      <c r="AD159" s="30"/>
    </row>
    <row r="160" spans="2:30" ht="12.75" customHeight="1" x14ac:dyDescent="0.25">
      <c r="B160" s="55"/>
      <c r="D160" s="31"/>
      <c r="E160" s="32"/>
      <c r="F160" s="31"/>
      <c r="G160" s="33"/>
      <c r="H160" s="34"/>
      <c r="I160" s="30" t="str">
        <f t="shared" si="24"/>
        <v/>
      </c>
      <c r="J160" s="30"/>
      <c r="K160" s="30" t="str">
        <f t="shared" si="25"/>
        <v/>
      </c>
      <c r="L160" s="30"/>
      <c r="M160" s="28"/>
      <c r="N160" s="28"/>
      <c r="O160" s="30"/>
      <c r="P160" s="28"/>
      <c r="Q160" s="28"/>
      <c r="R160" s="28"/>
      <c r="S160" s="28"/>
      <c r="T160" s="28"/>
      <c r="U160" s="28"/>
      <c r="V160" s="28"/>
      <c r="W160" s="28"/>
      <c r="X160" s="28"/>
      <c r="Y160" s="35"/>
      <c r="Z160" s="35"/>
      <c r="AA160" s="30"/>
      <c r="AB160" s="30"/>
      <c r="AC160" s="29"/>
      <c r="AD160" s="30"/>
    </row>
    <row r="161" spans="2:30" ht="12.75" customHeight="1" x14ac:dyDescent="0.25">
      <c r="B161" s="55"/>
      <c r="D161" s="31"/>
      <c r="E161" s="32"/>
      <c r="F161" s="31"/>
      <c r="G161" s="33"/>
      <c r="H161" s="34"/>
      <c r="I161" s="30" t="str">
        <f t="shared" si="24"/>
        <v/>
      </c>
      <c r="J161" s="30"/>
      <c r="K161" s="30" t="str">
        <f t="shared" si="25"/>
        <v/>
      </c>
      <c r="L161" s="30"/>
      <c r="M161" s="28"/>
      <c r="N161" s="28"/>
      <c r="O161" s="30"/>
      <c r="P161" s="28"/>
      <c r="Q161" s="28"/>
      <c r="R161" s="28"/>
      <c r="S161" s="28"/>
      <c r="T161" s="28"/>
      <c r="U161" s="28"/>
      <c r="V161" s="28"/>
      <c r="W161" s="28"/>
      <c r="X161" s="28"/>
      <c r="Y161" s="35"/>
      <c r="Z161" s="35"/>
      <c r="AA161" s="30"/>
      <c r="AB161" s="30"/>
      <c r="AC161" s="29"/>
      <c r="AD161" s="30"/>
    </row>
    <row r="162" spans="2:30" ht="12.75" customHeight="1" x14ac:dyDescent="0.25">
      <c r="B162" s="55"/>
      <c r="D162" s="31"/>
      <c r="E162" s="32"/>
      <c r="F162" s="31"/>
      <c r="G162" s="33"/>
      <c r="H162" s="34"/>
      <c r="I162" s="30" t="str">
        <f t="shared" si="24"/>
        <v/>
      </c>
      <c r="J162" s="30"/>
      <c r="K162" s="30" t="str">
        <f t="shared" si="25"/>
        <v/>
      </c>
      <c r="L162" s="30"/>
      <c r="M162" s="28"/>
      <c r="N162" s="28"/>
      <c r="O162" s="30"/>
      <c r="P162" s="28"/>
      <c r="Q162" s="28"/>
      <c r="R162" s="28"/>
      <c r="S162" s="28"/>
      <c r="T162" s="28"/>
      <c r="U162" s="28"/>
      <c r="V162" s="28"/>
      <c r="W162" s="28"/>
      <c r="X162" s="28"/>
      <c r="Y162" s="35"/>
      <c r="Z162" s="35"/>
      <c r="AA162" s="30"/>
      <c r="AB162" s="30"/>
      <c r="AC162" s="29"/>
      <c r="AD162" s="30"/>
    </row>
    <row r="163" spans="2:30" ht="12.75" customHeight="1" x14ac:dyDescent="0.25">
      <c r="B163" s="55"/>
      <c r="D163" s="31"/>
      <c r="E163" s="32"/>
      <c r="F163" s="31"/>
      <c r="G163" s="33"/>
      <c r="H163" s="34"/>
      <c r="I163" s="30" t="str">
        <f t="shared" si="24"/>
        <v/>
      </c>
      <c r="J163" s="30"/>
      <c r="K163" s="30" t="str">
        <f t="shared" si="25"/>
        <v/>
      </c>
      <c r="L163" s="30"/>
      <c r="M163" s="28"/>
      <c r="N163" s="28"/>
      <c r="O163" s="30"/>
      <c r="P163" s="28"/>
      <c r="Q163" s="28"/>
      <c r="R163" s="28"/>
      <c r="S163" s="28"/>
      <c r="T163" s="28"/>
      <c r="U163" s="28"/>
      <c r="V163" s="28"/>
      <c r="W163" s="28"/>
      <c r="X163" s="28"/>
      <c r="Y163" s="35"/>
      <c r="Z163" s="35"/>
      <c r="AA163" s="30"/>
      <c r="AB163" s="30"/>
      <c r="AC163" s="29"/>
      <c r="AD163" s="30"/>
    </row>
    <row r="164" spans="2:30" ht="12.75" customHeight="1" x14ac:dyDescent="0.25">
      <c r="B164" s="55"/>
      <c r="D164" s="37"/>
      <c r="E164" s="38"/>
      <c r="F164" s="37"/>
      <c r="G164" s="39"/>
      <c r="H164" s="36"/>
      <c r="I164" s="40" t="str">
        <f t="shared" si="24"/>
        <v/>
      </c>
      <c r="J164" s="40"/>
      <c r="K164" s="40" t="str">
        <f t="shared" si="25"/>
        <v/>
      </c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1"/>
      <c r="Z164" s="41"/>
      <c r="AA164" s="40"/>
      <c r="AB164" s="40"/>
      <c r="AC164" s="41"/>
      <c r="AD164" s="40"/>
    </row>
    <row r="165" spans="2:30" ht="12.75" customHeight="1" x14ac:dyDescent="0.25">
      <c r="B165" s="55"/>
      <c r="D165" s="37"/>
      <c r="E165" s="38"/>
      <c r="F165" s="37"/>
      <c r="G165" s="39"/>
      <c r="H165" s="36"/>
      <c r="I165" s="40" t="str">
        <f t="shared" si="24"/>
        <v/>
      </c>
      <c r="J165" s="40"/>
      <c r="K165" s="40" t="str">
        <f t="shared" si="25"/>
        <v/>
      </c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1"/>
      <c r="Z165" s="41"/>
      <c r="AA165" s="40"/>
      <c r="AB165" s="40"/>
      <c r="AC165" s="41"/>
      <c r="AD165" s="40"/>
    </row>
    <row r="166" spans="2:30" ht="12.75" customHeight="1" x14ac:dyDescent="0.25">
      <c r="B166" s="55"/>
      <c r="D166" s="37"/>
      <c r="E166" s="38"/>
      <c r="F166" s="37"/>
      <c r="G166" s="39"/>
      <c r="H166" s="36"/>
      <c r="I166" s="40" t="str">
        <f t="shared" si="24"/>
        <v/>
      </c>
      <c r="J166" s="40"/>
      <c r="K166" s="40" t="str">
        <f t="shared" si="25"/>
        <v/>
      </c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1"/>
      <c r="Z166" s="41"/>
      <c r="AA166" s="40"/>
      <c r="AB166" s="40"/>
      <c r="AC166" s="41"/>
      <c r="AD166" s="40"/>
    </row>
    <row r="167" spans="2:30" ht="12.75" customHeight="1" thickBot="1" x14ac:dyDescent="0.3">
      <c r="B167" s="56"/>
      <c r="D167" s="42"/>
      <c r="E167" s="38"/>
      <c r="F167" s="43"/>
      <c r="G167" s="39"/>
      <c r="H167" s="36"/>
      <c r="I167" s="38" t="str">
        <f t="shared" si="24"/>
        <v/>
      </c>
      <c r="J167" s="40"/>
      <c r="K167" s="40" t="str">
        <f t="shared" si="25"/>
        <v/>
      </c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1"/>
      <c r="Z167" s="41"/>
      <c r="AA167" s="40"/>
      <c r="AB167" s="40"/>
      <c r="AC167" s="41"/>
      <c r="AD167" s="40"/>
    </row>
    <row r="168" spans="2:30" ht="12.75" customHeight="1" thickBot="1" x14ac:dyDescent="0.3">
      <c r="D168" s="89" t="s">
        <v>4</v>
      </c>
      <c r="E168" s="90"/>
      <c r="F168" s="90"/>
      <c r="G168" s="90"/>
      <c r="H168" s="90"/>
      <c r="I168" s="90"/>
      <c r="J168" s="90"/>
      <c r="K168" s="90"/>
      <c r="L168" s="91"/>
      <c r="M168" s="44" t="str">
        <f>IF(M91="","",IF(M108="","",IF(SUM(M109:M167)&lt;&gt;0,SUM(M109:M167),"")))</f>
        <v/>
      </c>
      <c r="N168" s="44" t="str">
        <f t="shared" ref="N168" si="26">IF(N91="","",IF(N108="","",IF(SUM(N109:N167)&lt;&gt;0,SUM(N109:N167),"")))</f>
        <v/>
      </c>
      <c r="O168" s="44" t="str">
        <f t="shared" ref="O168" si="27">IF(O91="","",IF(O108="","",IF(SUM(O109:O167)&lt;&gt;0,SUM(O109:O167),"")))</f>
        <v/>
      </c>
      <c r="P168" s="44" t="str">
        <f t="shared" ref="P168" si="28">IF(P91="","",IF(P108="","",IF(SUM(P109:P167)&lt;&gt;0,SUM(P109:P167),"")))</f>
        <v/>
      </c>
      <c r="Q168" s="44" t="str">
        <f t="shared" ref="Q168" si="29">IF(Q91="","",IF(Q108="","",IF(SUM(Q109:Q167)&lt;&gt;0,SUM(Q109:Q167),"")))</f>
        <v/>
      </c>
      <c r="R168" s="44" t="str">
        <f t="shared" ref="R168" si="30">IF(R91="","",IF(R108="","",IF(SUM(R109:R167)&lt;&gt;0,SUM(R109:R167),"")))</f>
        <v/>
      </c>
      <c r="S168" s="44" t="str">
        <f t="shared" ref="S168" si="31">IF(S91="","",IF(S108="","",IF(SUM(S109:S167)&lt;&gt;0,SUM(S109:S167),"")))</f>
        <v/>
      </c>
      <c r="T168" s="44" t="str">
        <f t="shared" ref="T168" si="32">IF(T91="","",IF(T108="","",IF(SUM(T109:T167)&lt;&gt;0,SUM(T109:T167),"")))</f>
        <v/>
      </c>
      <c r="U168" s="44" t="str">
        <f t="shared" ref="U168" si="33">IF(U91="","",IF(U108="","",IF(SUM(U109:U167)&lt;&gt;0,SUM(U109:U167),"")))</f>
        <v/>
      </c>
      <c r="V168" s="44" t="str">
        <f t="shared" ref="V168" si="34">IF(V91="","",IF(V108="","",IF(SUM(V109:V167)&lt;&gt;0,SUM(V109:V167),"")))</f>
        <v/>
      </c>
      <c r="W168" s="44" t="str">
        <f t="shared" ref="W168" si="35">IF(W91="","",IF(W108="","",IF(SUM(W109:W167)&lt;&gt;0,SUM(W109:W167),"")))</f>
        <v/>
      </c>
      <c r="X168" s="44" t="str">
        <f t="shared" ref="X168" si="36">IF(X91="","",IF(X108="","",IF(SUM(X109:X167)&lt;&gt;0,SUM(X109:X167),"")))</f>
        <v/>
      </c>
      <c r="Y168" s="44" t="str">
        <f t="shared" ref="Y168" si="37">IF(Y91="","",IF(Y108="","",IF(SUM(Y109:Y167)&lt;&gt;0,SUM(Y109:Y167),"")))</f>
        <v/>
      </c>
      <c r="Z168" s="44" t="str">
        <f t="shared" ref="Z168" si="38">IF(Z91="","",IF(Z108="","",IF(SUM(Z109:Z167)&lt;&gt;0,SUM(Z109:Z167),"")))</f>
        <v/>
      </c>
      <c r="AA168" s="44" t="str">
        <f t="shared" ref="AA168" si="39">IF(AA91="","",IF(AA108="","",IF(SUM(AA109:AA167)&lt;&gt;0,SUM(AA109:AA167),"")))</f>
        <v/>
      </c>
      <c r="AB168" s="44" t="str">
        <f t="shared" ref="AB168" si="40">IF(AB91="","",IF(AB108="","",IF(SUM(AB109:AB167)&lt;&gt;0,SUM(AB109:AB167),"")))</f>
        <v/>
      </c>
      <c r="AC168" s="44" t="str">
        <f t="shared" ref="AC168" si="41">IF(AC91="","",IF(AC108="","",IF(SUM(AC109:AC167)&lt;&gt;0,SUM(AC109:AC167),"")))</f>
        <v/>
      </c>
      <c r="AD168" s="44" t="str">
        <f t="shared" ref="AD168" si="42">IF(AD91="","",IF(AD108="","",IF(SUM(AD109:AD167)&lt;&gt;0,SUM(AD109:AD167),"")))</f>
        <v/>
      </c>
    </row>
    <row r="169" spans="2:30" ht="12.75" customHeight="1" x14ac:dyDescent="0.25">
      <c r="B169" s="6" t="s">
        <v>21</v>
      </c>
      <c r="D169" s="86" t="s">
        <v>5</v>
      </c>
      <c r="E169" s="87"/>
      <c r="F169" s="87"/>
      <c r="G169" s="87"/>
      <c r="H169" s="87"/>
      <c r="I169" s="87"/>
      <c r="J169" s="87"/>
      <c r="K169" s="87"/>
      <c r="L169" s="88"/>
      <c r="M169" s="45" t="str">
        <f>IF(M91="","",IF(M108="",IF(SUM(COUNTIF(M109:M167,"LS")+COUNTIF(M109:M167,"LUMP"))&gt;0,"LS",""),IF(M168&lt;&gt;"",ROUNDUP(M168,0),"")))</f>
        <v/>
      </c>
      <c r="N169" s="45" t="str">
        <f t="shared" ref="N169" si="43">IF(N91="","",IF(N108="",IF(SUM(COUNTIF(N109:N167,"LS")+COUNTIF(N109:N167,"LUMP"))&gt;0,"LS",""),IF(N168&lt;&gt;"",ROUNDUP(N168,0),"")))</f>
        <v/>
      </c>
      <c r="O169" s="45" t="str">
        <f t="shared" ref="O169" si="44">IF(O91="","",IF(O108="",IF(SUM(COUNTIF(O109:O167,"LS")+COUNTIF(O109:O167,"LUMP"))&gt;0,"LS",""),IF(O168&lt;&gt;"",ROUNDUP(O168,0),"")))</f>
        <v/>
      </c>
      <c r="P169" s="45" t="str">
        <f t="shared" ref="P169" si="45">IF(P91="","",IF(P108="",IF(SUM(COUNTIF(P109:P167,"LS")+COUNTIF(P109:P167,"LUMP"))&gt;0,"LS",""),IF(P168&lt;&gt;"",ROUNDUP(P168,0),"")))</f>
        <v/>
      </c>
      <c r="Q169" s="45" t="str">
        <f t="shared" ref="Q169" si="46">IF(Q91="","",IF(Q108="",IF(SUM(COUNTIF(Q109:Q167,"LS")+COUNTIF(Q109:Q167,"LUMP"))&gt;0,"LS",""),IF(Q168&lt;&gt;"",ROUNDUP(Q168,0),"")))</f>
        <v/>
      </c>
      <c r="R169" s="45" t="str">
        <f t="shared" ref="R169" si="47">IF(R91="","",IF(R108="",IF(SUM(COUNTIF(R109:R167,"LS")+COUNTIF(R109:R167,"LUMP"))&gt;0,"LS",""),IF(R168&lt;&gt;"",ROUNDUP(R168,0),"")))</f>
        <v/>
      </c>
      <c r="S169" s="45" t="str">
        <f t="shared" ref="S169" si="48">IF(S91="","",IF(S108="",IF(SUM(COUNTIF(S109:S167,"LS")+COUNTIF(S109:S167,"LUMP"))&gt;0,"LS",""),IF(S168&lt;&gt;"",ROUNDUP(S168,0),"")))</f>
        <v/>
      </c>
      <c r="T169" s="45" t="str">
        <f t="shared" ref="T169" si="49">IF(T91="","",IF(T108="",IF(SUM(COUNTIF(T109:T167,"LS")+COUNTIF(T109:T167,"LUMP"))&gt;0,"LS",""),IF(T168&lt;&gt;"",ROUNDUP(T168,0),"")))</f>
        <v/>
      </c>
      <c r="U169" s="45" t="str">
        <f t="shared" ref="U169" si="50">IF(U91="","",IF(U108="",IF(SUM(COUNTIF(U109:U167,"LS")+COUNTIF(U109:U167,"LUMP"))&gt;0,"LS",""),IF(U168&lt;&gt;"",ROUNDUP(U168,0),"")))</f>
        <v/>
      </c>
      <c r="V169" s="45" t="str">
        <f t="shared" ref="V169" si="51">IF(V91="","",IF(V108="",IF(SUM(COUNTIF(V109:V167,"LS")+COUNTIF(V109:V167,"LUMP"))&gt;0,"LS",""),IF(V168&lt;&gt;"",ROUNDUP(V168,0),"")))</f>
        <v/>
      </c>
      <c r="W169" s="45" t="str">
        <f t="shared" ref="W169" si="52">IF(W91="","",IF(W108="",IF(SUM(COUNTIF(W109:W167,"LS")+COUNTIF(W109:W167,"LUMP"))&gt;0,"LS",""),IF(W168&lt;&gt;"",ROUNDUP(W168,0),"")))</f>
        <v/>
      </c>
      <c r="X169" s="45" t="str">
        <f t="shared" ref="X169" si="53">IF(X91="","",IF(X108="",IF(SUM(COUNTIF(X109:X167,"LS")+COUNTIF(X109:X167,"LUMP"))&gt;0,"LS",""),IF(X168&lt;&gt;"",ROUNDUP(X168,0),"")))</f>
        <v/>
      </c>
      <c r="Y169" s="45" t="str">
        <f t="shared" ref="Y169" si="54">IF(Y91="","",IF(Y108="",IF(SUM(COUNTIF(Y109:Y167,"LS")+COUNTIF(Y109:Y167,"LUMP"))&gt;0,"LS",""),IF(Y168&lt;&gt;"",ROUNDUP(Y168,0),"")))</f>
        <v/>
      </c>
      <c r="Z169" s="45" t="str">
        <f t="shared" ref="Z169" si="55">IF(Z91="","",IF(Z108="",IF(SUM(COUNTIF(Z109:Z167,"LS")+COUNTIF(Z109:Z167,"LUMP"))&gt;0,"LS",""),IF(Z168&lt;&gt;"",ROUNDUP(Z168,0),"")))</f>
        <v/>
      </c>
      <c r="AA169" s="45" t="str">
        <f t="shared" ref="AA169" si="56">IF(AA91="","",IF(AA108="",IF(SUM(COUNTIF(AA109:AA167,"LS")+COUNTIF(AA109:AA167,"LUMP"))&gt;0,"LS",""),IF(AA168&lt;&gt;"",ROUNDUP(AA168,0),"")))</f>
        <v/>
      </c>
      <c r="AB169" s="45" t="str">
        <f t="shared" ref="AB169" si="57">IF(AB91="","",IF(AB108="",IF(SUM(COUNTIF(AB109:AB167,"LS")+COUNTIF(AB109:AB167,"LUMP"))&gt;0,"LS",""),IF(AB168&lt;&gt;"",ROUNDUP(AB168,0),"")))</f>
        <v/>
      </c>
      <c r="AC169" s="45" t="str">
        <f t="shared" ref="AC169" si="58">IF(AC91="","",IF(AC108="",IF(SUM(COUNTIF(AC109:AC167,"LS")+COUNTIF(AC109:AC167,"LUMP"))&gt;0,"LS",""),IF(AC168&lt;&gt;"",ROUNDUP(AC168,0),"")))</f>
        <v/>
      </c>
      <c r="AD169" s="45" t="str">
        <f t="shared" ref="AD169" si="59">IF(AD91="","",IF(AD108="",IF(SUM(COUNTIF(AD109:AD167,"LS")+COUNTIF(AD109:AD167,"LUMP"))&gt;0,"LS",""),IF(AD168&lt;&gt;"",ROUNDUP(AD168,0),"")))</f>
        <v/>
      </c>
    </row>
    <row r="170" spans="2:30" ht="12.75" customHeight="1" thickBot="1" x14ac:dyDescent="0.3"/>
    <row r="171" spans="2:30" ht="12.75" customHeight="1" thickBot="1" x14ac:dyDescent="0.3">
      <c r="B171" s="52" t="s">
        <v>19</v>
      </c>
      <c r="D171" s="92">
        <f>D90+1</f>
        <v>3</v>
      </c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92"/>
      <c r="Z171" s="92"/>
      <c r="AA171" s="92"/>
      <c r="AB171" s="92"/>
      <c r="AC171" s="92"/>
      <c r="AD171" s="92"/>
    </row>
    <row r="172" spans="2:30" ht="12.75" customHeight="1" thickBot="1" x14ac:dyDescent="0.3">
      <c r="B172" s="53"/>
      <c r="D172" s="12"/>
      <c r="E172" s="12"/>
      <c r="F172" s="12"/>
      <c r="G172" s="12"/>
      <c r="H172" s="12"/>
      <c r="I172" s="13"/>
      <c r="J172" s="13"/>
      <c r="K172" s="13"/>
      <c r="L172" s="14" t="s">
        <v>17</v>
      </c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</row>
    <row r="173" spans="2:30" ht="12.75" customHeight="1" x14ac:dyDescent="0.25">
      <c r="D173" s="12"/>
      <c r="E173" s="12"/>
      <c r="F173" s="12"/>
      <c r="G173" s="12"/>
      <c r="H173" s="12"/>
      <c r="I173" s="13"/>
      <c r="J173" s="13"/>
      <c r="K173" s="13"/>
      <c r="L173" s="14" t="s">
        <v>18</v>
      </c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2:30" ht="12.75" customHeight="1" x14ac:dyDescent="0.25">
      <c r="D174" s="17"/>
      <c r="E174" s="17"/>
      <c r="F174" s="1"/>
      <c r="G174" s="18"/>
      <c r="H174" s="13"/>
      <c r="I174" s="12"/>
      <c r="J174" s="13"/>
      <c r="K174" s="13"/>
      <c r="L174" s="14" t="s">
        <v>7</v>
      </c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2:30" ht="12.75" customHeight="1" thickBot="1" x14ac:dyDescent="0.3">
      <c r="D175" s="17"/>
      <c r="E175" s="17"/>
      <c r="F175" s="1"/>
      <c r="G175" s="18"/>
      <c r="H175" s="13"/>
      <c r="I175" s="12"/>
      <c r="J175" s="13"/>
      <c r="K175" s="13"/>
      <c r="L175" s="14" t="s">
        <v>8</v>
      </c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</row>
    <row r="176" spans="2:30" ht="12.75" customHeight="1" x14ac:dyDescent="0.25">
      <c r="B176" s="77" t="s">
        <v>20</v>
      </c>
      <c r="D176" s="93" t="s">
        <v>2</v>
      </c>
      <c r="E176" s="94"/>
      <c r="F176" s="95"/>
      <c r="G176" s="99" t="s">
        <v>9</v>
      </c>
      <c r="H176" s="83" t="s">
        <v>0</v>
      </c>
      <c r="I176" s="83" t="s">
        <v>10</v>
      </c>
      <c r="J176" s="83" t="s">
        <v>11</v>
      </c>
      <c r="K176" s="83" t="s">
        <v>16</v>
      </c>
      <c r="L176" s="83" t="s">
        <v>3</v>
      </c>
      <c r="M176" s="20" t="str">
        <f t="shared" ref="M176:AD176" si="60">IF(OR(TRIM(M172)=0,TRIM(M172)=""),"",IF(IFERROR(TRIM(INDEX(QryItemNamed,MATCH(TRIM(M172),ITEM,0),2)),"")="Y","SPECIAL",LEFT(IFERROR(TRIM(INDEX(ITEM,MATCH(TRIM(M172),ITEM,0))),""),3)))</f>
        <v/>
      </c>
      <c r="N176" s="20" t="str">
        <f t="shared" si="60"/>
        <v/>
      </c>
      <c r="O176" s="20" t="str">
        <f t="shared" si="60"/>
        <v/>
      </c>
      <c r="P176" s="20" t="str">
        <f t="shared" si="60"/>
        <v/>
      </c>
      <c r="Q176" s="20" t="str">
        <f t="shared" si="60"/>
        <v/>
      </c>
      <c r="R176" s="20" t="str">
        <f t="shared" si="60"/>
        <v/>
      </c>
      <c r="S176" s="20" t="str">
        <f t="shared" si="60"/>
        <v/>
      </c>
      <c r="T176" s="20" t="str">
        <f t="shared" si="60"/>
        <v/>
      </c>
      <c r="U176" s="20" t="str">
        <f t="shared" si="60"/>
        <v/>
      </c>
      <c r="V176" s="20" t="str">
        <f t="shared" si="60"/>
        <v/>
      </c>
      <c r="W176" s="20" t="str">
        <f t="shared" si="60"/>
        <v/>
      </c>
      <c r="X176" s="20" t="str">
        <f t="shared" si="60"/>
        <v/>
      </c>
      <c r="Y176" s="20" t="str">
        <f t="shared" si="60"/>
        <v/>
      </c>
      <c r="Z176" s="20" t="str">
        <f t="shared" si="60"/>
        <v/>
      </c>
      <c r="AA176" s="20" t="str">
        <f t="shared" si="60"/>
        <v/>
      </c>
      <c r="AB176" s="20" t="str">
        <f t="shared" si="60"/>
        <v/>
      </c>
      <c r="AC176" s="20" t="str">
        <f t="shared" si="60"/>
        <v/>
      </c>
      <c r="AD176" s="20" t="str">
        <f t="shared" si="60"/>
        <v/>
      </c>
    </row>
    <row r="177" spans="2:30" ht="12.75" customHeight="1" x14ac:dyDescent="0.25">
      <c r="B177" s="78"/>
      <c r="D177" s="96"/>
      <c r="E177" s="97"/>
      <c r="F177" s="98"/>
      <c r="G177" s="100"/>
      <c r="H177" s="84"/>
      <c r="I177" s="84"/>
      <c r="J177" s="84"/>
      <c r="K177" s="84"/>
      <c r="L177" s="84"/>
      <c r="M177" s="80" t="str">
        <f t="shared" ref="M177:AD177" si="61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80" t="str">
        <f t="shared" si="61"/>
        <v/>
      </c>
      <c r="O177" s="80" t="str">
        <f t="shared" si="61"/>
        <v/>
      </c>
      <c r="P177" s="80" t="str">
        <f t="shared" si="61"/>
        <v/>
      </c>
      <c r="Q177" s="80" t="str">
        <f t="shared" si="61"/>
        <v/>
      </c>
      <c r="R177" s="80" t="str">
        <f t="shared" si="61"/>
        <v/>
      </c>
      <c r="S177" s="80" t="str">
        <f t="shared" si="61"/>
        <v/>
      </c>
      <c r="T177" s="80" t="str">
        <f t="shared" si="61"/>
        <v/>
      </c>
      <c r="U177" s="80" t="str">
        <f t="shared" si="61"/>
        <v/>
      </c>
      <c r="V177" s="80" t="str">
        <f t="shared" si="61"/>
        <v/>
      </c>
      <c r="W177" s="80" t="str">
        <f t="shared" si="61"/>
        <v/>
      </c>
      <c r="X177" s="80" t="str">
        <f t="shared" si="61"/>
        <v/>
      </c>
      <c r="Y177" s="80" t="str">
        <f t="shared" si="61"/>
        <v/>
      </c>
      <c r="Z177" s="80" t="str">
        <f t="shared" si="61"/>
        <v/>
      </c>
      <c r="AA177" s="80" t="str">
        <f t="shared" si="61"/>
        <v/>
      </c>
      <c r="AB177" s="80" t="str">
        <f t="shared" si="61"/>
        <v/>
      </c>
      <c r="AC177" s="80" t="str">
        <f t="shared" si="61"/>
        <v/>
      </c>
      <c r="AD177" s="80" t="str">
        <f t="shared" si="61"/>
        <v/>
      </c>
    </row>
    <row r="178" spans="2:30" ht="12.75" customHeight="1" x14ac:dyDescent="0.25">
      <c r="B178" s="78"/>
      <c r="D178" s="96"/>
      <c r="E178" s="97"/>
      <c r="F178" s="98"/>
      <c r="G178" s="100"/>
      <c r="H178" s="84"/>
      <c r="I178" s="84"/>
      <c r="J178" s="84"/>
      <c r="K178" s="84"/>
      <c r="L178" s="84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81"/>
      <c r="Z178" s="81"/>
      <c r="AA178" s="81"/>
      <c r="AB178" s="81"/>
      <c r="AC178" s="81"/>
      <c r="AD178" s="81"/>
    </row>
    <row r="179" spans="2:30" ht="12.75" customHeight="1" x14ac:dyDescent="0.25">
      <c r="B179" s="78"/>
      <c r="D179" s="96"/>
      <c r="E179" s="97"/>
      <c r="F179" s="98"/>
      <c r="G179" s="100"/>
      <c r="H179" s="84"/>
      <c r="I179" s="84"/>
      <c r="J179" s="84"/>
      <c r="K179" s="84"/>
      <c r="L179" s="84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  <c r="AA179" s="81"/>
      <c r="AB179" s="81"/>
      <c r="AC179" s="81"/>
      <c r="AD179" s="81"/>
    </row>
    <row r="180" spans="2:30" ht="12.75" customHeight="1" x14ac:dyDescent="0.25">
      <c r="B180" s="78"/>
      <c r="D180" s="96"/>
      <c r="E180" s="97"/>
      <c r="F180" s="98"/>
      <c r="G180" s="100"/>
      <c r="H180" s="84"/>
      <c r="I180" s="84"/>
      <c r="J180" s="84"/>
      <c r="K180" s="84"/>
      <c r="L180" s="84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  <c r="AC180" s="81"/>
      <c r="AD180" s="81"/>
    </row>
    <row r="181" spans="2:30" ht="12.75" customHeight="1" x14ac:dyDescent="0.25">
      <c r="B181" s="78"/>
      <c r="D181" s="96"/>
      <c r="E181" s="97"/>
      <c r="F181" s="98"/>
      <c r="G181" s="100"/>
      <c r="H181" s="84"/>
      <c r="I181" s="84"/>
      <c r="J181" s="84"/>
      <c r="K181" s="84"/>
      <c r="L181" s="84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  <c r="AA181" s="81"/>
      <c r="AB181" s="81"/>
      <c r="AC181" s="81"/>
      <c r="AD181" s="81"/>
    </row>
    <row r="182" spans="2:30" ht="12.75" customHeight="1" x14ac:dyDescent="0.25">
      <c r="B182" s="78"/>
      <c r="D182" s="96"/>
      <c r="E182" s="97"/>
      <c r="F182" s="98"/>
      <c r="G182" s="100"/>
      <c r="H182" s="84"/>
      <c r="I182" s="84"/>
      <c r="J182" s="84"/>
      <c r="K182" s="84"/>
      <c r="L182" s="84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  <c r="AA182" s="81"/>
      <c r="AB182" s="81"/>
      <c r="AC182" s="81"/>
      <c r="AD182" s="81"/>
    </row>
    <row r="183" spans="2:30" ht="12.75" customHeight="1" x14ac:dyDescent="0.25">
      <c r="B183" s="78"/>
      <c r="D183" s="96"/>
      <c r="E183" s="97"/>
      <c r="F183" s="98"/>
      <c r="G183" s="100"/>
      <c r="H183" s="84"/>
      <c r="I183" s="84"/>
      <c r="J183" s="84"/>
      <c r="K183" s="84"/>
      <c r="L183" s="84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  <c r="AA183" s="81"/>
      <c r="AB183" s="81"/>
      <c r="AC183" s="81"/>
      <c r="AD183" s="81"/>
    </row>
    <row r="184" spans="2:30" ht="12.75" customHeight="1" x14ac:dyDescent="0.25">
      <c r="B184" s="78"/>
      <c r="D184" s="96"/>
      <c r="E184" s="97"/>
      <c r="F184" s="98"/>
      <c r="G184" s="100"/>
      <c r="H184" s="84"/>
      <c r="I184" s="84"/>
      <c r="J184" s="84"/>
      <c r="K184" s="84"/>
      <c r="L184" s="84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  <c r="AC184" s="81"/>
      <c r="AD184" s="81"/>
    </row>
    <row r="185" spans="2:30" ht="12.75" customHeight="1" x14ac:dyDescent="0.25">
      <c r="B185" s="78"/>
      <c r="D185" s="96"/>
      <c r="E185" s="97"/>
      <c r="F185" s="98"/>
      <c r="G185" s="100"/>
      <c r="H185" s="84"/>
      <c r="I185" s="84"/>
      <c r="J185" s="84"/>
      <c r="K185" s="84"/>
      <c r="L185" s="84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  <c r="AC185" s="81"/>
      <c r="AD185" s="81"/>
    </row>
    <row r="186" spans="2:30" ht="12.75" customHeight="1" x14ac:dyDescent="0.25">
      <c r="B186" s="78"/>
      <c r="D186" s="96"/>
      <c r="E186" s="97"/>
      <c r="F186" s="98"/>
      <c r="G186" s="100"/>
      <c r="H186" s="84"/>
      <c r="I186" s="84"/>
      <c r="J186" s="84"/>
      <c r="K186" s="84"/>
      <c r="L186" s="84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</row>
    <row r="187" spans="2:30" ht="12.75" customHeight="1" x14ac:dyDescent="0.25">
      <c r="B187" s="78"/>
      <c r="D187" s="96"/>
      <c r="E187" s="97"/>
      <c r="F187" s="98"/>
      <c r="G187" s="100"/>
      <c r="H187" s="84"/>
      <c r="I187" s="84"/>
      <c r="J187" s="84"/>
      <c r="K187" s="84"/>
      <c r="L187" s="84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  <c r="AC187" s="81"/>
      <c r="AD187" s="81"/>
    </row>
    <row r="188" spans="2:30" ht="12.75" customHeight="1" x14ac:dyDescent="0.25">
      <c r="B188" s="78"/>
      <c r="D188" s="96"/>
      <c r="E188" s="97"/>
      <c r="F188" s="98"/>
      <c r="G188" s="100"/>
      <c r="H188" s="84"/>
      <c r="I188" s="84"/>
      <c r="J188" s="84"/>
      <c r="K188" s="84"/>
      <c r="L188" s="84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82"/>
      <c r="AD188" s="82"/>
    </row>
    <row r="189" spans="2:30" ht="12.75" customHeight="1" thickBot="1" x14ac:dyDescent="0.3">
      <c r="B189" s="79"/>
      <c r="D189" s="85"/>
      <c r="E189" s="85"/>
      <c r="F189" s="85"/>
      <c r="G189" s="21"/>
      <c r="H189" s="22"/>
      <c r="I189" s="23" t="s">
        <v>6</v>
      </c>
      <c r="J189" s="23" t="s">
        <v>6</v>
      </c>
      <c r="K189" s="23" t="s">
        <v>30</v>
      </c>
      <c r="L189" s="23" t="s">
        <v>30</v>
      </c>
      <c r="M189" s="23" t="str">
        <f t="shared" ref="M189:AD189" si="62">IF(OR(TRIM(M172)=0,TRIM(M172)=""),"",IF(IFERROR(TRIM(INDEX(QryItemNamed,MATCH(TRIM(M172),ITEM,0),3)),"")="LS","",IFERROR(TRIM(INDEX(QryItemNamed,MATCH(TRIM(M172),ITEM,0),3)),"")))</f>
        <v/>
      </c>
      <c r="N189" s="23" t="str">
        <f t="shared" si="62"/>
        <v/>
      </c>
      <c r="O189" s="23" t="str">
        <f t="shared" si="62"/>
        <v/>
      </c>
      <c r="P189" s="23" t="str">
        <f t="shared" si="62"/>
        <v/>
      </c>
      <c r="Q189" s="23" t="str">
        <f t="shared" si="62"/>
        <v/>
      </c>
      <c r="R189" s="23" t="str">
        <f t="shared" si="62"/>
        <v/>
      </c>
      <c r="S189" s="23" t="str">
        <f t="shared" si="62"/>
        <v/>
      </c>
      <c r="T189" s="23" t="str">
        <f t="shared" si="62"/>
        <v/>
      </c>
      <c r="U189" s="23" t="str">
        <f t="shared" si="62"/>
        <v/>
      </c>
      <c r="V189" s="23" t="str">
        <f t="shared" si="62"/>
        <v/>
      </c>
      <c r="W189" s="23" t="str">
        <f t="shared" si="62"/>
        <v/>
      </c>
      <c r="X189" s="23" t="str">
        <f t="shared" si="62"/>
        <v/>
      </c>
      <c r="Y189" s="23" t="str">
        <f t="shared" si="62"/>
        <v/>
      </c>
      <c r="Z189" s="23" t="str">
        <f t="shared" si="62"/>
        <v/>
      </c>
      <c r="AA189" s="23" t="str">
        <f t="shared" si="62"/>
        <v/>
      </c>
      <c r="AB189" s="23" t="str">
        <f t="shared" si="62"/>
        <v/>
      </c>
      <c r="AC189" s="23" t="str">
        <f t="shared" si="62"/>
        <v/>
      </c>
      <c r="AD189" s="23" t="str">
        <f t="shared" si="62"/>
        <v/>
      </c>
    </row>
    <row r="190" spans="2:30" ht="12.75" customHeight="1" x14ac:dyDescent="0.25">
      <c r="B190" s="54"/>
      <c r="D190" s="24"/>
      <c r="E190" s="25"/>
      <c r="F190" s="24"/>
      <c r="G190" s="26"/>
      <c r="H190" s="27"/>
      <c r="I190" s="28" t="str">
        <f>IF(D190&lt;&gt;"",F190-D190,"")</f>
        <v/>
      </c>
      <c r="J190" s="28"/>
      <c r="K190" s="28" t="str">
        <f>IF(D190&lt;&gt;"",I190*J190/9,"")</f>
        <v/>
      </c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9"/>
      <c r="AD190" s="28"/>
    </row>
    <row r="191" spans="2:30" ht="12.75" customHeight="1" x14ac:dyDescent="0.25">
      <c r="B191" s="55"/>
      <c r="D191" s="24"/>
      <c r="E191" s="25" t="s">
        <v>1</v>
      </c>
      <c r="F191" s="24"/>
      <c r="G191" s="26"/>
      <c r="H191" s="27"/>
      <c r="I191" s="28" t="str">
        <f t="shared" ref="I191:I248" si="63">IF(D191&lt;&gt;"",F191-D191,"")</f>
        <v/>
      </c>
      <c r="J191" s="28"/>
      <c r="K191" s="28" t="str">
        <f t="shared" ref="K191:K248" si="64">IF(D191&lt;&gt;"",I191*J191/9,"")</f>
        <v/>
      </c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9"/>
      <c r="AD191" s="30"/>
    </row>
    <row r="192" spans="2:30" ht="12.75" customHeight="1" x14ac:dyDescent="0.25">
      <c r="B192" s="55"/>
      <c r="D192" s="31"/>
      <c r="E192" s="32"/>
      <c r="F192" s="31"/>
      <c r="G192" s="33"/>
      <c r="H192" s="34"/>
      <c r="I192" s="30" t="str">
        <f t="shared" si="63"/>
        <v/>
      </c>
      <c r="J192" s="30"/>
      <c r="K192" s="30" t="str">
        <f t="shared" si="64"/>
        <v/>
      </c>
      <c r="L192" s="30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30"/>
      <c r="AC192" s="29"/>
      <c r="AD192" s="30"/>
    </row>
    <row r="193" spans="2:30" ht="12.75" customHeight="1" x14ac:dyDescent="0.25">
      <c r="B193" s="55"/>
      <c r="D193" s="31"/>
      <c r="E193" s="32"/>
      <c r="F193" s="31"/>
      <c r="G193" s="33"/>
      <c r="H193" s="34"/>
      <c r="I193" s="30" t="str">
        <f t="shared" si="63"/>
        <v/>
      </c>
      <c r="J193" s="30"/>
      <c r="K193" s="30" t="str">
        <f t="shared" si="64"/>
        <v/>
      </c>
      <c r="L193" s="30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30"/>
      <c r="AC193" s="29"/>
      <c r="AD193" s="30"/>
    </row>
    <row r="194" spans="2:30" ht="12.75" customHeight="1" x14ac:dyDescent="0.25">
      <c r="B194" s="55"/>
      <c r="D194" s="31"/>
      <c r="E194" s="32"/>
      <c r="F194" s="31"/>
      <c r="G194" s="33"/>
      <c r="H194" s="34"/>
      <c r="I194" s="30" t="str">
        <f t="shared" si="63"/>
        <v/>
      </c>
      <c r="J194" s="30"/>
      <c r="K194" s="30" t="str">
        <f t="shared" si="64"/>
        <v/>
      </c>
      <c r="L194" s="30"/>
      <c r="M194" s="28"/>
      <c r="N194" s="28"/>
      <c r="O194" s="30"/>
      <c r="P194" s="28"/>
      <c r="Q194" s="28"/>
      <c r="R194" s="28"/>
      <c r="S194" s="28"/>
      <c r="T194" s="28"/>
      <c r="U194" s="28"/>
      <c r="V194" s="28"/>
      <c r="W194" s="28"/>
      <c r="X194" s="28"/>
      <c r="Y194" s="35"/>
      <c r="Z194" s="35"/>
      <c r="AA194" s="30"/>
      <c r="AB194" s="30"/>
      <c r="AC194" s="29"/>
      <c r="AD194" s="30"/>
    </row>
    <row r="195" spans="2:30" ht="12.75" customHeight="1" x14ac:dyDescent="0.25">
      <c r="B195" s="55"/>
      <c r="D195" s="31"/>
      <c r="E195" s="32"/>
      <c r="F195" s="31"/>
      <c r="G195" s="33"/>
      <c r="H195" s="34"/>
      <c r="I195" s="30" t="str">
        <f t="shared" si="63"/>
        <v/>
      </c>
      <c r="J195" s="30"/>
      <c r="K195" s="30" t="str">
        <f t="shared" si="64"/>
        <v/>
      </c>
      <c r="L195" s="30"/>
      <c r="M195" s="28"/>
      <c r="N195" s="28"/>
      <c r="O195" s="30"/>
      <c r="P195" s="28"/>
      <c r="Q195" s="28"/>
      <c r="R195" s="28"/>
      <c r="S195" s="28"/>
      <c r="T195" s="28"/>
      <c r="U195" s="28"/>
      <c r="V195" s="28"/>
      <c r="W195" s="30"/>
      <c r="X195" s="28"/>
      <c r="Y195" s="35"/>
      <c r="Z195" s="35"/>
      <c r="AA195" s="30"/>
      <c r="AB195" s="30"/>
      <c r="AC195" s="29"/>
      <c r="AD195" s="30"/>
    </row>
    <row r="196" spans="2:30" ht="12.75" customHeight="1" x14ac:dyDescent="0.25">
      <c r="B196" s="55"/>
      <c r="D196" s="31"/>
      <c r="E196" s="32"/>
      <c r="F196" s="31"/>
      <c r="G196" s="33"/>
      <c r="H196" s="34"/>
      <c r="I196" s="30" t="str">
        <f t="shared" si="63"/>
        <v/>
      </c>
      <c r="J196" s="30"/>
      <c r="K196" s="30" t="str">
        <f t="shared" si="64"/>
        <v/>
      </c>
      <c r="L196" s="30"/>
      <c r="M196" s="28"/>
      <c r="N196" s="28"/>
      <c r="O196" s="30"/>
      <c r="P196" s="28"/>
      <c r="Q196" s="28"/>
      <c r="R196" s="28"/>
      <c r="S196" s="28"/>
      <c r="T196" s="28"/>
      <c r="U196" s="28"/>
      <c r="V196" s="28"/>
      <c r="W196" s="30"/>
      <c r="X196" s="28"/>
      <c r="Y196" s="35"/>
      <c r="Z196" s="35"/>
      <c r="AA196" s="30"/>
      <c r="AB196" s="30"/>
      <c r="AC196" s="29"/>
      <c r="AD196" s="30"/>
    </row>
    <row r="197" spans="2:30" ht="12.75" customHeight="1" x14ac:dyDescent="0.25">
      <c r="B197" s="55"/>
      <c r="D197" s="31"/>
      <c r="E197" s="32"/>
      <c r="F197" s="31"/>
      <c r="G197" s="33"/>
      <c r="H197" s="34"/>
      <c r="I197" s="30" t="str">
        <f t="shared" si="63"/>
        <v/>
      </c>
      <c r="J197" s="30"/>
      <c r="K197" s="30" t="str">
        <f t="shared" si="64"/>
        <v/>
      </c>
      <c r="L197" s="30"/>
      <c r="M197" s="28"/>
      <c r="N197" s="28"/>
      <c r="O197" s="30"/>
      <c r="P197" s="28"/>
      <c r="Q197" s="28"/>
      <c r="R197" s="28"/>
      <c r="S197" s="28"/>
      <c r="T197" s="28"/>
      <c r="U197" s="28"/>
      <c r="V197" s="28"/>
      <c r="W197" s="30"/>
      <c r="X197" s="28"/>
      <c r="Y197" s="35"/>
      <c r="Z197" s="35"/>
      <c r="AA197" s="30"/>
      <c r="AB197" s="30"/>
      <c r="AC197" s="29"/>
      <c r="AD197" s="30"/>
    </row>
    <row r="198" spans="2:30" ht="12.75" customHeight="1" x14ac:dyDescent="0.25">
      <c r="B198" s="55"/>
      <c r="D198" s="31"/>
      <c r="E198" s="32"/>
      <c r="F198" s="31"/>
      <c r="G198" s="33"/>
      <c r="H198" s="34"/>
      <c r="I198" s="30" t="str">
        <f t="shared" si="63"/>
        <v/>
      </c>
      <c r="J198" s="30"/>
      <c r="K198" s="30" t="str">
        <f t="shared" si="64"/>
        <v/>
      </c>
      <c r="L198" s="30"/>
      <c r="M198" s="28"/>
      <c r="N198" s="28"/>
      <c r="O198" s="30"/>
      <c r="P198" s="28"/>
      <c r="Q198" s="28"/>
      <c r="R198" s="28"/>
      <c r="S198" s="28"/>
      <c r="T198" s="28"/>
      <c r="U198" s="28"/>
      <c r="V198" s="28"/>
      <c r="W198" s="30"/>
      <c r="X198" s="28"/>
      <c r="Y198" s="35"/>
      <c r="Z198" s="35"/>
      <c r="AA198" s="30"/>
      <c r="AB198" s="30"/>
      <c r="AC198" s="29"/>
      <c r="AD198" s="30"/>
    </row>
    <row r="199" spans="2:30" ht="12.75" customHeight="1" x14ac:dyDescent="0.25">
      <c r="B199" s="55"/>
      <c r="D199" s="31"/>
      <c r="E199" s="32"/>
      <c r="F199" s="31"/>
      <c r="G199" s="33"/>
      <c r="H199" s="34"/>
      <c r="I199" s="30" t="str">
        <f t="shared" si="63"/>
        <v/>
      </c>
      <c r="J199" s="30"/>
      <c r="K199" s="30" t="str">
        <f t="shared" si="64"/>
        <v/>
      </c>
      <c r="L199" s="30"/>
      <c r="M199" s="28"/>
      <c r="N199" s="28"/>
      <c r="O199" s="30"/>
      <c r="P199" s="28"/>
      <c r="Q199" s="28"/>
      <c r="R199" s="28"/>
      <c r="S199" s="28"/>
      <c r="T199" s="28"/>
      <c r="U199" s="28"/>
      <c r="V199" s="28"/>
      <c r="W199" s="30"/>
      <c r="X199" s="28"/>
      <c r="Y199" s="35"/>
      <c r="Z199" s="35"/>
      <c r="AA199" s="30"/>
      <c r="AB199" s="30"/>
      <c r="AC199" s="29"/>
      <c r="AD199" s="30"/>
    </row>
    <row r="200" spans="2:30" ht="12.75" customHeight="1" x14ac:dyDescent="0.25">
      <c r="B200" s="55"/>
      <c r="D200" s="31"/>
      <c r="E200" s="32"/>
      <c r="F200" s="31"/>
      <c r="G200" s="33"/>
      <c r="H200" s="34"/>
      <c r="I200" s="30" t="str">
        <f t="shared" si="63"/>
        <v/>
      </c>
      <c r="J200" s="30"/>
      <c r="K200" s="30" t="str">
        <f t="shared" si="64"/>
        <v/>
      </c>
      <c r="L200" s="30"/>
      <c r="M200" s="28"/>
      <c r="N200" s="28"/>
      <c r="O200" s="30"/>
      <c r="P200" s="28"/>
      <c r="Q200" s="28"/>
      <c r="R200" s="28"/>
      <c r="S200" s="28"/>
      <c r="T200" s="28"/>
      <c r="U200" s="28"/>
      <c r="V200" s="28"/>
      <c r="W200" s="30"/>
      <c r="X200" s="28"/>
      <c r="Y200" s="35"/>
      <c r="Z200" s="35"/>
      <c r="AA200" s="30"/>
      <c r="AB200" s="30"/>
      <c r="AC200" s="29"/>
      <c r="AD200" s="30"/>
    </row>
    <row r="201" spans="2:30" ht="12.75" customHeight="1" x14ac:dyDescent="0.25">
      <c r="B201" s="55"/>
      <c r="D201" s="31"/>
      <c r="E201" s="32"/>
      <c r="F201" s="31"/>
      <c r="G201" s="33"/>
      <c r="H201" s="34"/>
      <c r="I201" s="30" t="str">
        <f t="shared" si="63"/>
        <v/>
      </c>
      <c r="J201" s="30"/>
      <c r="K201" s="30" t="str">
        <f t="shared" si="64"/>
        <v/>
      </c>
      <c r="L201" s="30"/>
      <c r="M201" s="28"/>
      <c r="N201" s="28"/>
      <c r="O201" s="30"/>
      <c r="P201" s="28"/>
      <c r="Q201" s="28"/>
      <c r="R201" s="28"/>
      <c r="S201" s="28"/>
      <c r="T201" s="28"/>
      <c r="U201" s="28"/>
      <c r="V201" s="28"/>
      <c r="W201" s="30"/>
      <c r="X201" s="28"/>
      <c r="Y201" s="35"/>
      <c r="Z201" s="35"/>
      <c r="AA201" s="30"/>
      <c r="AB201" s="30"/>
      <c r="AC201" s="29"/>
      <c r="AD201" s="30"/>
    </row>
    <row r="202" spans="2:30" ht="12.75" customHeight="1" x14ac:dyDescent="0.25">
      <c r="B202" s="55"/>
      <c r="D202" s="31"/>
      <c r="E202" s="32"/>
      <c r="F202" s="31"/>
      <c r="G202" s="33"/>
      <c r="H202" s="34"/>
      <c r="I202" s="30" t="str">
        <f t="shared" si="63"/>
        <v/>
      </c>
      <c r="J202" s="30"/>
      <c r="K202" s="30" t="str">
        <f t="shared" si="64"/>
        <v/>
      </c>
      <c r="L202" s="30"/>
      <c r="M202" s="28"/>
      <c r="N202" s="28"/>
      <c r="O202" s="30"/>
      <c r="P202" s="28"/>
      <c r="Q202" s="28"/>
      <c r="R202" s="28"/>
      <c r="S202" s="28"/>
      <c r="T202" s="28"/>
      <c r="U202" s="28"/>
      <c r="V202" s="28"/>
      <c r="W202" s="30"/>
      <c r="X202" s="28"/>
      <c r="Y202" s="35"/>
      <c r="Z202" s="35"/>
      <c r="AA202" s="30"/>
      <c r="AB202" s="30"/>
      <c r="AC202" s="29"/>
      <c r="AD202" s="30"/>
    </row>
    <row r="203" spans="2:30" ht="12.75" customHeight="1" x14ac:dyDescent="0.25">
      <c r="B203" s="55"/>
      <c r="D203" s="31"/>
      <c r="E203" s="32"/>
      <c r="F203" s="31"/>
      <c r="G203" s="33"/>
      <c r="H203" s="34"/>
      <c r="I203" s="30" t="str">
        <f t="shared" si="63"/>
        <v/>
      </c>
      <c r="J203" s="30"/>
      <c r="K203" s="30" t="str">
        <f t="shared" si="64"/>
        <v/>
      </c>
      <c r="L203" s="30"/>
      <c r="M203" s="28"/>
      <c r="N203" s="28"/>
      <c r="O203" s="30"/>
      <c r="P203" s="28"/>
      <c r="Q203" s="28"/>
      <c r="R203" s="28"/>
      <c r="S203" s="28"/>
      <c r="T203" s="28"/>
      <c r="U203" s="28"/>
      <c r="V203" s="28"/>
      <c r="W203" s="30"/>
      <c r="X203" s="28"/>
      <c r="Y203" s="35"/>
      <c r="Z203" s="35"/>
      <c r="AA203" s="30"/>
      <c r="AB203" s="30"/>
      <c r="AC203" s="29"/>
      <c r="AD203" s="30"/>
    </row>
    <row r="204" spans="2:30" ht="12.75" customHeight="1" x14ac:dyDescent="0.25">
      <c r="B204" s="55"/>
      <c r="D204" s="31"/>
      <c r="E204" s="32"/>
      <c r="F204" s="31"/>
      <c r="G204" s="33"/>
      <c r="H204" s="34"/>
      <c r="I204" s="30" t="str">
        <f t="shared" si="63"/>
        <v/>
      </c>
      <c r="J204" s="30"/>
      <c r="K204" s="30" t="str">
        <f t="shared" si="64"/>
        <v/>
      </c>
      <c r="L204" s="30"/>
      <c r="M204" s="28"/>
      <c r="N204" s="28"/>
      <c r="O204" s="30"/>
      <c r="P204" s="28"/>
      <c r="Q204" s="28"/>
      <c r="R204" s="28"/>
      <c r="S204" s="28"/>
      <c r="T204" s="28"/>
      <c r="U204" s="28"/>
      <c r="V204" s="28"/>
      <c r="W204" s="30"/>
      <c r="X204" s="28"/>
      <c r="Y204" s="35"/>
      <c r="Z204" s="35"/>
      <c r="AA204" s="30"/>
      <c r="AB204" s="30"/>
      <c r="AC204" s="29"/>
      <c r="AD204" s="30"/>
    </row>
    <row r="205" spans="2:30" ht="12.75" customHeight="1" x14ac:dyDescent="0.25">
      <c r="B205" s="55"/>
      <c r="D205" s="31"/>
      <c r="E205" s="32"/>
      <c r="F205" s="31"/>
      <c r="G205" s="33"/>
      <c r="H205" s="34"/>
      <c r="I205" s="30" t="str">
        <f t="shared" si="63"/>
        <v/>
      </c>
      <c r="J205" s="30"/>
      <c r="K205" s="30" t="str">
        <f t="shared" si="64"/>
        <v/>
      </c>
      <c r="L205" s="30"/>
      <c r="M205" s="28"/>
      <c r="N205" s="28"/>
      <c r="O205" s="30"/>
      <c r="P205" s="28"/>
      <c r="Q205" s="28"/>
      <c r="R205" s="28"/>
      <c r="S205" s="28"/>
      <c r="T205" s="28"/>
      <c r="U205" s="28"/>
      <c r="V205" s="28"/>
      <c r="W205" s="30"/>
      <c r="X205" s="28"/>
      <c r="Y205" s="35"/>
      <c r="Z205" s="35"/>
      <c r="AA205" s="30"/>
      <c r="AB205" s="30"/>
      <c r="AC205" s="29"/>
      <c r="AD205" s="30"/>
    </row>
    <row r="206" spans="2:30" ht="12.75" customHeight="1" x14ac:dyDescent="0.25">
      <c r="B206" s="55"/>
      <c r="D206" s="31"/>
      <c r="E206" s="32"/>
      <c r="F206" s="31"/>
      <c r="G206" s="33"/>
      <c r="H206" s="34"/>
      <c r="I206" s="30" t="str">
        <f t="shared" si="63"/>
        <v/>
      </c>
      <c r="J206" s="30"/>
      <c r="K206" s="30" t="str">
        <f t="shared" si="64"/>
        <v/>
      </c>
      <c r="L206" s="30"/>
      <c r="M206" s="28"/>
      <c r="N206" s="28"/>
      <c r="O206" s="30"/>
      <c r="P206" s="28"/>
      <c r="Q206" s="28"/>
      <c r="R206" s="28"/>
      <c r="S206" s="28"/>
      <c r="T206" s="28"/>
      <c r="U206" s="28"/>
      <c r="V206" s="28"/>
      <c r="W206" s="30"/>
      <c r="X206" s="28"/>
      <c r="Y206" s="35"/>
      <c r="Z206" s="35"/>
      <c r="AA206" s="30"/>
      <c r="AB206" s="30"/>
      <c r="AC206" s="29"/>
      <c r="AD206" s="30"/>
    </row>
    <row r="207" spans="2:30" ht="12.75" customHeight="1" x14ac:dyDescent="0.25">
      <c r="B207" s="55"/>
      <c r="D207" s="31"/>
      <c r="E207" s="32"/>
      <c r="F207" s="31"/>
      <c r="G207" s="33"/>
      <c r="H207" s="34"/>
      <c r="I207" s="30" t="str">
        <f t="shared" si="63"/>
        <v/>
      </c>
      <c r="J207" s="30"/>
      <c r="K207" s="30" t="str">
        <f t="shared" si="64"/>
        <v/>
      </c>
      <c r="L207" s="30"/>
      <c r="M207" s="28"/>
      <c r="N207" s="28"/>
      <c r="O207" s="30"/>
      <c r="P207" s="28"/>
      <c r="Q207" s="28"/>
      <c r="R207" s="28"/>
      <c r="S207" s="28"/>
      <c r="T207" s="28"/>
      <c r="U207" s="28"/>
      <c r="V207" s="28"/>
      <c r="W207" s="30"/>
      <c r="X207" s="28"/>
      <c r="Y207" s="35"/>
      <c r="Z207" s="35"/>
      <c r="AA207" s="30"/>
      <c r="AB207" s="30"/>
      <c r="AC207" s="29"/>
      <c r="AD207" s="30"/>
    </row>
    <row r="208" spans="2:30" ht="12.75" customHeight="1" x14ac:dyDescent="0.25">
      <c r="B208" s="55"/>
      <c r="D208" s="31"/>
      <c r="E208" s="32"/>
      <c r="F208" s="31"/>
      <c r="G208" s="33"/>
      <c r="H208" s="34"/>
      <c r="I208" s="30" t="str">
        <f t="shared" si="63"/>
        <v/>
      </c>
      <c r="J208" s="30"/>
      <c r="K208" s="30" t="str">
        <f t="shared" si="64"/>
        <v/>
      </c>
      <c r="L208" s="30"/>
      <c r="M208" s="28"/>
      <c r="N208" s="28"/>
      <c r="O208" s="30"/>
      <c r="P208" s="28"/>
      <c r="Q208" s="28"/>
      <c r="R208" s="28"/>
      <c r="S208" s="28"/>
      <c r="T208" s="28"/>
      <c r="U208" s="28"/>
      <c r="V208" s="28"/>
      <c r="W208" s="30"/>
      <c r="X208" s="28"/>
      <c r="Y208" s="35"/>
      <c r="Z208" s="35"/>
      <c r="AA208" s="30"/>
      <c r="AB208" s="30"/>
      <c r="AC208" s="29"/>
      <c r="AD208" s="30"/>
    </row>
    <row r="209" spans="2:30" ht="12.75" customHeight="1" x14ac:dyDescent="0.25">
      <c r="B209" s="55"/>
      <c r="D209" s="31"/>
      <c r="E209" s="32"/>
      <c r="F209" s="31"/>
      <c r="G209" s="33"/>
      <c r="H209" s="34"/>
      <c r="I209" s="30" t="str">
        <f t="shared" si="63"/>
        <v/>
      </c>
      <c r="J209" s="30"/>
      <c r="K209" s="30" t="str">
        <f t="shared" si="64"/>
        <v/>
      </c>
      <c r="L209" s="30"/>
      <c r="M209" s="28"/>
      <c r="N209" s="28"/>
      <c r="O209" s="30"/>
      <c r="P209" s="28"/>
      <c r="Q209" s="28"/>
      <c r="R209" s="28"/>
      <c r="S209" s="28"/>
      <c r="T209" s="28"/>
      <c r="U209" s="28"/>
      <c r="V209" s="28"/>
      <c r="W209" s="30"/>
      <c r="X209" s="28"/>
      <c r="Y209" s="35"/>
      <c r="Z209" s="35"/>
      <c r="AA209" s="30"/>
      <c r="AB209" s="30"/>
      <c r="AC209" s="29"/>
      <c r="AD209" s="30"/>
    </row>
    <row r="210" spans="2:30" ht="12.75" customHeight="1" x14ac:dyDescent="0.25">
      <c r="B210" s="55"/>
      <c r="D210" s="31"/>
      <c r="E210" s="32"/>
      <c r="F210" s="31"/>
      <c r="G210" s="33"/>
      <c r="H210" s="34"/>
      <c r="I210" s="30" t="str">
        <f t="shared" si="63"/>
        <v/>
      </c>
      <c r="J210" s="30"/>
      <c r="K210" s="30" t="str">
        <f t="shared" si="64"/>
        <v/>
      </c>
      <c r="L210" s="30"/>
      <c r="M210" s="28"/>
      <c r="N210" s="28"/>
      <c r="O210" s="30"/>
      <c r="P210" s="28"/>
      <c r="Q210" s="28"/>
      <c r="R210" s="28"/>
      <c r="S210" s="28"/>
      <c r="T210" s="28"/>
      <c r="U210" s="28"/>
      <c r="V210" s="28"/>
      <c r="W210" s="30"/>
      <c r="X210" s="28"/>
      <c r="Y210" s="35"/>
      <c r="Z210" s="35"/>
      <c r="AA210" s="30"/>
      <c r="AB210" s="30"/>
      <c r="AC210" s="29"/>
      <c r="AD210" s="30"/>
    </row>
    <row r="211" spans="2:30" ht="12.75" customHeight="1" x14ac:dyDescent="0.25">
      <c r="B211" s="55"/>
      <c r="D211" s="31"/>
      <c r="E211" s="32"/>
      <c r="F211" s="31"/>
      <c r="G211" s="33"/>
      <c r="H211" s="34"/>
      <c r="I211" s="30" t="str">
        <f t="shared" si="63"/>
        <v/>
      </c>
      <c r="J211" s="30"/>
      <c r="K211" s="30" t="str">
        <f t="shared" si="64"/>
        <v/>
      </c>
      <c r="L211" s="30"/>
      <c r="M211" s="28"/>
      <c r="N211" s="28"/>
      <c r="O211" s="30"/>
      <c r="P211" s="28"/>
      <c r="Q211" s="28"/>
      <c r="R211" s="28"/>
      <c r="S211" s="28"/>
      <c r="T211" s="28"/>
      <c r="U211" s="28"/>
      <c r="V211" s="28"/>
      <c r="W211" s="30"/>
      <c r="X211" s="28"/>
      <c r="Y211" s="35"/>
      <c r="Z211" s="35"/>
      <c r="AA211" s="30"/>
      <c r="AB211" s="30"/>
      <c r="AC211" s="29"/>
      <c r="AD211" s="30"/>
    </row>
    <row r="212" spans="2:30" ht="12.75" customHeight="1" x14ac:dyDescent="0.25">
      <c r="B212" s="55"/>
      <c r="D212" s="31"/>
      <c r="E212" s="32"/>
      <c r="F212" s="31"/>
      <c r="G212" s="33"/>
      <c r="H212" s="34"/>
      <c r="I212" s="30" t="str">
        <f t="shared" si="63"/>
        <v/>
      </c>
      <c r="J212" s="30"/>
      <c r="K212" s="30" t="str">
        <f t="shared" si="64"/>
        <v/>
      </c>
      <c r="L212" s="30"/>
      <c r="M212" s="28"/>
      <c r="N212" s="28"/>
      <c r="O212" s="30"/>
      <c r="P212" s="28"/>
      <c r="Q212" s="28"/>
      <c r="R212" s="28"/>
      <c r="S212" s="28"/>
      <c r="T212" s="28"/>
      <c r="U212" s="28"/>
      <c r="V212" s="28"/>
      <c r="W212" s="30"/>
      <c r="X212" s="28"/>
      <c r="Y212" s="35"/>
      <c r="Z212" s="35"/>
      <c r="AA212" s="30"/>
      <c r="AB212" s="30"/>
      <c r="AC212" s="29"/>
      <c r="AD212" s="30"/>
    </row>
    <row r="213" spans="2:30" ht="12.75" customHeight="1" x14ac:dyDescent="0.25">
      <c r="B213" s="55"/>
      <c r="D213" s="31"/>
      <c r="E213" s="32"/>
      <c r="F213" s="31"/>
      <c r="G213" s="33"/>
      <c r="H213" s="34"/>
      <c r="I213" s="30" t="str">
        <f t="shared" si="63"/>
        <v/>
      </c>
      <c r="J213" s="30"/>
      <c r="K213" s="30" t="str">
        <f t="shared" si="64"/>
        <v/>
      </c>
      <c r="L213" s="30"/>
      <c r="M213" s="28"/>
      <c r="N213" s="28"/>
      <c r="O213" s="30"/>
      <c r="P213" s="28"/>
      <c r="Q213" s="28"/>
      <c r="R213" s="28"/>
      <c r="S213" s="28"/>
      <c r="T213" s="28"/>
      <c r="U213" s="28"/>
      <c r="V213" s="28"/>
      <c r="W213" s="30"/>
      <c r="X213" s="28"/>
      <c r="Y213" s="35"/>
      <c r="Z213" s="35"/>
      <c r="AA213" s="30"/>
      <c r="AB213" s="30"/>
      <c r="AC213" s="29"/>
      <c r="AD213" s="30"/>
    </row>
    <row r="214" spans="2:30" ht="12.75" customHeight="1" x14ac:dyDescent="0.25">
      <c r="B214" s="55"/>
      <c r="D214" s="31"/>
      <c r="E214" s="32"/>
      <c r="F214" s="31"/>
      <c r="G214" s="33"/>
      <c r="H214" s="34"/>
      <c r="I214" s="30" t="str">
        <f t="shared" si="63"/>
        <v/>
      </c>
      <c r="J214" s="30"/>
      <c r="K214" s="30" t="str">
        <f t="shared" si="64"/>
        <v/>
      </c>
      <c r="L214" s="30"/>
      <c r="M214" s="28"/>
      <c r="N214" s="28"/>
      <c r="O214" s="30"/>
      <c r="P214" s="28"/>
      <c r="Q214" s="28"/>
      <c r="R214" s="28"/>
      <c r="S214" s="28"/>
      <c r="T214" s="28"/>
      <c r="U214" s="28"/>
      <c r="V214" s="28"/>
      <c r="W214" s="30"/>
      <c r="X214" s="28"/>
      <c r="Y214" s="35"/>
      <c r="Z214" s="35"/>
      <c r="AA214" s="30"/>
      <c r="AB214" s="30"/>
      <c r="AC214" s="29"/>
      <c r="AD214" s="30"/>
    </row>
    <row r="215" spans="2:30" ht="12.75" customHeight="1" x14ac:dyDescent="0.25">
      <c r="B215" s="55"/>
      <c r="D215" s="31"/>
      <c r="E215" s="32"/>
      <c r="F215" s="31"/>
      <c r="G215" s="33"/>
      <c r="H215" s="34"/>
      <c r="I215" s="30" t="str">
        <f t="shared" si="63"/>
        <v/>
      </c>
      <c r="J215" s="30"/>
      <c r="K215" s="30" t="str">
        <f t="shared" si="64"/>
        <v/>
      </c>
      <c r="L215" s="30"/>
      <c r="M215" s="28"/>
      <c r="N215" s="28"/>
      <c r="O215" s="30"/>
      <c r="P215" s="28"/>
      <c r="Q215" s="28"/>
      <c r="R215" s="28"/>
      <c r="S215" s="28"/>
      <c r="T215" s="28"/>
      <c r="U215" s="28"/>
      <c r="V215" s="28"/>
      <c r="W215" s="28"/>
      <c r="X215" s="28"/>
      <c r="Y215" s="35"/>
      <c r="Z215" s="35"/>
      <c r="AA215" s="30"/>
      <c r="AB215" s="30"/>
      <c r="AC215" s="29"/>
      <c r="AD215" s="30"/>
    </row>
    <row r="216" spans="2:30" ht="12.75" customHeight="1" x14ac:dyDescent="0.25">
      <c r="B216" s="55"/>
      <c r="D216" s="31"/>
      <c r="E216" s="32"/>
      <c r="F216" s="31"/>
      <c r="G216" s="33"/>
      <c r="H216" s="34"/>
      <c r="I216" s="30" t="str">
        <f t="shared" si="63"/>
        <v/>
      </c>
      <c r="J216" s="30"/>
      <c r="K216" s="30" t="str">
        <f t="shared" si="64"/>
        <v/>
      </c>
      <c r="L216" s="30"/>
      <c r="M216" s="28"/>
      <c r="N216" s="28"/>
      <c r="O216" s="30"/>
      <c r="P216" s="28"/>
      <c r="Q216" s="28"/>
      <c r="R216" s="28"/>
      <c r="S216" s="28"/>
      <c r="T216" s="28"/>
      <c r="U216" s="28"/>
      <c r="V216" s="28"/>
      <c r="W216" s="30"/>
      <c r="X216" s="28"/>
      <c r="Y216" s="35"/>
      <c r="Z216" s="35"/>
      <c r="AA216" s="30"/>
      <c r="AB216" s="30"/>
      <c r="AC216" s="29"/>
      <c r="AD216" s="30"/>
    </row>
    <row r="217" spans="2:30" ht="12.75" customHeight="1" x14ac:dyDescent="0.25">
      <c r="B217" s="55"/>
      <c r="D217" s="31"/>
      <c r="E217" s="32"/>
      <c r="F217" s="31"/>
      <c r="G217" s="33"/>
      <c r="H217" s="34"/>
      <c r="I217" s="30" t="str">
        <f t="shared" si="63"/>
        <v/>
      </c>
      <c r="J217" s="30"/>
      <c r="K217" s="30" t="str">
        <f t="shared" si="64"/>
        <v/>
      </c>
      <c r="L217" s="30"/>
      <c r="M217" s="28"/>
      <c r="N217" s="28"/>
      <c r="O217" s="30"/>
      <c r="P217" s="28"/>
      <c r="Q217" s="28"/>
      <c r="R217" s="28"/>
      <c r="S217" s="28"/>
      <c r="T217" s="28"/>
      <c r="U217" s="28"/>
      <c r="V217" s="28"/>
      <c r="W217" s="30"/>
      <c r="X217" s="28"/>
      <c r="Y217" s="35"/>
      <c r="Z217" s="35"/>
      <c r="AA217" s="30"/>
      <c r="AB217" s="30"/>
      <c r="AC217" s="29"/>
      <c r="AD217" s="30"/>
    </row>
    <row r="218" spans="2:30" ht="12.75" customHeight="1" x14ac:dyDescent="0.25">
      <c r="B218" s="55"/>
      <c r="D218" s="31"/>
      <c r="E218" s="32"/>
      <c r="F218" s="31"/>
      <c r="G218" s="33"/>
      <c r="H218" s="34"/>
      <c r="I218" s="30" t="str">
        <f t="shared" si="63"/>
        <v/>
      </c>
      <c r="J218" s="30"/>
      <c r="K218" s="30" t="str">
        <f t="shared" si="64"/>
        <v/>
      </c>
      <c r="L218" s="30"/>
      <c r="M218" s="28"/>
      <c r="N218" s="28"/>
      <c r="O218" s="30"/>
      <c r="P218" s="28"/>
      <c r="Q218" s="28"/>
      <c r="R218" s="28"/>
      <c r="S218" s="28"/>
      <c r="T218" s="28"/>
      <c r="U218" s="28"/>
      <c r="V218" s="28"/>
      <c r="W218" s="30"/>
      <c r="X218" s="28"/>
      <c r="Y218" s="35"/>
      <c r="Z218" s="35"/>
      <c r="AA218" s="30"/>
      <c r="AB218" s="30"/>
      <c r="AC218" s="29"/>
      <c r="AD218" s="30"/>
    </row>
    <row r="219" spans="2:30" ht="12.75" customHeight="1" x14ac:dyDescent="0.25">
      <c r="B219" s="55"/>
      <c r="D219" s="31"/>
      <c r="E219" s="32"/>
      <c r="F219" s="31"/>
      <c r="G219" s="33"/>
      <c r="H219" s="34"/>
      <c r="I219" s="30" t="str">
        <f t="shared" si="63"/>
        <v/>
      </c>
      <c r="J219" s="30"/>
      <c r="K219" s="30" t="str">
        <f t="shared" si="64"/>
        <v/>
      </c>
      <c r="L219" s="30"/>
      <c r="M219" s="28"/>
      <c r="N219" s="28"/>
      <c r="O219" s="30"/>
      <c r="P219" s="28"/>
      <c r="Q219" s="28"/>
      <c r="R219" s="28"/>
      <c r="S219" s="28"/>
      <c r="T219" s="28"/>
      <c r="U219" s="28"/>
      <c r="V219" s="28"/>
      <c r="W219" s="28"/>
      <c r="X219" s="28"/>
      <c r="Y219" s="35"/>
      <c r="Z219" s="35"/>
      <c r="AA219" s="30"/>
      <c r="AB219" s="30"/>
      <c r="AC219" s="29"/>
      <c r="AD219" s="30"/>
    </row>
    <row r="220" spans="2:30" ht="12.75" customHeight="1" x14ac:dyDescent="0.25">
      <c r="B220" s="55"/>
      <c r="D220" s="31"/>
      <c r="E220" s="32"/>
      <c r="F220" s="31"/>
      <c r="G220" s="33"/>
      <c r="H220" s="34"/>
      <c r="I220" s="30" t="str">
        <f t="shared" si="63"/>
        <v/>
      </c>
      <c r="J220" s="30"/>
      <c r="K220" s="30" t="str">
        <f t="shared" si="64"/>
        <v/>
      </c>
      <c r="L220" s="30"/>
      <c r="M220" s="28"/>
      <c r="N220" s="28"/>
      <c r="O220" s="30"/>
      <c r="P220" s="28"/>
      <c r="Q220" s="28"/>
      <c r="R220" s="28"/>
      <c r="S220" s="28"/>
      <c r="T220" s="28"/>
      <c r="U220" s="28"/>
      <c r="V220" s="28"/>
      <c r="W220" s="28"/>
      <c r="X220" s="28"/>
      <c r="Y220" s="35"/>
      <c r="Z220" s="35"/>
      <c r="AA220" s="30"/>
      <c r="AB220" s="30"/>
      <c r="AC220" s="29"/>
      <c r="AD220" s="30"/>
    </row>
    <row r="221" spans="2:30" ht="12.75" customHeight="1" x14ac:dyDescent="0.25">
      <c r="B221" s="55"/>
      <c r="D221" s="31"/>
      <c r="E221" s="32"/>
      <c r="F221" s="31"/>
      <c r="G221" s="33"/>
      <c r="H221" s="34"/>
      <c r="I221" s="30" t="str">
        <f t="shared" si="63"/>
        <v/>
      </c>
      <c r="J221" s="30"/>
      <c r="K221" s="30" t="str">
        <f t="shared" si="64"/>
        <v/>
      </c>
      <c r="L221" s="30"/>
      <c r="M221" s="28"/>
      <c r="N221" s="28"/>
      <c r="O221" s="30"/>
      <c r="P221" s="28"/>
      <c r="Q221" s="28"/>
      <c r="R221" s="28"/>
      <c r="S221" s="28"/>
      <c r="T221" s="28"/>
      <c r="U221" s="28"/>
      <c r="V221" s="28"/>
      <c r="W221" s="28"/>
      <c r="X221" s="28"/>
      <c r="Y221" s="35"/>
      <c r="Z221" s="35"/>
      <c r="AA221" s="30"/>
      <c r="AB221" s="30"/>
      <c r="AC221" s="29"/>
      <c r="AD221" s="30"/>
    </row>
    <row r="222" spans="2:30" ht="12.75" customHeight="1" x14ac:dyDescent="0.25">
      <c r="B222" s="55"/>
      <c r="D222" s="31"/>
      <c r="E222" s="32"/>
      <c r="F222" s="31"/>
      <c r="G222" s="33"/>
      <c r="H222" s="34"/>
      <c r="I222" s="30" t="str">
        <f t="shared" si="63"/>
        <v/>
      </c>
      <c r="J222" s="30"/>
      <c r="K222" s="30" t="str">
        <f t="shared" si="64"/>
        <v/>
      </c>
      <c r="L222" s="30"/>
      <c r="M222" s="28"/>
      <c r="N222" s="28"/>
      <c r="O222" s="30"/>
      <c r="P222" s="28"/>
      <c r="Q222" s="28"/>
      <c r="R222" s="28"/>
      <c r="S222" s="28"/>
      <c r="T222" s="28"/>
      <c r="U222" s="28"/>
      <c r="V222" s="28"/>
      <c r="W222" s="28"/>
      <c r="X222" s="28"/>
      <c r="Y222" s="35"/>
      <c r="Z222" s="35"/>
      <c r="AA222" s="30"/>
      <c r="AB222" s="30"/>
      <c r="AC222" s="29"/>
      <c r="AD222" s="30"/>
    </row>
    <row r="223" spans="2:30" ht="12.75" customHeight="1" x14ac:dyDescent="0.25">
      <c r="B223" s="55"/>
      <c r="D223" s="31"/>
      <c r="E223" s="32"/>
      <c r="F223" s="31"/>
      <c r="G223" s="33"/>
      <c r="H223" s="34"/>
      <c r="I223" s="30" t="str">
        <f t="shared" si="63"/>
        <v/>
      </c>
      <c r="J223" s="30"/>
      <c r="K223" s="30" t="str">
        <f t="shared" si="64"/>
        <v/>
      </c>
      <c r="L223" s="30"/>
      <c r="M223" s="28"/>
      <c r="N223" s="28"/>
      <c r="O223" s="30"/>
      <c r="P223" s="28"/>
      <c r="Q223" s="28"/>
      <c r="R223" s="28"/>
      <c r="S223" s="28"/>
      <c r="T223" s="28"/>
      <c r="U223" s="28"/>
      <c r="V223" s="28"/>
      <c r="W223" s="28"/>
      <c r="X223" s="28"/>
      <c r="Y223" s="35"/>
      <c r="Z223" s="35"/>
      <c r="AA223" s="30"/>
      <c r="AB223" s="30"/>
      <c r="AC223" s="29"/>
      <c r="AD223" s="30"/>
    </row>
    <row r="224" spans="2:30" ht="12.75" customHeight="1" x14ac:dyDescent="0.25">
      <c r="B224" s="55"/>
      <c r="D224" s="31"/>
      <c r="E224" s="32"/>
      <c r="F224" s="31"/>
      <c r="G224" s="33"/>
      <c r="H224" s="34"/>
      <c r="I224" s="30" t="str">
        <f t="shared" si="63"/>
        <v/>
      </c>
      <c r="J224" s="30"/>
      <c r="K224" s="30" t="str">
        <f t="shared" si="64"/>
        <v/>
      </c>
      <c r="L224" s="30"/>
      <c r="M224" s="28"/>
      <c r="N224" s="28"/>
      <c r="O224" s="30"/>
      <c r="P224" s="28"/>
      <c r="Q224" s="28"/>
      <c r="R224" s="28"/>
      <c r="S224" s="28"/>
      <c r="T224" s="28"/>
      <c r="U224" s="28"/>
      <c r="V224" s="28"/>
      <c r="W224" s="28"/>
      <c r="X224" s="28"/>
      <c r="Y224" s="35"/>
      <c r="Z224" s="35"/>
      <c r="AA224" s="30"/>
      <c r="AB224" s="30"/>
      <c r="AC224" s="29"/>
      <c r="AD224" s="30"/>
    </row>
    <row r="225" spans="2:30" ht="12.75" customHeight="1" x14ac:dyDescent="0.25">
      <c r="B225" s="55"/>
      <c r="D225" s="31"/>
      <c r="E225" s="32"/>
      <c r="F225" s="31"/>
      <c r="G225" s="33"/>
      <c r="H225" s="34"/>
      <c r="I225" s="30" t="str">
        <f t="shared" si="63"/>
        <v/>
      </c>
      <c r="J225" s="30"/>
      <c r="K225" s="30" t="str">
        <f t="shared" si="64"/>
        <v/>
      </c>
      <c r="L225" s="30"/>
      <c r="M225" s="28"/>
      <c r="N225" s="28"/>
      <c r="O225" s="30"/>
      <c r="P225" s="28"/>
      <c r="Q225" s="28"/>
      <c r="R225" s="28"/>
      <c r="S225" s="28"/>
      <c r="T225" s="28"/>
      <c r="U225" s="28"/>
      <c r="V225" s="28"/>
      <c r="W225" s="28"/>
      <c r="X225" s="30"/>
      <c r="Y225" s="35"/>
      <c r="Z225" s="35"/>
      <c r="AA225" s="30"/>
      <c r="AB225" s="30"/>
      <c r="AC225" s="35"/>
      <c r="AD225" s="30"/>
    </row>
    <row r="226" spans="2:30" ht="12.75" customHeight="1" x14ac:dyDescent="0.25">
      <c r="B226" s="55"/>
      <c r="D226" s="31"/>
      <c r="E226" s="32"/>
      <c r="F226" s="31"/>
      <c r="G226" s="33"/>
      <c r="H226" s="34"/>
      <c r="I226" s="30" t="str">
        <f t="shared" si="63"/>
        <v/>
      </c>
      <c r="J226" s="30"/>
      <c r="K226" s="30" t="str">
        <f t="shared" si="64"/>
        <v/>
      </c>
      <c r="L226" s="30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30"/>
      <c r="Y226" s="28"/>
      <c r="Z226" s="28"/>
      <c r="AA226" s="28"/>
      <c r="AB226" s="30"/>
      <c r="AC226" s="29"/>
      <c r="AD226" s="30"/>
    </row>
    <row r="227" spans="2:30" ht="12.75" customHeight="1" x14ac:dyDescent="0.25">
      <c r="B227" s="55"/>
      <c r="D227" s="31"/>
      <c r="E227" s="32"/>
      <c r="F227" s="31"/>
      <c r="G227" s="33"/>
      <c r="H227" s="34"/>
      <c r="I227" s="30" t="str">
        <f t="shared" si="63"/>
        <v/>
      </c>
      <c r="J227" s="30"/>
      <c r="K227" s="30" t="str">
        <f t="shared" si="64"/>
        <v/>
      </c>
      <c r="L227" s="30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30"/>
      <c r="Y227" s="28"/>
      <c r="Z227" s="28"/>
      <c r="AA227" s="28"/>
      <c r="AB227" s="30"/>
      <c r="AC227" s="29"/>
      <c r="AD227" s="30"/>
    </row>
    <row r="228" spans="2:30" ht="12.75" customHeight="1" x14ac:dyDescent="0.25">
      <c r="B228" s="55"/>
      <c r="D228" s="31"/>
      <c r="E228" s="32"/>
      <c r="F228" s="31"/>
      <c r="G228" s="33"/>
      <c r="H228" s="34"/>
      <c r="I228" s="30" t="str">
        <f t="shared" si="63"/>
        <v/>
      </c>
      <c r="J228" s="30"/>
      <c r="K228" s="30" t="str">
        <f t="shared" si="64"/>
        <v/>
      </c>
      <c r="L228" s="30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30"/>
      <c r="Y228" s="28"/>
      <c r="Z228" s="28"/>
      <c r="AA228" s="28"/>
      <c r="AB228" s="30"/>
      <c r="AC228" s="29"/>
      <c r="AD228" s="30"/>
    </row>
    <row r="229" spans="2:30" ht="12.75" customHeight="1" x14ac:dyDescent="0.25">
      <c r="B229" s="55"/>
      <c r="D229" s="31"/>
      <c r="E229" s="32"/>
      <c r="F229" s="31"/>
      <c r="G229" s="33"/>
      <c r="H229" s="34"/>
      <c r="I229" s="30" t="str">
        <f t="shared" si="63"/>
        <v/>
      </c>
      <c r="J229" s="30"/>
      <c r="K229" s="30" t="str">
        <f t="shared" si="64"/>
        <v/>
      </c>
      <c r="L229" s="30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30"/>
      <c r="Y229" s="28"/>
      <c r="Z229" s="28"/>
      <c r="AA229" s="28"/>
      <c r="AB229" s="30"/>
      <c r="AC229" s="29"/>
      <c r="AD229" s="30"/>
    </row>
    <row r="230" spans="2:30" ht="12.75" customHeight="1" x14ac:dyDescent="0.25">
      <c r="B230" s="55"/>
      <c r="D230" s="31"/>
      <c r="E230" s="32"/>
      <c r="F230" s="31"/>
      <c r="G230" s="33"/>
      <c r="H230" s="34"/>
      <c r="I230" s="30" t="str">
        <f t="shared" si="63"/>
        <v/>
      </c>
      <c r="J230" s="30"/>
      <c r="K230" s="30" t="str">
        <f t="shared" si="64"/>
        <v/>
      </c>
      <c r="L230" s="30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30"/>
      <c r="Y230" s="28"/>
      <c r="Z230" s="28"/>
      <c r="AA230" s="28"/>
      <c r="AB230" s="30"/>
      <c r="AC230" s="29"/>
      <c r="AD230" s="30"/>
    </row>
    <row r="231" spans="2:30" ht="12.75" customHeight="1" x14ac:dyDescent="0.25">
      <c r="B231" s="55"/>
      <c r="D231" s="31"/>
      <c r="E231" s="32"/>
      <c r="F231" s="31"/>
      <c r="G231" s="33"/>
      <c r="H231" s="34"/>
      <c r="I231" s="30" t="str">
        <f t="shared" si="63"/>
        <v/>
      </c>
      <c r="J231" s="30"/>
      <c r="K231" s="30" t="str">
        <f t="shared" si="64"/>
        <v/>
      </c>
      <c r="L231" s="30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30"/>
      <c r="AC231" s="29"/>
      <c r="AD231" s="30"/>
    </row>
    <row r="232" spans="2:30" ht="12.75" customHeight="1" x14ac:dyDescent="0.25">
      <c r="B232" s="55"/>
      <c r="D232" s="31"/>
      <c r="E232" s="32"/>
      <c r="F232" s="31"/>
      <c r="G232" s="33"/>
      <c r="H232" s="34"/>
      <c r="I232" s="30" t="str">
        <f t="shared" si="63"/>
        <v/>
      </c>
      <c r="J232" s="30"/>
      <c r="K232" s="30" t="str">
        <f t="shared" si="64"/>
        <v/>
      </c>
      <c r="L232" s="30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30"/>
      <c r="AC232" s="29"/>
      <c r="AD232" s="30"/>
    </row>
    <row r="233" spans="2:30" ht="12.75" customHeight="1" x14ac:dyDescent="0.25">
      <c r="B233" s="55"/>
      <c r="D233" s="31"/>
      <c r="E233" s="32"/>
      <c r="F233" s="31"/>
      <c r="G233" s="33"/>
      <c r="H233" s="36"/>
      <c r="I233" s="30" t="str">
        <f t="shared" si="63"/>
        <v/>
      </c>
      <c r="J233" s="30"/>
      <c r="K233" s="30" t="str">
        <f t="shared" si="64"/>
        <v/>
      </c>
      <c r="L233" s="30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30"/>
      <c r="AC233" s="29"/>
      <c r="AD233" s="30"/>
    </row>
    <row r="234" spans="2:30" ht="12.75" customHeight="1" x14ac:dyDescent="0.25">
      <c r="B234" s="55"/>
      <c r="D234" s="31"/>
      <c r="E234" s="32"/>
      <c r="F234" s="31"/>
      <c r="G234" s="33"/>
      <c r="H234" s="36"/>
      <c r="I234" s="30" t="str">
        <f t="shared" si="63"/>
        <v/>
      </c>
      <c r="J234" s="30"/>
      <c r="K234" s="30" t="str">
        <f t="shared" si="64"/>
        <v/>
      </c>
      <c r="L234" s="30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30"/>
      <c r="AC234" s="29"/>
      <c r="AD234" s="30"/>
    </row>
    <row r="235" spans="2:30" ht="12.75" customHeight="1" x14ac:dyDescent="0.25">
      <c r="B235" s="55"/>
      <c r="D235" s="31"/>
      <c r="E235" s="32"/>
      <c r="F235" s="31"/>
      <c r="G235" s="33"/>
      <c r="H235" s="36"/>
      <c r="I235" s="30" t="str">
        <f t="shared" si="63"/>
        <v/>
      </c>
      <c r="J235" s="30"/>
      <c r="K235" s="30" t="str">
        <f t="shared" si="64"/>
        <v/>
      </c>
      <c r="L235" s="30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30"/>
      <c r="AC235" s="29"/>
      <c r="AD235" s="30"/>
    </row>
    <row r="236" spans="2:30" ht="12.75" customHeight="1" x14ac:dyDescent="0.25">
      <c r="B236" s="55"/>
      <c r="D236" s="31"/>
      <c r="E236" s="32"/>
      <c r="F236" s="31"/>
      <c r="G236" s="33"/>
      <c r="H236" s="34"/>
      <c r="I236" s="30" t="str">
        <f t="shared" si="63"/>
        <v/>
      </c>
      <c r="J236" s="30"/>
      <c r="K236" s="30" t="str">
        <f t="shared" si="64"/>
        <v/>
      </c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5"/>
      <c r="Z236" s="28"/>
      <c r="AA236" s="28"/>
      <c r="AB236" s="30"/>
      <c r="AC236" s="29"/>
      <c r="AD236" s="30"/>
    </row>
    <row r="237" spans="2:30" ht="12.75" customHeight="1" x14ac:dyDescent="0.25">
      <c r="B237" s="55"/>
      <c r="D237" s="31"/>
      <c r="E237" s="32"/>
      <c r="F237" s="31"/>
      <c r="G237" s="33"/>
      <c r="H237" s="34"/>
      <c r="I237" s="30" t="str">
        <f t="shared" si="63"/>
        <v/>
      </c>
      <c r="J237" s="30"/>
      <c r="K237" s="30" t="str">
        <f t="shared" si="64"/>
        <v/>
      </c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5"/>
      <c r="Z237" s="28"/>
      <c r="AA237" s="28"/>
      <c r="AB237" s="30"/>
      <c r="AC237" s="29"/>
      <c r="AD237" s="30"/>
    </row>
    <row r="238" spans="2:30" ht="12.75" customHeight="1" x14ac:dyDescent="0.25">
      <c r="B238" s="55"/>
      <c r="D238" s="31"/>
      <c r="E238" s="32"/>
      <c r="F238" s="31"/>
      <c r="G238" s="33"/>
      <c r="H238" s="34"/>
      <c r="I238" s="30" t="str">
        <f t="shared" si="63"/>
        <v/>
      </c>
      <c r="J238" s="30"/>
      <c r="K238" s="30" t="str">
        <f t="shared" si="64"/>
        <v/>
      </c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5"/>
      <c r="Z238" s="28"/>
      <c r="AA238" s="28"/>
      <c r="AB238" s="30"/>
      <c r="AC238" s="29"/>
      <c r="AD238" s="30"/>
    </row>
    <row r="239" spans="2:30" ht="12.75" customHeight="1" x14ac:dyDescent="0.25">
      <c r="B239" s="55"/>
      <c r="D239" s="31"/>
      <c r="E239" s="32"/>
      <c r="F239" s="31"/>
      <c r="G239" s="33"/>
      <c r="H239" s="34"/>
      <c r="I239" s="30" t="str">
        <f t="shared" si="63"/>
        <v/>
      </c>
      <c r="J239" s="30"/>
      <c r="K239" s="30" t="str">
        <f t="shared" si="64"/>
        <v/>
      </c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5"/>
      <c r="Z239" s="28"/>
      <c r="AA239" s="28"/>
      <c r="AB239" s="30"/>
      <c r="AC239" s="29"/>
      <c r="AD239" s="30"/>
    </row>
    <row r="240" spans="2:30" ht="12.75" customHeight="1" x14ac:dyDescent="0.25">
      <c r="B240" s="55"/>
      <c r="D240" s="31"/>
      <c r="E240" s="32"/>
      <c r="F240" s="31"/>
      <c r="G240" s="33"/>
      <c r="H240" s="34"/>
      <c r="I240" s="30" t="str">
        <f t="shared" si="63"/>
        <v/>
      </c>
      <c r="J240" s="30"/>
      <c r="K240" s="30" t="str">
        <f t="shared" si="64"/>
        <v/>
      </c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5"/>
      <c r="Z240" s="28"/>
      <c r="AA240" s="28"/>
      <c r="AB240" s="30"/>
      <c r="AC240" s="29"/>
      <c r="AD240" s="30"/>
    </row>
    <row r="241" spans="2:30" ht="12.75" customHeight="1" x14ac:dyDescent="0.25">
      <c r="B241" s="55"/>
      <c r="D241" s="31"/>
      <c r="E241" s="32"/>
      <c r="F241" s="31"/>
      <c r="G241" s="33"/>
      <c r="H241" s="34"/>
      <c r="I241" s="30" t="str">
        <f t="shared" si="63"/>
        <v/>
      </c>
      <c r="J241" s="30"/>
      <c r="K241" s="30" t="str">
        <f t="shared" si="64"/>
        <v/>
      </c>
      <c r="L241" s="30"/>
      <c r="M241" s="28"/>
      <c r="N241" s="28"/>
      <c r="O241" s="30"/>
      <c r="P241" s="28"/>
      <c r="Q241" s="28"/>
      <c r="R241" s="28"/>
      <c r="S241" s="28"/>
      <c r="T241" s="28"/>
      <c r="U241" s="28"/>
      <c r="V241" s="28"/>
      <c r="W241" s="28"/>
      <c r="X241" s="28"/>
      <c r="Y241" s="35"/>
      <c r="Z241" s="35"/>
      <c r="AA241" s="30"/>
      <c r="AB241" s="30"/>
      <c r="AC241" s="29"/>
      <c r="AD241" s="30"/>
    </row>
    <row r="242" spans="2:30" ht="12.75" customHeight="1" x14ac:dyDescent="0.25">
      <c r="B242" s="55"/>
      <c r="D242" s="31"/>
      <c r="E242" s="32"/>
      <c r="F242" s="31"/>
      <c r="G242" s="33"/>
      <c r="H242" s="34"/>
      <c r="I242" s="30" t="str">
        <f t="shared" si="63"/>
        <v/>
      </c>
      <c r="J242" s="30"/>
      <c r="K242" s="30" t="str">
        <f t="shared" si="64"/>
        <v/>
      </c>
      <c r="L242" s="30"/>
      <c r="M242" s="28"/>
      <c r="N242" s="28"/>
      <c r="O242" s="30"/>
      <c r="P242" s="28"/>
      <c r="Q242" s="28"/>
      <c r="R242" s="28"/>
      <c r="S242" s="28"/>
      <c r="T242" s="28"/>
      <c r="U242" s="28"/>
      <c r="V242" s="28"/>
      <c r="W242" s="28"/>
      <c r="X242" s="28"/>
      <c r="Y242" s="35"/>
      <c r="Z242" s="35"/>
      <c r="AA242" s="30"/>
      <c r="AB242" s="30"/>
      <c r="AC242" s="29"/>
      <c r="AD242" s="30"/>
    </row>
    <row r="243" spans="2:30" ht="12.75" customHeight="1" x14ac:dyDescent="0.25">
      <c r="B243" s="55"/>
      <c r="D243" s="31"/>
      <c r="E243" s="32"/>
      <c r="F243" s="31"/>
      <c r="G243" s="33"/>
      <c r="H243" s="34"/>
      <c r="I243" s="30" t="str">
        <f t="shared" si="63"/>
        <v/>
      </c>
      <c r="J243" s="30"/>
      <c r="K243" s="30" t="str">
        <f t="shared" si="64"/>
        <v/>
      </c>
      <c r="L243" s="30"/>
      <c r="M243" s="28"/>
      <c r="N243" s="28"/>
      <c r="O243" s="30"/>
      <c r="P243" s="28"/>
      <c r="Q243" s="28"/>
      <c r="R243" s="28"/>
      <c r="S243" s="28"/>
      <c r="T243" s="28"/>
      <c r="U243" s="28"/>
      <c r="V243" s="28"/>
      <c r="W243" s="28"/>
      <c r="X243" s="28"/>
      <c r="Y243" s="35"/>
      <c r="Z243" s="35"/>
      <c r="AA243" s="30"/>
      <c r="AB243" s="30"/>
      <c r="AC243" s="29"/>
      <c r="AD243" s="30"/>
    </row>
    <row r="244" spans="2:30" ht="12.75" customHeight="1" x14ac:dyDescent="0.25">
      <c r="B244" s="55"/>
      <c r="D244" s="31"/>
      <c r="E244" s="32"/>
      <c r="F244" s="31"/>
      <c r="G244" s="33"/>
      <c r="H244" s="34"/>
      <c r="I244" s="30" t="str">
        <f t="shared" si="63"/>
        <v/>
      </c>
      <c r="J244" s="30"/>
      <c r="K244" s="30" t="str">
        <f t="shared" si="64"/>
        <v/>
      </c>
      <c r="L244" s="30"/>
      <c r="M244" s="28"/>
      <c r="N244" s="28"/>
      <c r="O244" s="30"/>
      <c r="P244" s="28"/>
      <c r="Q244" s="28"/>
      <c r="R244" s="28"/>
      <c r="S244" s="28"/>
      <c r="T244" s="28"/>
      <c r="U244" s="28"/>
      <c r="V244" s="28"/>
      <c r="W244" s="28"/>
      <c r="X244" s="28"/>
      <c r="Y244" s="35"/>
      <c r="Z244" s="35"/>
      <c r="AA244" s="30"/>
      <c r="AB244" s="30"/>
      <c r="AC244" s="29"/>
      <c r="AD244" s="30"/>
    </row>
    <row r="245" spans="2:30" ht="12.75" customHeight="1" x14ac:dyDescent="0.25">
      <c r="B245" s="55"/>
      <c r="D245" s="37"/>
      <c r="E245" s="38"/>
      <c r="F245" s="37"/>
      <c r="G245" s="39"/>
      <c r="H245" s="36"/>
      <c r="I245" s="40" t="str">
        <f t="shared" si="63"/>
        <v/>
      </c>
      <c r="J245" s="40"/>
      <c r="K245" s="40" t="str">
        <f t="shared" si="64"/>
        <v/>
      </c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1"/>
      <c r="Z245" s="41"/>
      <c r="AA245" s="40"/>
      <c r="AB245" s="40"/>
      <c r="AC245" s="41"/>
      <c r="AD245" s="40"/>
    </row>
    <row r="246" spans="2:30" ht="12.75" customHeight="1" x14ac:dyDescent="0.25">
      <c r="B246" s="55"/>
      <c r="D246" s="37"/>
      <c r="E246" s="38"/>
      <c r="F246" s="37"/>
      <c r="G246" s="39"/>
      <c r="H246" s="36"/>
      <c r="I246" s="40" t="str">
        <f t="shared" si="63"/>
        <v/>
      </c>
      <c r="J246" s="40"/>
      <c r="K246" s="40" t="str">
        <f t="shared" si="64"/>
        <v/>
      </c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1"/>
      <c r="Z246" s="41"/>
      <c r="AA246" s="40"/>
      <c r="AB246" s="40"/>
      <c r="AC246" s="41"/>
      <c r="AD246" s="40"/>
    </row>
    <row r="247" spans="2:30" ht="12.75" customHeight="1" x14ac:dyDescent="0.25">
      <c r="B247" s="55"/>
      <c r="D247" s="37"/>
      <c r="E247" s="38"/>
      <c r="F247" s="37"/>
      <c r="G247" s="39"/>
      <c r="H247" s="36"/>
      <c r="I247" s="40" t="str">
        <f t="shared" si="63"/>
        <v/>
      </c>
      <c r="J247" s="40"/>
      <c r="K247" s="40" t="str">
        <f t="shared" si="64"/>
        <v/>
      </c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1"/>
      <c r="Z247" s="41"/>
      <c r="AA247" s="40"/>
      <c r="AB247" s="40"/>
      <c r="AC247" s="41"/>
      <c r="AD247" s="40"/>
    </row>
    <row r="248" spans="2:30" ht="12.75" customHeight="1" thickBot="1" x14ac:dyDescent="0.3">
      <c r="B248" s="56"/>
      <c r="D248" s="42"/>
      <c r="E248" s="38"/>
      <c r="F248" s="43"/>
      <c r="G248" s="39"/>
      <c r="H248" s="36"/>
      <c r="I248" s="38" t="str">
        <f t="shared" si="63"/>
        <v/>
      </c>
      <c r="J248" s="40"/>
      <c r="K248" s="40" t="str">
        <f t="shared" si="64"/>
        <v/>
      </c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1"/>
      <c r="Z248" s="41"/>
      <c r="AA248" s="40"/>
      <c r="AB248" s="40"/>
      <c r="AC248" s="41"/>
      <c r="AD248" s="40"/>
    </row>
    <row r="249" spans="2:30" ht="12.75" customHeight="1" thickBot="1" x14ac:dyDescent="0.3">
      <c r="D249" s="89" t="s">
        <v>4</v>
      </c>
      <c r="E249" s="90"/>
      <c r="F249" s="90"/>
      <c r="G249" s="90"/>
      <c r="H249" s="90"/>
      <c r="I249" s="90"/>
      <c r="J249" s="90"/>
      <c r="K249" s="90"/>
      <c r="L249" s="91"/>
      <c r="M249" s="44" t="str">
        <f>IF(M172="","",IF(M189="","",IF(SUM(M190:M248)&lt;&gt;0,SUM(M190:M248),"")))</f>
        <v/>
      </c>
      <c r="N249" s="44" t="str">
        <f t="shared" ref="N249" si="65">IF(N172="","",IF(N189="","",IF(SUM(N190:N248)&lt;&gt;0,SUM(N190:N248),"")))</f>
        <v/>
      </c>
      <c r="O249" s="44" t="str">
        <f t="shared" ref="O249" si="66">IF(O172="","",IF(O189="","",IF(SUM(O190:O248)&lt;&gt;0,SUM(O190:O248),"")))</f>
        <v/>
      </c>
      <c r="P249" s="44" t="str">
        <f t="shared" ref="P249" si="67">IF(P172="","",IF(P189="","",IF(SUM(P190:P248)&lt;&gt;0,SUM(P190:P248),"")))</f>
        <v/>
      </c>
      <c r="Q249" s="44" t="str">
        <f t="shared" ref="Q249" si="68">IF(Q172="","",IF(Q189="","",IF(SUM(Q190:Q248)&lt;&gt;0,SUM(Q190:Q248),"")))</f>
        <v/>
      </c>
      <c r="R249" s="44" t="str">
        <f t="shared" ref="R249" si="69">IF(R172="","",IF(R189="","",IF(SUM(R190:R248)&lt;&gt;0,SUM(R190:R248),"")))</f>
        <v/>
      </c>
      <c r="S249" s="44" t="str">
        <f t="shared" ref="S249" si="70">IF(S172="","",IF(S189="","",IF(SUM(S190:S248)&lt;&gt;0,SUM(S190:S248),"")))</f>
        <v/>
      </c>
      <c r="T249" s="44" t="str">
        <f t="shared" ref="T249" si="71">IF(T172="","",IF(T189="","",IF(SUM(T190:T248)&lt;&gt;0,SUM(T190:T248),"")))</f>
        <v/>
      </c>
      <c r="U249" s="44" t="str">
        <f t="shared" ref="U249" si="72">IF(U172="","",IF(U189="","",IF(SUM(U190:U248)&lt;&gt;0,SUM(U190:U248),"")))</f>
        <v/>
      </c>
      <c r="V249" s="44" t="str">
        <f t="shared" ref="V249" si="73">IF(V172="","",IF(V189="","",IF(SUM(V190:V248)&lt;&gt;0,SUM(V190:V248),"")))</f>
        <v/>
      </c>
      <c r="W249" s="44" t="str">
        <f t="shared" ref="W249" si="74">IF(W172="","",IF(W189="","",IF(SUM(W190:W248)&lt;&gt;0,SUM(W190:W248),"")))</f>
        <v/>
      </c>
      <c r="X249" s="44" t="str">
        <f t="shared" ref="X249" si="75">IF(X172="","",IF(X189="","",IF(SUM(X190:X248)&lt;&gt;0,SUM(X190:X248),"")))</f>
        <v/>
      </c>
      <c r="Y249" s="44" t="str">
        <f t="shared" ref="Y249" si="76">IF(Y172="","",IF(Y189="","",IF(SUM(Y190:Y248)&lt;&gt;0,SUM(Y190:Y248),"")))</f>
        <v/>
      </c>
      <c r="Z249" s="44" t="str">
        <f t="shared" ref="Z249" si="77">IF(Z172="","",IF(Z189="","",IF(SUM(Z190:Z248)&lt;&gt;0,SUM(Z190:Z248),"")))</f>
        <v/>
      </c>
      <c r="AA249" s="44" t="str">
        <f t="shared" ref="AA249" si="78">IF(AA172="","",IF(AA189="","",IF(SUM(AA190:AA248)&lt;&gt;0,SUM(AA190:AA248),"")))</f>
        <v/>
      </c>
      <c r="AB249" s="44" t="str">
        <f t="shared" ref="AB249" si="79">IF(AB172="","",IF(AB189="","",IF(SUM(AB190:AB248)&lt;&gt;0,SUM(AB190:AB248),"")))</f>
        <v/>
      </c>
      <c r="AC249" s="44" t="str">
        <f t="shared" ref="AC249" si="80">IF(AC172="","",IF(AC189="","",IF(SUM(AC190:AC248)&lt;&gt;0,SUM(AC190:AC248),"")))</f>
        <v/>
      </c>
      <c r="AD249" s="44" t="str">
        <f t="shared" ref="AD249" si="81">IF(AD172="","",IF(AD189="","",IF(SUM(AD190:AD248)&lt;&gt;0,SUM(AD190:AD248),"")))</f>
        <v/>
      </c>
    </row>
    <row r="250" spans="2:30" ht="12.75" customHeight="1" x14ac:dyDescent="0.25">
      <c r="B250" s="6" t="s">
        <v>21</v>
      </c>
      <c r="D250" s="86" t="s">
        <v>5</v>
      </c>
      <c r="E250" s="87"/>
      <c r="F250" s="87"/>
      <c r="G250" s="87"/>
      <c r="H250" s="87"/>
      <c r="I250" s="87"/>
      <c r="J250" s="87"/>
      <c r="K250" s="87"/>
      <c r="L250" s="88"/>
      <c r="M250" s="45" t="str">
        <f>IF(M172="","",IF(M189="",IF(SUM(COUNTIF(M190:M248,"LS")+COUNTIF(M190:M248,"LUMP"))&gt;0,"LS",""),IF(M249&lt;&gt;"",ROUNDUP(M249,0),"")))</f>
        <v/>
      </c>
      <c r="N250" s="45" t="str">
        <f t="shared" ref="N250" si="82">IF(N172="","",IF(N189="",IF(SUM(COUNTIF(N190:N248,"LS")+COUNTIF(N190:N248,"LUMP"))&gt;0,"LS",""),IF(N249&lt;&gt;"",ROUNDUP(N249,0),"")))</f>
        <v/>
      </c>
      <c r="O250" s="45" t="str">
        <f t="shared" ref="O250" si="83">IF(O172="","",IF(O189="",IF(SUM(COUNTIF(O190:O248,"LS")+COUNTIF(O190:O248,"LUMP"))&gt;0,"LS",""),IF(O249&lt;&gt;"",ROUNDUP(O249,0),"")))</f>
        <v/>
      </c>
      <c r="P250" s="45" t="str">
        <f t="shared" ref="P250" si="84">IF(P172="","",IF(P189="",IF(SUM(COUNTIF(P190:P248,"LS")+COUNTIF(P190:P248,"LUMP"))&gt;0,"LS",""),IF(P249&lt;&gt;"",ROUNDUP(P249,0),"")))</f>
        <v/>
      </c>
      <c r="Q250" s="45" t="str">
        <f t="shared" ref="Q250" si="85">IF(Q172="","",IF(Q189="",IF(SUM(COUNTIF(Q190:Q248,"LS")+COUNTIF(Q190:Q248,"LUMP"))&gt;0,"LS",""),IF(Q249&lt;&gt;"",ROUNDUP(Q249,0),"")))</f>
        <v/>
      </c>
      <c r="R250" s="45" t="str">
        <f t="shared" ref="R250" si="86">IF(R172="","",IF(R189="",IF(SUM(COUNTIF(R190:R248,"LS")+COUNTIF(R190:R248,"LUMP"))&gt;0,"LS",""),IF(R249&lt;&gt;"",ROUNDUP(R249,0),"")))</f>
        <v/>
      </c>
      <c r="S250" s="45" t="str">
        <f t="shared" ref="S250" si="87">IF(S172="","",IF(S189="",IF(SUM(COUNTIF(S190:S248,"LS")+COUNTIF(S190:S248,"LUMP"))&gt;0,"LS",""),IF(S249&lt;&gt;"",ROUNDUP(S249,0),"")))</f>
        <v/>
      </c>
      <c r="T250" s="45" t="str">
        <f t="shared" ref="T250" si="88">IF(T172="","",IF(T189="",IF(SUM(COUNTIF(T190:T248,"LS")+COUNTIF(T190:T248,"LUMP"))&gt;0,"LS",""),IF(T249&lt;&gt;"",ROUNDUP(T249,0),"")))</f>
        <v/>
      </c>
      <c r="U250" s="45" t="str">
        <f t="shared" ref="U250" si="89">IF(U172="","",IF(U189="",IF(SUM(COUNTIF(U190:U248,"LS")+COUNTIF(U190:U248,"LUMP"))&gt;0,"LS",""),IF(U249&lt;&gt;"",ROUNDUP(U249,0),"")))</f>
        <v/>
      </c>
      <c r="V250" s="45" t="str">
        <f t="shared" ref="V250" si="90">IF(V172="","",IF(V189="",IF(SUM(COUNTIF(V190:V248,"LS")+COUNTIF(V190:V248,"LUMP"))&gt;0,"LS",""),IF(V249&lt;&gt;"",ROUNDUP(V249,0),"")))</f>
        <v/>
      </c>
      <c r="W250" s="45" t="str">
        <f t="shared" ref="W250" si="91">IF(W172="","",IF(W189="",IF(SUM(COUNTIF(W190:W248,"LS")+COUNTIF(W190:W248,"LUMP"))&gt;0,"LS",""),IF(W249&lt;&gt;"",ROUNDUP(W249,0),"")))</f>
        <v/>
      </c>
      <c r="X250" s="45" t="str">
        <f t="shared" ref="X250" si="92">IF(X172="","",IF(X189="",IF(SUM(COUNTIF(X190:X248,"LS")+COUNTIF(X190:X248,"LUMP"))&gt;0,"LS",""),IF(X249&lt;&gt;"",ROUNDUP(X249,0),"")))</f>
        <v/>
      </c>
      <c r="Y250" s="45" t="str">
        <f t="shared" ref="Y250" si="93">IF(Y172="","",IF(Y189="",IF(SUM(COUNTIF(Y190:Y248,"LS")+COUNTIF(Y190:Y248,"LUMP"))&gt;0,"LS",""),IF(Y249&lt;&gt;"",ROUNDUP(Y249,0),"")))</f>
        <v/>
      </c>
      <c r="Z250" s="45" t="str">
        <f t="shared" ref="Z250" si="94">IF(Z172="","",IF(Z189="",IF(SUM(COUNTIF(Z190:Z248,"LS")+COUNTIF(Z190:Z248,"LUMP"))&gt;0,"LS",""),IF(Z249&lt;&gt;"",ROUNDUP(Z249,0),"")))</f>
        <v/>
      </c>
      <c r="AA250" s="45" t="str">
        <f t="shared" ref="AA250" si="95">IF(AA172="","",IF(AA189="",IF(SUM(COUNTIF(AA190:AA248,"LS")+COUNTIF(AA190:AA248,"LUMP"))&gt;0,"LS",""),IF(AA249&lt;&gt;"",ROUNDUP(AA249,0),"")))</f>
        <v/>
      </c>
      <c r="AB250" s="45" t="str">
        <f t="shared" ref="AB250" si="96">IF(AB172="","",IF(AB189="",IF(SUM(COUNTIF(AB190:AB248,"LS")+COUNTIF(AB190:AB248,"LUMP"))&gt;0,"LS",""),IF(AB249&lt;&gt;"",ROUNDUP(AB249,0),"")))</f>
        <v/>
      </c>
      <c r="AC250" s="45" t="str">
        <f t="shared" ref="AC250" si="97">IF(AC172="","",IF(AC189="",IF(SUM(COUNTIF(AC190:AC248,"LS")+COUNTIF(AC190:AC248,"LUMP"))&gt;0,"LS",""),IF(AC249&lt;&gt;"",ROUNDUP(AC249,0),"")))</f>
        <v/>
      </c>
      <c r="AD250" s="45" t="str">
        <f t="shared" ref="AD250" si="98">IF(AD172="","",IF(AD189="",IF(SUM(COUNTIF(AD190:AD248,"LS")+COUNTIF(AD190:AD248,"LUMP"))&gt;0,"LS",""),IF(AD249&lt;&gt;"",ROUNDUP(AD249,0),"")))</f>
        <v/>
      </c>
    </row>
    <row r="251" spans="2:30" ht="12.75" customHeight="1" thickBot="1" x14ac:dyDescent="0.3"/>
    <row r="252" spans="2:30" ht="12.75" customHeight="1" thickBot="1" x14ac:dyDescent="0.3">
      <c r="B252" s="52" t="s">
        <v>19</v>
      </c>
      <c r="D252" s="92">
        <f>D171+1</f>
        <v>4</v>
      </c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2"/>
      <c r="Z252" s="92"/>
      <c r="AA252" s="92"/>
      <c r="AB252" s="92"/>
      <c r="AC252" s="92"/>
      <c r="AD252" s="92"/>
    </row>
    <row r="253" spans="2:30" ht="12.75" customHeight="1" thickBot="1" x14ac:dyDescent="0.3">
      <c r="B253" s="53"/>
      <c r="D253" s="12"/>
      <c r="E253" s="12"/>
      <c r="F253" s="12"/>
      <c r="G253" s="12"/>
      <c r="H253" s="12"/>
      <c r="I253" s="13"/>
      <c r="J253" s="13"/>
      <c r="K253" s="13"/>
      <c r="L253" s="14" t="s">
        <v>17</v>
      </c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  <c r="AB253" s="51"/>
      <c r="AC253" s="51"/>
      <c r="AD253" s="51"/>
    </row>
    <row r="254" spans="2:30" ht="12.75" customHeight="1" x14ac:dyDescent="0.25">
      <c r="D254" s="12"/>
      <c r="E254" s="12"/>
      <c r="F254" s="12"/>
      <c r="G254" s="12"/>
      <c r="H254" s="12"/>
      <c r="I254" s="13"/>
      <c r="J254" s="13"/>
      <c r="K254" s="13"/>
      <c r="L254" s="14" t="s">
        <v>18</v>
      </c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2:30" ht="12.75" customHeight="1" x14ac:dyDescent="0.25">
      <c r="D255" s="17"/>
      <c r="E255" s="17"/>
      <c r="F255" s="1"/>
      <c r="G255" s="18"/>
      <c r="H255" s="13"/>
      <c r="I255" s="12"/>
      <c r="J255" s="13"/>
      <c r="K255" s="13"/>
      <c r="L255" s="14" t="s">
        <v>7</v>
      </c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2:30" ht="12.75" customHeight="1" thickBot="1" x14ac:dyDescent="0.3">
      <c r="D256" s="17"/>
      <c r="E256" s="17"/>
      <c r="F256" s="1"/>
      <c r="G256" s="18"/>
      <c r="H256" s="13"/>
      <c r="I256" s="12"/>
      <c r="J256" s="13"/>
      <c r="K256" s="13"/>
      <c r="L256" s="14" t="s">
        <v>8</v>
      </c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</row>
    <row r="257" spans="2:30" ht="12.75" customHeight="1" x14ac:dyDescent="0.25">
      <c r="B257" s="77" t="s">
        <v>20</v>
      </c>
      <c r="D257" s="93" t="s">
        <v>2</v>
      </c>
      <c r="E257" s="94"/>
      <c r="F257" s="95"/>
      <c r="G257" s="99" t="s">
        <v>9</v>
      </c>
      <c r="H257" s="83" t="s">
        <v>0</v>
      </c>
      <c r="I257" s="83" t="s">
        <v>10</v>
      </c>
      <c r="J257" s="83" t="s">
        <v>11</v>
      </c>
      <c r="K257" s="83" t="s">
        <v>16</v>
      </c>
      <c r="L257" s="83" t="s">
        <v>3</v>
      </c>
      <c r="M257" s="20" t="str">
        <f t="shared" ref="M257:AD257" si="99">IF(OR(TRIM(M253)=0,TRIM(M253)=""),"",IF(IFERROR(TRIM(INDEX(QryItemNamed,MATCH(TRIM(M253),ITEM,0),2)),"")="Y","SPECIAL",LEFT(IFERROR(TRIM(INDEX(ITEM,MATCH(TRIM(M253),ITEM,0))),""),3)))</f>
        <v/>
      </c>
      <c r="N257" s="20" t="str">
        <f t="shared" si="99"/>
        <v/>
      </c>
      <c r="O257" s="20" t="str">
        <f t="shared" si="99"/>
        <v/>
      </c>
      <c r="P257" s="20" t="str">
        <f t="shared" si="99"/>
        <v/>
      </c>
      <c r="Q257" s="20" t="str">
        <f t="shared" si="99"/>
        <v/>
      </c>
      <c r="R257" s="20" t="str">
        <f t="shared" si="99"/>
        <v/>
      </c>
      <c r="S257" s="20" t="str">
        <f t="shared" si="99"/>
        <v/>
      </c>
      <c r="T257" s="20" t="str">
        <f t="shared" si="99"/>
        <v/>
      </c>
      <c r="U257" s="20" t="str">
        <f t="shared" si="99"/>
        <v/>
      </c>
      <c r="V257" s="20" t="str">
        <f t="shared" si="99"/>
        <v/>
      </c>
      <c r="W257" s="20" t="str">
        <f t="shared" si="99"/>
        <v/>
      </c>
      <c r="X257" s="20" t="str">
        <f t="shared" si="99"/>
        <v/>
      </c>
      <c r="Y257" s="20" t="str">
        <f t="shared" si="99"/>
        <v/>
      </c>
      <c r="Z257" s="20" t="str">
        <f t="shared" si="99"/>
        <v/>
      </c>
      <c r="AA257" s="20" t="str">
        <f t="shared" si="99"/>
        <v/>
      </c>
      <c r="AB257" s="20" t="str">
        <f t="shared" si="99"/>
        <v/>
      </c>
      <c r="AC257" s="20" t="str">
        <f t="shared" si="99"/>
        <v/>
      </c>
      <c r="AD257" s="20" t="str">
        <f t="shared" si="99"/>
        <v/>
      </c>
    </row>
    <row r="258" spans="2:30" ht="12.75" customHeight="1" x14ac:dyDescent="0.25">
      <c r="B258" s="78"/>
      <c r="D258" s="96"/>
      <c r="E258" s="97"/>
      <c r="F258" s="98"/>
      <c r="G258" s="100"/>
      <c r="H258" s="84"/>
      <c r="I258" s="84"/>
      <c r="J258" s="84"/>
      <c r="K258" s="84"/>
      <c r="L258" s="84"/>
      <c r="M258" s="80" t="str">
        <f t="shared" ref="M258:AD258" si="100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80" t="str">
        <f t="shared" si="100"/>
        <v/>
      </c>
      <c r="O258" s="80" t="str">
        <f t="shared" si="100"/>
        <v/>
      </c>
      <c r="P258" s="80" t="str">
        <f t="shared" si="100"/>
        <v/>
      </c>
      <c r="Q258" s="80" t="str">
        <f t="shared" si="100"/>
        <v/>
      </c>
      <c r="R258" s="80" t="str">
        <f t="shared" si="100"/>
        <v/>
      </c>
      <c r="S258" s="80" t="str">
        <f t="shared" si="100"/>
        <v/>
      </c>
      <c r="T258" s="80" t="str">
        <f t="shared" si="100"/>
        <v/>
      </c>
      <c r="U258" s="80" t="str">
        <f t="shared" si="100"/>
        <v/>
      </c>
      <c r="V258" s="80" t="str">
        <f t="shared" si="100"/>
        <v/>
      </c>
      <c r="W258" s="80" t="str">
        <f t="shared" si="100"/>
        <v/>
      </c>
      <c r="X258" s="80" t="str">
        <f t="shared" si="100"/>
        <v/>
      </c>
      <c r="Y258" s="80" t="str">
        <f t="shared" si="100"/>
        <v/>
      </c>
      <c r="Z258" s="80" t="str">
        <f t="shared" si="100"/>
        <v/>
      </c>
      <c r="AA258" s="80" t="str">
        <f t="shared" si="100"/>
        <v/>
      </c>
      <c r="AB258" s="80" t="str">
        <f t="shared" si="100"/>
        <v/>
      </c>
      <c r="AC258" s="80" t="str">
        <f t="shared" si="100"/>
        <v/>
      </c>
      <c r="AD258" s="80" t="str">
        <f t="shared" si="100"/>
        <v/>
      </c>
    </row>
    <row r="259" spans="2:30" ht="12.75" customHeight="1" x14ac:dyDescent="0.25">
      <c r="B259" s="78"/>
      <c r="D259" s="96"/>
      <c r="E259" s="97"/>
      <c r="F259" s="98"/>
      <c r="G259" s="100"/>
      <c r="H259" s="84"/>
      <c r="I259" s="84"/>
      <c r="J259" s="84"/>
      <c r="K259" s="84"/>
      <c r="L259" s="84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</row>
    <row r="260" spans="2:30" ht="12.75" customHeight="1" x14ac:dyDescent="0.25">
      <c r="B260" s="78"/>
      <c r="D260" s="96"/>
      <c r="E260" s="97"/>
      <c r="F260" s="98"/>
      <c r="G260" s="100"/>
      <c r="H260" s="84"/>
      <c r="I260" s="84"/>
      <c r="J260" s="84"/>
      <c r="K260" s="84"/>
      <c r="L260" s="84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  <c r="AA260" s="81"/>
      <c r="AB260" s="81"/>
      <c r="AC260" s="81"/>
      <c r="AD260" s="81"/>
    </row>
    <row r="261" spans="2:30" ht="12.75" customHeight="1" x14ac:dyDescent="0.25">
      <c r="B261" s="78"/>
      <c r="D261" s="96"/>
      <c r="E261" s="97"/>
      <c r="F261" s="98"/>
      <c r="G261" s="100"/>
      <c r="H261" s="84"/>
      <c r="I261" s="84"/>
      <c r="J261" s="84"/>
      <c r="K261" s="84"/>
      <c r="L261" s="84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</row>
    <row r="262" spans="2:30" ht="12.75" customHeight="1" x14ac:dyDescent="0.25">
      <c r="B262" s="78"/>
      <c r="D262" s="96"/>
      <c r="E262" s="97"/>
      <c r="F262" s="98"/>
      <c r="G262" s="100"/>
      <c r="H262" s="84"/>
      <c r="I262" s="84"/>
      <c r="J262" s="84"/>
      <c r="K262" s="84"/>
      <c r="L262" s="84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</row>
    <row r="263" spans="2:30" ht="12.75" customHeight="1" x14ac:dyDescent="0.25">
      <c r="B263" s="78"/>
      <c r="D263" s="96"/>
      <c r="E263" s="97"/>
      <c r="F263" s="98"/>
      <c r="G263" s="100"/>
      <c r="H263" s="84"/>
      <c r="I263" s="84"/>
      <c r="J263" s="84"/>
      <c r="K263" s="84"/>
      <c r="L263" s="84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</row>
    <row r="264" spans="2:30" ht="12.75" customHeight="1" x14ac:dyDescent="0.25">
      <c r="B264" s="78"/>
      <c r="D264" s="96"/>
      <c r="E264" s="97"/>
      <c r="F264" s="98"/>
      <c r="G264" s="100"/>
      <c r="H264" s="84"/>
      <c r="I264" s="84"/>
      <c r="J264" s="84"/>
      <c r="K264" s="84"/>
      <c r="L264" s="84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  <c r="AC264" s="81"/>
      <c r="AD264" s="81"/>
    </row>
    <row r="265" spans="2:30" ht="12.75" customHeight="1" x14ac:dyDescent="0.25">
      <c r="B265" s="78"/>
      <c r="D265" s="96"/>
      <c r="E265" s="97"/>
      <c r="F265" s="98"/>
      <c r="G265" s="100"/>
      <c r="H265" s="84"/>
      <c r="I265" s="84"/>
      <c r="J265" s="84"/>
      <c r="K265" s="84"/>
      <c r="L265" s="84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  <c r="AA265" s="81"/>
      <c r="AB265" s="81"/>
      <c r="AC265" s="81"/>
      <c r="AD265" s="81"/>
    </row>
    <row r="266" spans="2:30" ht="12.75" customHeight="1" x14ac:dyDescent="0.25">
      <c r="B266" s="78"/>
      <c r="D266" s="96"/>
      <c r="E266" s="97"/>
      <c r="F266" s="98"/>
      <c r="G266" s="100"/>
      <c r="H266" s="84"/>
      <c r="I266" s="84"/>
      <c r="J266" s="84"/>
      <c r="K266" s="84"/>
      <c r="L266" s="84"/>
      <c r="M266" s="81"/>
      <c r="N266" s="81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  <c r="AA266" s="81"/>
      <c r="AB266" s="81"/>
      <c r="AC266" s="81"/>
      <c r="AD266" s="81"/>
    </row>
    <row r="267" spans="2:30" ht="12.75" customHeight="1" x14ac:dyDescent="0.25">
      <c r="B267" s="78"/>
      <c r="D267" s="96"/>
      <c r="E267" s="97"/>
      <c r="F267" s="98"/>
      <c r="G267" s="100"/>
      <c r="H267" s="84"/>
      <c r="I267" s="84"/>
      <c r="J267" s="84"/>
      <c r="K267" s="84"/>
      <c r="L267" s="84"/>
      <c r="M267" s="81"/>
      <c r="N267" s="81"/>
      <c r="O267" s="81"/>
      <c r="P267" s="81"/>
      <c r="Q267" s="81"/>
      <c r="R267" s="81"/>
      <c r="S267" s="81"/>
      <c r="T267" s="81"/>
      <c r="U267" s="81"/>
      <c r="V267" s="81"/>
      <c r="W267" s="81"/>
      <c r="X267" s="81"/>
      <c r="Y267" s="81"/>
      <c r="Z267" s="81"/>
      <c r="AA267" s="81"/>
      <c r="AB267" s="81"/>
      <c r="AC267" s="81"/>
      <c r="AD267" s="81"/>
    </row>
    <row r="268" spans="2:30" ht="12.75" customHeight="1" x14ac:dyDescent="0.25">
      <c r="B268" s="78"/>
      <c r="D268" s="96"/>
      <c r="E268" s="97"/>
      <c r="F268" s="98"/>
      <c r="G268" s="100"/>
      <c r="H268" s="84"/>
      <c r="I268" s="84"/>
      <c r="J268" s="84"/>
      <c r="K268" s="84"/>
      <c r="L268" s="84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  <c r="AA268" s="81"/>
      <c r="AB268" s="81"/>
      <c r="AC268" s="81"/>
      <c r="AD268" s="81"/>
    </row>
    <row r="269" spans="2:30" ht="12.75" customHeight="1" x14ac:dyDescent="0.25">
      <c r="B269" s="78"/>
      <c r="D269" s="96"/>
      <c r="E269" s="97"/>
      <c r="F269" s="98"/>
      <c r="G269" s="100"/>
      <c r="H269" s="84"/>
      <c r="I269" s="84"/>
      <c r="J269" s="84"/>
      <c r="K269" s="84"/>
      <c r="L269" s="84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2"/>
      <c r="AB269" s="82"/>
      <c r="AC269" s="82"/>
      <c r="AD269" s="82"/>
    </row>
    <row r="270" spans="2:30" ht="12.75" customHeight="1" thickBot="1" x14ac:dyDescent="0.3">
      <c r="B270" s="79"/>
      <c r="D270" s="85"/>
      <c r="E270" s="85"/>
      <c r="F270" s="85"/>
      <c r="G270" s="21"/>
      <c r="H270" s="22"/>
      <c r="I270" s="23" t="s">
        <v>6</v>
      </c>
      <c r="J270" s="23" t="s">
        <v>6</v>
      </c>
      <c r="K270" s="23" t="s">
        <v>30</v>
      </c>
      <c r="L270" s="23" t="s">
        <v>30</v>
      </c>
      <c r="M270" s="23" t="str">
        <f t="shared" ref="M270:AD270" si="101">IF(OR(TRIM(M253)=0,TRIM(M253)=""),"",IF(IFERROR(TRIM(INDEX(QryItemNamed,MATCH(TRIM(M253),ITEM,0),3)),"")="LS","",IFERROR(TRIM(INDEX(QryItemNamed,MATCH(TRIM(M253),ITEM,0),3)),"")))</f>
        <v/>
      </c>
      <c r="N270" s="23" t="str">
        <f t="shared" si="101"/>
        <v/>
      </c>
      <c r="O270" s="23" t="str">
        <f t="shared" si="101"/>
        <v/>
      </c>
      <c r="P270" s="23" t="str">
        <f t="shared" si="101"/>
        <v/>
      </c>
      <c r="Q270" s="23" t="str">
        <f t="shared" si="101"/>
        <v/>
      </c>
      <c r="R270" s="23" t="str">
        <f t="shared" si="101"/>
        <v/>
      </c>
      <c r="S270" s="23" t="str">
        <f t="shared" si="101"/>
        <v/>
      </c>
      <c r="T270" s="23" t="str">
        <f t="shared" si="101"/>
        <v/>
      </c>
      <c r="U270" s="23" t="str">
        <f t="shared" si="101"/>
        <v/>
      </c>
      <c r="V270" s="23" t="str">
        <f t="shared" si="101"/>
        <v/>
      </c>
      <c r="W270" s="23" t="str">
        <f t="shared" si="101"/>
        <v/>
      </c>
      <c r="X270" s="23" t="str">
        <f t="shared" si="101"/>
        <v/>
      </c>
      <c r="Y270" s="23" t="str">
        <f t="shared" si="101"/>
        <v/>
      </c>
      <c r="Z270" s="23" t="str">
        <f t="shared" si="101"/>
        <v/>
      </c>
      <c r="AA270" s="23" t="str">
        <f t="shared" si="101"/>
        <v/>
      </c>
      <c r="AB270" s="23" t="str">
        <f t="shared" si="101"/>
        <v/>
      </c>
      <c r="AC270" s="23" t="str">
        <f t="shared" si="101"/>
        <v/>
      </c>
      <c r="AD270" s="23" t="str">
        <f t="shared" si="101"/>
        <v/>
      </c>
    </row>
    <row r="271" spans="2:30" ht="12.75" customHeight="1" x14ac:dyDescent="0.25">
      <c r="B271" s="54"/>
      <c r="D271" s="24"/>
      <c r="E271" s="25"/>
      <c r="F271" s="24"/>
      <c r="G271" s="26"/>
      <c r="H271" s="27"/>
      <c r="I271" s="28" t="str">
        <f>IF(D271&lt;&gt;"",F271-D271,"")</f>
        <v/>
      </c>
      <c r="J271" s="28"/>
      <c r="K271" s="28" t="str">
        <f>IF(D271&lt;&gt;"",I271*J271/9,"")</f>
        <v/>
      </c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9"/>
      <c r="AD271" s="28"/>
    </row>
    <row r="272" spans="2:30" ht="12.75" customHeight="1" x14ac:dyDescent="0.25">
      <c r="B272" s="55"/>
      <c r="D272" s="24"/>
      <c r="E272" s="25" t="s">
        <v>1</v>
      </c>
      <c r="F272" s="24"/>
      <c r="G272" s="26"/>
      <c r="H272" s="27"/>
      <c r="I272" s="28" t="str">
        <f t="shared" ref="I272:I329" si="102">IF(D272&lt;&gt;"",F272-D272,"")</f>
        <v/>
      </c>
      <c r="J272" s="28"/>
      <c r="K272" s="28" t="str">
        <f t="shared" ref="K272:K329" si="103">IF(D272&lt;&gt;"",I272*J272/9,"")</f>
        <v/>
      </c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9"/>
      <c r="AD272" s="30"/>
    </row>
    <row r="273" spans="2:30" ht="12.75" customHeight="1" x14ac:dyDescent="0.25">
      <c r="B273" s="55"/>
      <c r="D273" s="31"/>
      <c r="E273" s="32"/>
      <c r="F273" s="31"/>
      <c r="G273" s="33"/>
      <c r="H273" s="34"/>
      <c r="I273" s="30" t="str">
        <f t="shared" si="102"/>
        <v/>
      </c>
      <c r="J273" s="30"/>
      <c r="K273" s="30" t="str">
        <f t="shared" si="103"/>
        <v/>
      </c>
      <c r="L273" s="30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30"/>
      <c r="AC273" s="29"/>
      <c r="AD273" s="30"/>
    </row>
    <row r="274" spans="2:30" ht="12.75" customHeight="1" x14ac:dyDescent="0.25">
      <c r="B274" s="55"/>
      <c r="D274" s="31"/>
      <c r="E274" s="32"/>
      <c r="F274" s="31"/>
      <c r="G274" s="33"/>
      <c r="H274" s="34"/>
      <c r="I274" s="30" t="str">
        <f t="shared" si="102"/>
        <v/>
      </c>
      <c r="J274" s="30"/>
      <c r="K274" s="30" t="str">
        <f t="shared" si="103"/>
        <v/>
      </c>
      <c r="L274" s="30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30"/>
      <c r="AC274" s="29"/>
      <c r="AD274" s="30"/>
    </row>
    <row r="275" spans="2:30" ht="12.75" customHeight="1" x14ac:dyDescent="0.25">
      <c r="B275" s="55"/>
      <c r="D275" s="31"/>
      <c r="E275" s="32"/>
      <c r="F275" s="31"/>
      <c r="G275" s="33"/>
      <c r="H275" s="34"/>
      <c r="I275" s="30" t="str">
        <f t="shared" si="102"/>
        <v/>
      </c>
      <c r="J275" s="30"/>
      <c r="K275" s="30" t="str">
        <f t="shared" si="103"/>
        <v/>
      </c>
      <c r="L275" s="30"/>
      <c r="M275" s="28"/>
      <c r="N275" s="28"/>
      <c r="O275" s="30"/>
      <c r="P275" s="28"/>
      <c r="Q275" s="28"/>
      <c r="R275" s="28"/>
      <c r="S275" s="28"/>
      <c r="T275" s="28"/>
      <c r="U275" s="28"/>
      <c r="V275" s="28"/>
      <c r="W275" s="28"/>
      <c r="X275" s="28"/>
      <c r="Y275" s="35"/>
      <c r="Z275" s="35"/>
      <c r="AA275" s="30"/>
      <c r="AB275" s="30"/>
      <c r="AC275" s="29"/>
      <c r="AD275" s="30"/>
    </row>
    <row r="276" spans="2:30" ht="12.75" customHeight="1" x14ac:dyDescent="0.25">
      <c r="B276" s="55"/>
      <c r="D276" s="31"/>
      <c r="E276" s="32"/>
      <c r="F276" s="31"/>
      <c r="G276" s="33"/>
      <c r="H276" s="34"/>
      <c r="I276" s="30" t="str">
        <f t="shared" si="102"/>
        <v/>
      </c>
      <c r="J276" s="30"/>
      <c r="K276" s="30" t="str">
        <f t="shared" si="103"/>
        <v/>
      </c>
      <c r="L276" s="30"/>
      <c r="M276" s="28"/>
      <c r="N276" s="28"/>
      <c r="O276" s="30"/>
      <c r="P276" s="28"/>
      <c r="Q276" s="28"/>
      <c r="R276" s="28"/>
      <c r="S276" s="28"/>
      <c r="T276" s="28"/>
      <c r="U276" s="28"/>
      <c r="V276" s="28"/>
      <c r="W276" s="30"/>
      <c r="X276" s="28"/>
      <c r="Y276" s="35"/>
      <c r="Z276" s="35"/>
      <c r="AA276" s="30"/>
      <c r="AB276" s="30"/>
      <c r="AC276" s="29"/>
      <c r="AD276" s="30"/>
    </row>
    <row r="277" spans="2:30" ht="12.75" customHeight="1" x14ac:dyDescent="0.25">
      <c r="B277" s="55"/>
      <c r="D277" s="31"/>
      <c r="E277" s="32"/>
      <c r="F277" s="31"/>
      <c r="G277" s="33"/>
      <c r="H277" s="34"/>
      <c r="I277" s="30" t="str">
        <f t="shared" si="102"/>
        <v/>
      </c>
      <c r="J277" s="30"/>
      <c r="K277" s="30" t="str">
        <f t="shared" si="103"/>
        <v/>
      </c>
      <c r="L277" s="30"/>
      <c r="M277" s="28"/>
      <c r="N277" s="28"/>
      <c r="O277" s="30"/>
      <c r="P277" s="28"/>
      <c r="Q277" s="28"/>
      <c r="R277" s="28"/>
      <c r="S277" s="28"/>
      <c r="T277" s="28"/>
      <c r="U277" s="28"/>
      <c r="V277" s="28"/>
      <c r="W277" s="30"/>
      <c r="X277" s="28"/>
      <c r="Y277" s="35"/>
      <c r="Z277" s="35"/>
      <c r="AA277" s="30"/>
      <c r="AB277" s="30"/>
      <c r="AC277" s="29"/>
      <c r="AD277" s="30"/>
    </row>
    <row r="278" spans="2:30" ht="12.75" customHeight="1" x14ac:dyDescent="0.25">
      <c r="B278" s="55"/>
      <c r="D278" s="31"/>
      <c r="E278" s="32"/>
      <c r="F278" s="31"/>
      <c r="G278" s="33"/>
      <c r="H278" s="34"/>
      <c r="I278" s="30" t="str">
        <f t="shared" si="102"/>
        <v/>
      </c>
      <c r="J278" s="30"/>
      <c r="K278" s="30" t="str">
        <f t="shared" si="103"/>
        <v/>
      </c>
      <c r="L278" s="30"/>
      <c r="M278" s="28"/>
      <c r="N278" s="28"/>
      <c r="O278" s="30"/>
      <c r="P278" s="28"/>
      <c r="Q278" s="28"/>
      <c r="R278" s="28"/>
      <c r="S278" s="28"/>
      <c r="T278" s="28"/>
      <c r="U278" s="28"/>
      <c r="V278" s="28"/>
      <c r="W278" s="30"/>
      <c r="X278" s="28"/>
      <c r="Y278" s="35"/>
      <c r="Z278" s="35"/>
      <c r="AA278" s="30"/>
      <c r="AB278" s="30"/>
      <c r="AC278" s="29"/>
      <c r="AD278" s="30"/>
    </row>
    <row r="279" spans="2:30" ht="12.75" customHeight="1" x14ac:dyDescent="0.25">
      <c r="B279" s="55"/>
      <c r="D279" s="31"/>
      <c r="E279" s="32"/>
      <c r="F279" s="31"/>
      <c r="G279" s="33"/>
      <c r="H279" s="34"/>
      <c r="I279" s="30" t="str">
        <f t="shared" si="102"/>
        <v/>
      </c>
      <c r="J279" s="30"/>
      <c r="K279" s="30" t="str">
        <f t="shared" si="103"/>
        <v/>
      </c>
      <c r="L279" s="30"/>
      <c r="M279" s="28"/>
      <c r="N279" s="28"/>
      <c r="O279" s="30"/>
      <c r="P279" s="28"/>
      <c r="Q279" s="28"/>
      <c r="R279" s="28"/>
      <c r="S279" s="28"/>
      <c r="T279" s="28"/>
      <c r="U279" s="28"/>
      <c r="V279" s="28"/>
      <c r="W279" s="30"/>
      <c r="X279" s="28"/>
      <c r="Y279" s="35"/>
      <c r="Z279" s="35"/>
      <c r="AA279" s="30"/>
      <c r="AB279" s="30"/>
      <c r="AC279" s="29"/>
      <c r="AD279" s="30"/>
    </row>
    <row r="280" spans="2:30" ht="12.75" customHeight="1" x14ac:dyDescent="0.25">
      <c r="B280" s="55"/>
      <c r="D280" s="31"/>
      <c r="E280" s="32"/>
      <c r="F280" s="31"/>
      <c r="G280" s="33"/>
      <c r="H280" s="34"/>
      <c r="I280" s="30" t="str">
        <f t="shared" si="102"/>
        <v/>
      </c>
      <c r="J280" s="30"/>
      <c r="K280" s="30" t="str">
        <f t="shared" si="103"/>
        <v/>
      </c>
      <c r="L280" s="30"/>
      <c r="M280" s="28"/>
      <c r="N280" s="28"/>
      <c r="O280" s="30"/>
      <c r="P280" s="28"/>
      <c r="Q280" s="28"/>
      <c r="R280" s="28"/>
      <c r="S280" s="28"/>
      <c r="T280" s="28"/>
      <c r="U280" s="28"/>
      <c r="V280" s="28"/>
      <c r="W280" s="30"/>
      <c r="X280" s="28"/>
      <c r="Y280" s="35"/>
      <c r="Z280" s="35"/>
      <c r="AA280" s="30"/>
      <c r="AB280" s="30"/>
      <c r="AC280" s="29"/>
      <c r="AD280" s="30"/>
    </row>
    <row r="281" spans="2:30" ht="12.75" customHeight="1" x14ac:dyDescent="0.25">
      <c r="B281" s="55"/>
      <c r="D281" s="31"/>
      <c r="E281" s="32"/>
      <c r="F281" s="31"/>
      <c r="G281" s="33"/>
      <c r="H281" s="34"/>
      <c r="I281" s="30" t="str">
        <f t="shared" si="102"/>
        <v/>
      </c>
      <c r="J281" s="30"/>
      <c r="K281" s="30" t="str">
        <f t="shared" si="103"/>
        <v/>
      </c>
      <c r="L281" s="30"/>
      <c r="M281" s="28"/>
      <c r="N281" s="28"/>
      <c r="O281" s="30"/>
      <c r="P281" s="28"/>
      <c r="Q281" s="28"/>
      <c r="R281" s="28"/>
      <c r="S281" s="28"/>
      <c r="T281" s="28"/>
      <c r="U281" s="28"/>
      <c r="V281" s="28"/>
      <c r="W281" s="30"/>
      <c r="X281" s="28"/>
      <c r="Y281" s="35"/>
      <c r="Z281" s="35"/>
      <c r="AA281" s="30"/>
      <c r="AB281" s="30"/>
      <c r="AC281" s="29"/>
      <c r="AD281" s="30"/>
    </row>
    <row r="282" spans="2:30" ht="12.75" customHeight="1" x14ac:dyDescent="0.25">
      <c r="B282" s="55"/>
      <c r="D282" s="31"/>
      <c r="E282" s="32"/>
      <c r="F282" s="31"/>
      <c r="G282" s="33"/>
      <c r="H282" s="34"/>
      <c r="I282" s="30" t="str">
        <f t="shared" si="102"/>
        <v/>
      </c>
      <c r="J282" s="30"/>
      <c r="K282" s="30" t="str">
        <f t="shared" si="103"/>
        <v/>
      </c>
      <c r="L282" s="30"/>
      <c r="M282" s="28"/>
      <c r="N282" s="28"/>
      <c r="O282" s="30"/>
      <c r="P282" s="28"/>
      <c r="Q282" s="28"/>
      <c r="R282" s="28"/>
      <c r="S282" s="28"/>
      <c r="T282" s="28"/>
      <c r="U282" s="28"/>
      <c r="V282" s="28"/>
      <c r="W282" s="30"/>
      <c r="X282" s="28"/>
      <c r="Y282" s="35"/>
      <c r="Z282" s="35"/>
      <c r="AA282" s="30"/>
      <c r="AB282" s="30"/>
      <c r="AC282" s="29"/>
      <c r="AD282" s="30"/>
    </row>
    <row r="283" spans="2:30" ht="12.75" customHeight="1" x14ac:dyDescent="0.25">
      <c r="B283" s="55"/>
      <c r="D283" s="31"/>
      <c r="E283" s="32"/>
      <c r="F283" s="31"/>
      <c r="G283" s="33"/>
      <c r="H283" s="34"/>
      <c r="I283" s="30" t="str">
        <f t="shared" si="102"/>
        <v/>
      </c>
      <c r="J283" s="30"/>
      <c r="K283" s="30" t="str">
        <f t="shared" si="103"/>
        <v/>
      </c>
      <c r="L283" s="30"/>
      <c r="M283" s="28"/>
      <c r="N283" s="28"/>
      <c r="O283" s="30"/>
      <c r="P283" s="28"/>
      <c r="Q283" s="28"/>
      <c r="R283" s="28"/>
      <c r="S283" s="28"/>
      <c r="T283" s="28"/>
      <c r="U283" s="28"/>
      <c r="V283" s="28"/>
      <c r="W283" s="30"/>
      <c r="X283" s="28"/>
      <c r="Y283" s="35"/>
      <c r="Z283" s="35"/>
      <c r="AA283" s="30"/>
      <c r="AB283" s="30"/>
      <c r="AC283" s="29"/>
      <c r="AD283" s="30"/>
    </row>
    <row r="284" spans="2:30" ht="12.75" customHeight="1" x14ac:dyDescent="0.25">
      <c r="B284" s="55"/>
      <c r="D284" s="31"/>
      <c r="E284" s="32"/>
      <c r="F284" s="31"/>
      <c r="G284" s="33"/>
      <c r="H284" s="34"/>
      <c r="I284" s="30" t="str">
        <f t="shared" si="102"/>
        <v/>
      </c>
      <c r="J284" s="30"/>
      <c r="K284" s="30" t="str">
        <f t="shared" si="103"/>
        <v/>
      </c>
      <c r="L284" s="30"/>
      <c r="M284" s="28"/>
      <c r="N284" s="28"/>
      <c r="O284" s="30"/>
      <c r="P284" s="28"/>
      <c r="Q284" s="28"/>
      <c r="R284" s="28"/>
      <c r="S284" s="28"/>
      <c r="T284" s="28"/>
      <c r="U284" s="28"/>
      <c r="V284" s="28"/>
      <c r="W284" s="30"/>
      <c r="X284" s="28"/>
      <c r="Y284" s="35"/>
      <c r="Z284" s="35"/>
      <c r="AA284" s="30"/>
      <c r="AB284" s="30"/>
      <c r="AC284" s="29"/>
      <c r="AD284" s="30"/>
    </row>
    <row r="285" spans="2:30" ht="12.75" customHeight="1" x14ac:dyDescent="0.25">
      <c r="B285" s="55"/>
      <c r="D285" s="31"/>
      <c r="E285" s="32"/>
      <c r="F285" s="31"/>
      <c r="G285" s="33"/>
      <c r="H285" s="34"/>
      <c r="I285" s="30" t="str">
        <f t="shared" si="102"/>
        <v/>
      </c>
      <c r="J285" s="30"/>
      <c r="K285" s="30" t="str">
        <f t="shared" si="103"/>
        <v/>
      </c>
      <c r="L285" s="30"/>
      <c r="M285" s="28"/>
      <c r="N285" s="28"/>
      <c r="O285" s="30"/>
      <c r="P285" s="28"/>
      <c r="Q285" s="28"/>
      <c r="R285" s="28"/>
      <c r="S285" s="28"/>
      <c r="T285" s="28"/>
      <c r="U285" s="28"/>
      <c r="V285" s="28"/>
      <c r="W285" s="30"/>
      <c r="X285" s="28"/>
      <c r="Y285" s="35"/>
      <c r="Z285" s="35"/>
      <c r="AA285" s="30"/>
      <c r="AB285" s="30"/>
      <c r="AC285" s="29"/>
      <c r="AD285" s="30"/>
    </row>
    <row r="286" spans="2:30" ht="12.75" customHeight="1" x14ac:dyDescent="0.25">
      <c r="B286" s="55"/>
      <c r="D286" s="31"/>
      <c r="E286" s="32"/>
      <c r="F286" s="31"/>
      <c r="G286" s="33"/>
      <c r="H286" s="34"/>
      <c r="I286" s="30" t="str">
        <f t="shared" si="102"/>
        <v/>
      </c>
      <c r="J286" s="30"/>
      <c r="K286" s="30" t="str">
        <f t="shared" si="103"/>
        <v/>
      </c>
      <c r="L286" s="30"/>
      <c r="M286" s="28"/>
      <c r="N286" s="28"/>
      <c r="O286" s="30"/>
      <c r="P286" s="28"/>
      <c r="Q286" s="28"/>
      <c r="R286" s="28"/>
      <c r="S286" s="28"/>
      <c r="T286" s="28"/>
      <c r="U286" s="28"/>
      <c r="V286" s="28"/>
      <c r="W286" s="30"/>
      <c r="X286" s="28"/>
      <c r="Y286" s="35"/>
      <c r="Z286" s="35"/>
      <c r="AA286" s="30"/>
      <c r="AB286" s="30"/>
      <c r="AC286" s="29"/>
      <c r="AD286" s="30"/>
    </row>
    <row r="287" spans="2:30" ht="12.75" customHeight="1" x14ac:dyDescent="0.25">
      <c r="B287" s="55"/>
      <c r="D287" s="31"/>
      <c r="E287" s="32"/>
      <c r="F287" s="31"/>
      <c r="G287" s="33"/>
      <c r="H287" s="34"/>
      <c r="I287" s="30" t="str">
        <f t="shared" si="102"/>
        <v/>
      </c>
      <c r="J287" s="30"/>
      <c r="K287" s="30" t="str">
        <f t="shared" si="103"/>
        <v/>
      </c>
      <c r="L287" s="30"/>
      <c r="M287" s="28"/>
      <c r="N287" s="28"/>
      <c r="O287" s="30"/>
      <c r="P287" s="28"/>
      <c r="Q287" s="28"/>
      <c r="R287" s="28"/>
      <c r="S287" s="28"/>
      <c r="T287" s="28"/>
      <c r="U287" s="28"/>
      <c r="V287" s="28"/>
      <c r="W287" s="30"/>
      <c r="X287" s="28"/>
      <c r="Y287" s="35"/>
      <c r="Z287" s="35"/>
      <c r="AA287" s="30"/>
      <c r="AB287" s="30"/>
      <c r="AC287" s="29"/>
      <c r="AD287" s="30"/>
    </row>
    <row r="288" spans="2:30" ht="12.75" customHeight="1" x14ac:dyDescent="0.25">
      <c r="B288" s="55"/>
      <c r="D288" s="31"/>
      <c r="E288" s="32"/>
      <c r="F288" s="31"/>
      <c r="G288" s="33"/>
      <c r="H288" s="34"/>
      <c r="I288" s="30" t="str">
        <f t="shared" si="102"/>
        <v/>
      </c>
      <c r="J288" s="30"/>
      <c r="K288" s="30" t="str">
        <f t="shared" si="103"/>
        <v/>
      </c>
      <c r="L288" s="30"/>
      <c r="M288" s="28"/>
      <c r="N288" s="28"/>
      <c r="O288" s="30"/>
      <c r="P288" s="28"/>
      <c r="Q288" s="28"/>
      <c r="R288" s="28"/>
      <c r="S288" s="28"/>
      <c r="T288" s="28"/>
      <c r="U288" s="28"/>
      <c r="V288" s="28"/>
      <c r="W288" s="30"/>
      <c r="X288" s="28"/>
      <c r="Y288" s="35"/>
      <c r="Z288" s="35"/>
      <c r="AA288" s="30"/>
      <c r="AB288" s="30"/>
      <c r="AC288" s="29"/>
      <c r="AD288" s="30"/>
    </row>
    <row r="289" spans="2:30" ht="12.75" customHeight="1" x14ac:dyDescent="0.25">
      <c r="B289" s="55"/>
      <c r="D289" s="31"/>
      <c r="E289" s="32"/>
      <c r="F289" s="31"/>
      <c r="G289" s="33"/>
      <c r="H289" s="34"/>
      <c r="I289" s="30" t="str">
        <f t="shared" si="102"/>
        <v/>
      </c>
      <c r="J289" s="30"/>
      <c r="K289" s="30" t="str">
        <f t="shared" si="103"/>
        <v/>
      </c>
      <c r="L289" s="30"/>
      <c r="M289" s="28"/>
      <c r="N289" s="28"/>
      <c r="O289" s="30"/>
      <c r="P289" s="28"/>
      <c r="Q289" s="28"/>
      <c r="R289" s="28"/>
      <c r="S289" s="28"/>
      <c r="T289" s="28"/>
      <c r="U289" s="28"/>
      <c r="V289" s="28"/>
      <c r="W289" s="30"/>
      <c r="X289" s="28"/>
      <c r="Y289" s="35"/>
      <c r="Z289" s="35"/>
      <c r="AA289" s="30"/>
      <c r="AB289" s="30"/>
      <c r="AC289" s="29"/>
      <c r="AD289" s="30"/>
    </row>
    <row r="290" spans="2:30" ht="12.75" customHeight="1" x14ac:dyDescent="0.25">
      <c r="B290" s="55"/>
      <c r="D290" s="31"/>
      <c r="E290" s="32"/>
      <c r="F290" s="31"/>
      <c r="G290" s="33"/>
      <c r="H290" s="34"/>
      <c r="I290" s="30" t="str">
        <f t="shared" si="102"/>
        <v/>
      </c>
      <c r="J290" s="30"/>
      <c r="K290" s="30" t="str">
        <f t="shared" si="103"/>
        <v/>
      </c>
      <c r="L290" s="30"/>
      <c r="M290" s="28"/>
      <c r="N290" s="28"/>
      <c r="O290" s="30"/>
      <c r="P290" s="28"/>
      <c r="Q290" s="28"/>
      <c r="R290" s="28"/>
      <c r="S290" s="28"/>
      <c r="T290" s="28"/>
      <c r="U290" s="28"/>
      <c r="V290" s="28"/>
      <c r="W290" s="30"/>
      <c r="X290" s="28"/>
      <c r="Y290" s="35"/>
      <c r="Z290" s="35"/>
      <c r="AA290" s="30"/>
      <c r="AB290" s="30"/>
      <c r="AC290" s="29"/>
      <c r="AD290" s="30"/>
    </row>
    <row r="291" spans="2:30" ht="12.75" customHeight="1" x14ac:dyDescent="0.25">
      <c r="B291" s="55"/>
      <c r="D291" s="31"/>
      <c r="E291" s="32"/>
      <c r="F291" s="31"/>
      <c r="G291" s="33"/>
      <c r="H291" s="34"/>
      <c r="I291" s="30" t="str">
        <f t="shared" si="102"/>
        <v/>
      </c>
      <c r="J291" s="30"/>
      <c r="K291" s="30" t="str">
        <f t="shared" si="103"/>
        <v/>
      </c>
      <c r="L291" s="30"/>
      <c r="M291" s="28"/>
      <c r="N291" s="28"/>
      <c r="O291" s="30"/>
      <c r="P291" s="28"/>
      <c r="Q291" s="28"/>
      <c r="R291" s="28"/>
      <c r="S291" s="28"/>
      <c r="T291" s="28"/>
      <c r="U291" s="28"/>
      <c r="V291" s="28"/>
      <c r="W291" s="30"/>
      <c r="X291" s="28"/>
      <c r="Y291" s="35"/>
      <c r="Z291" s="35"/>
      <c r="AA291" s="30"/>
      <c r="AB291" s="30"/>
      <c r="AC291" s="29"/>
      <c r="AD291" s="30"/>
    </row>
    <row r="292" spans="2:30" ht="12.75" customHeight="1" x14ac:dyDescent="0.25">
      <c r="B292" s="55"/>
      <c r="D292" s="31"/>
      <c r="E292" s="32"/>
      <c r="F292" s="31"/>
      <c r="G292" s="33"/>
      <c r="H292" s="34"/>
      <c r="I292" s="30" t="str">
        <f t="shared" si="102"/>
        <v/>
      </c>
      <c r="J292" s="30"/>
      <c r="K292" s="30" t="str">
        <f t="shared" si="103"/>
        <v/>
      </c>
      <c r="L292" s="30"/>
      <c r="M292" s="28"/>
      <c r="N292" s="28"/>
      <c r="O292" s="30"/>
      <c r="P292" s="28"/>
      <c r="Q292" s="28"/>
      <c r="R292" s="28"/>
      <c r="S292" s="28"/>
      <c r="T292" s="28"/>
      <c r="U292" s="28"/>
      <c r="V292" s="28"/>
      <c r="W292" s="30"/>
      <c r="X292" s="28"/>
      <c r="Y292" s="35"/>
      <c r="Z292" s="35"/>
      <c r="AA292" s="30"/>
      <c r="AB292" s="30"/>
      <c r="AC292" s="29"/>
      <c r="AD292" s="30"/>
    </row>
    <row r="293" spans="2:30" ht="12.75" customHeight="1" x14ac:dyDescent="0.25">
      <c r="B293" s="55"/>
      <c r="D293" s="31"/>
      <c r="E293" s="32"/>
      <c r="F293" s="31"/>
      <c r="G293" s="33"/>
      <c r="H293" s="34"/>
      <c r="I293" s="30" t="str">
        <f t="shared" si="102"/>
        <v/>
      </c>
      <c r="J293" s="30"/>
      <c r="K293" s="30" t="str">
        <f t="shared" si="103"/>
        <v/>
      </c>
      <c r="L293" s="30"/>
      <c r="M293" s="28"/>
      <c r="N293" s="28"/>
      <c r="O293" s="30"/>
      <c r="P293" s="28"/>
      <c r="Q293" s="28"/>
      <c r="R293" s="28"/>
      <c r="S293" s="28"/>
      <c r="T293" s="28"/>
      <c r="U293" s="28"/>
      <c r="V293" s="28"/>
      <c r="W293" s="30"/>
      <c r="X293" s="28"/>
      <c r="Y293" s="35"/>
      <c r="Z293" s="35"/>
      <c r="AA293" s="30"/>
      <c r="AB293" s="30"/>
      <c r="AC293" s="29"/>
      <c r="AD293" s="30"/>
    </row>
    <row r="294" spans="2:30" ht="12.75" customHeight="1" x14ac:dyDescent="0.25">
      <c r="B294" s="55"/>
      <c r="D294" s="31"/>
      <c r="E294" s="32"/>
      <c r="F294" s="31"/>
      <c r="G294" s="33"/>
      <c r="H294" s="34"/>
      <c r="I294" s="30" t="str">
        <f t="shared" si="102"/>
        <v/>
      </c>
      <c r="J294" s="30"/>
      <c r="K294" s="30" t="str">
        <f t="shared" si="103"/>
        <v/>
      </c>
      <c r="L294" s="30"/>
      <c r="M294" s="28"/>
      <c r="N294" s="28"/>
      <c r="O294" s="30"/>
      <c r="P294" s="28"/>
      <c r="Q294" s="28"/>
      <c r="R294" s="28"/>
      <c r="S294" s="28"/>
      <c r="T294" s="28"/>
      <c r="U294" s="28"/>
      <c r="V294" s="28"/>
      <c r="W294" s="30"/>
      <c r="X294" s="28"/>
      <c r="Y294" s="35"/>
      <c r="Z294" s="35"/>
      <c r="AA294" s="30"/>
      <c r="AB294" s="30"/>
      <c r="AC294" s="29"/>
      <c r="AD294" s="30"/>
    </row>
    <row r="295" spans="2:30" ht="12.75" customHeight="1" x14ac:dyDescent="0.25">
      <c r="B295" s="55"/>
      <c r="D295" s="31"/>
      <c r="E295" s="32"/>
      <c r="F295" s="31"/>
      <c r="G295" s="33"/>
      <c r="H295" s="34"/>
      <c r="I295" s="30" t="str">
        <f t="shared" si="102"/>
        <v/>
      </c>
      <c r="J295" s="30"/>
      <c r="K295" s="30" t="str">
        <f t="shared" si="103"/>
        <v/>
      </c>
      <c r="L295" s="30"/>
      <c r="M295" s="28"/>
      <c r="N295" s="28"/>
      <c r="O295" s="30"/>
      <c r="P295" s="28"/>
      <c r="Q295" s="28"/>
      <c r="R295" s="28"/>
      <c r="S295" s="28"/>
      <c r="T295" s="28"/>
      <c r="U295" s="28"/>
      <c r="V295" s="28"/>
      <c r="W295" s="30"/>
      <c r="X295" s="28"/>
      <c r="Y295" s="35"/>
      <c r="Z295" s="35"/>
      <c r="AA295" s="30"/>
      <c r="AB295" s="30"/>
      <c r="AC295" s="29"/>
      <c r="AD295" s="30"/>
    </row>
    <row r="296" spans="2:30" ht="12.75" customHeight="1" x14ac:dyDescent="0.25">
      <c r="B296" s="55"/>
      <c r="D296" s="31"/>
      <c r="E296" s="32"/>
      <c r="F296" s="31"/>
      <c r="G296" s="33"/>
      <c r="H296" s="34"/>
      <c r="I296" s="30" t="str">
        <f t="shared" si="102"/>
        <v/>
      </c>
      <c r="J296" s="30"/>
      <c r="K296" s="30" t="str">
        <f t="shared" si="103"/>
        <v/>
      </c>
      <c r="L296" s="30"/>
      <c r="M296" s="28"/>
      <c r="N296" s="28"/>
      <c r="O296" s="30"/>
      <c r="P296" s="28"/>
      <c r="Q296" s="28"/>
      <c r="R296" s="28"/>
      <c r="S296" s="28"/>
      <c r="T296" s="28"/>
      <c r="U296" s="28"/>
      <c r="V296" s="28"/>
      <c r="W296" s="28"/>
      <c r="X296" s="28"/>
      <c r="Y296" s="35"/>
      <c r="Z296" s="35"/>
      <c r="AA296" s="30"/>
      <c r="AB296" s="30"/>
      <c r="AC296" s="29"/>
      <c r="AD296" s="30"/>
    </row>
    <row r="297" spans="2:30" ht="12.75" customHeight="1" x14ac:dyDescent="0.25">
      <c r="B297" s="55"/>
      <c r="D297" s="31"/>
      <c r="E297" s="32"/>
      <c r="F297" s="31"/>
      <c r="G297" s="33"/>
      <c r="H297" s="34"/>
      <c r="I297" s="30" t="str">
        <f t="shared" si="102"/>
        <v/>
      </c>
      <c r="J297" s="30"/>
      <c r="K297" s="30" t="str">
        <f t="shared" si="103"/>
        <v/>
      </c>
      <c r="L297" s="30"/>
      <c r="M297" s="28"/>
      <c r="N297" s="28"/>
      <c r="O297" s="30"/>
      <c r="P297" s="28"/>
      <c r="Q297" s="28"/>
      <c r="R297" s="28"/>
      <c r="S297" s="28"/>
      <c r="T297" s="28"/>
      <c r="U297" s="28"/>
      <c r="V297" s="28"/>
      <c r="W297" s="30"/>
      <c r="X297" s="28"/>
      <c r="Y297" s="35"/>
      <c r="Z297" s="35"/>
      <c r="AA297" s="30"/>
      <c r="AB297" s="30"/>
      <c r="AC297" s="29"/>
      <c r="AD297" s="30"/>
    </row>
    <row r="298" spans="2:30" ht="12.75" customHeight="1" x14ac:dyDescent="0.25">
      <c r="B298" s="55"/>
      <c r="D298" s="31"/>
      <c r="E298" s="32"/>
      <c r="F298" s="31"/>
      <c r="G298" s="33"/>
      <c r="H298" s="34"/>
      <c r="I298" s="30" t="str">
        <f t="shared" si="102"/>
        <v/>
      </c>
      <c r="J298" s="30"/>
      <c r="K298" s="30" t="str">
        <f t="shared" si="103"/>
        <v/>
      </c>
      <c r="L298" s="30"/>
      <c r="M298" s="28"/>
      <c r="N298" s="28"/>
      <c r="O298" s="30"/>
      <c r="P298" s="28"/>
      <c r="Q298" s="28"/>
      <c r="R298" s="28"/>
      <c r="S298" s="28"/>
      <c r="T298" s="28"/>
      <c r="U298" s="28"/>
      <c r="V298" s="28"/>
      <c r="W298" s="30"/>
      <c r="X298" s="28"/>
      <c r="Y298" s="35"/>
      <c r="Z298" s="35"/>
      <c r="AA298" s="30"/>
      <c r="AB298" s="30"/>
      <c r="AC298" s="29"/>
      <c r="AD298" s="30"/>
    </row>
    <row r="299" spans="2:30" ht="12.75" customHeight="1" x14ac:dyDescent="0.25">
      <c r="B299" s="55"/>
      <c r="D299" s="31"/>
      <c r="E299" s="32"/>
      <c r="F299" s="31"/>
      <c r="G299" s="33"/>
      <c r="H299" s="34"/>
      <c r="I299" s="30" t="str">
        <f t="shared" si="102"/>
        <v/>
      </c>
      <c r="J299" s="30"/>
      <c r="K299" s="30" t="str">
        <f t="shared" si="103"/>
        <v/>
      </c>
      <c r="L299" s="30"/>
      <c r="M299" s="28"/>
      <c r="N299" s="28"/>
      <c r="O299" s="30"/>
      <c r="P299" s="28"/>
      <c r="Q299" s="28"/>
      <c r="R299" s="28"/>
      <c r="S299" s="28"/>
      <c r="T299" s="28"/>
      <c r="U299" s="28"/>
      <c r="V299" s="28"/>
      <c r="W299" s="30"/>
      <c r="X299" s="28"/>
      <c r="Y299" s="35"/>
      <c r="Z299" s="35"/>
      <c r="AA299" s="30"/>
      <c r="AB299" s="30"/>
      <c r="AC299" s="29"/>
      <c r="AD299" s="30"/>
    </row>
    <row r="300" spans="2:30" ht="12.75" customHeight="1" x14ac:dyDescent="0.25">
      <c r="B300" s="55"/>
      <c r="D300" s="31"/>
      <c r="E300" s="32"/>
      <c r="F300" s="31"/>
      <c r="G300" s="33"/>
      <c r="H300" s="34"/>
      <c r="I300" s="30" t="str">
        <f t="shared" si="102"/>
        <v/>
      </c>
      <c r="J300" s="30"/>
      <c r="K300" s="30" t="str">
        <f t="shared" si="103"/>
        <v/>
      </c>
      <c r="L300" s="30"/>
      <c r="M300" s="28"/>
      <c r="N300" s="28"/>
      <c r="O300" s="30"/>
      <c r="P300" s="28"/>
      <c r="Q300" s="28"/>
      <c r="R300" s="28"/>
      <c r="S300" s="28"/>
      <c r="T300" s="28"/>
      <c r="U300" s="28"/>
      <c r="V300" s="28"/>
      <c r="W300" s="28"/>
      <c r="X300" s="28"/>
      <c r="Y300" s="35"/>
      <c r="Z300" s="35"/>
      <c r="AA300" s="30"/>
      <c r="AB300" s="30"/>
      <c r="AC300" s="29"/>
      <c r="AD300" s="30"/>
    </row>
    <row r="301" spans="2:30" ht="12.75" customHeight="1" x14ac:dyDescent="0.25">
      <c r="B301" s="55"/>
      <c r="D301" s="31"/>
      <c r="E301" s="32"/>
      <c r="F301" s="31"/>
      <c r="G301" s="33"/>
      <c r="H301" s="34"/>
      <c r="I301" s="30" t="str">
        <f t="shared" si="102"/>
        <v/>
      </c>
      <c r="J301" s="30"/>
      <c r="K301" s="30" t="str">
        <f t="shared" si="103"/>
        <v/>
      </c>
      <c r="L301" s="30"/>
      <c r="M301" s="28"/>
      <c r="N301" s="28"/>
      <c r="O301" s="30"/>
      <c r="P301" s="28"/>
      <c r="Q301" s="28"/>
      <c r="R301" s="28"/>
      <c r="S301" s="28"/>
      <c r="T301" s="28"/>
      <c r="U301" s="28"/>
      <c r="V301" s="28"/>
      <c r="W301" s="28"/>
      <c r="X301" s="28"/>
      <c r="Y301" s="35"/>
      <c r="Z301" s="35"/>
      <c r="AA301" s="30"/>
      <c r="AB301" s="30"/>
      <c r="AC301" s="29"/>
      <c r="AD301" s="30"/>
    </row>
    <row r="302" spans="2:30" ht="12.75" customHeight="1" x14ac:dyDescent="0.25">
      <c r="B302" s="55"/>
      <c r="D302" s="31"/>
      <c r="E302" s="32"/>
      <c r="F302" s="31"/>
      <c r="G302" s="33"/>
      <c r="H302" s="34"/>
      <c r="I302" s="30" t="str">
        <f t="shared" si="102"/>
        <v/>
      </c>
      <c r="J302" s="30"/>
      <c r="K302" s="30" t="str">
        <f t="shared" si="103"/>
        <v/>
      </c>
      <c r="L302" s="30"/>
      <c r="M302" s="28"/>
      <c r="N302" s="28"/>
      <c r="O302" s="30"/>
      <c r="P302" s="28"/>
      <c r="Q302" s="28"/>
      <c r="R302" s="28"/>
      <c r="S302" s="28"/>
      <c r="T302" s="28"/>
      <c r="U302" s="28"/>
      <c r="V302" s="28"/>
      <c r="W302" s="28"/>
      <c r="X302" s="28"/>
      <c r="Y302" s="35"/>
      <c r="Z302" s="35"/>
      <c r="AA302" s="30"/>
      <c r="AB302" s="30"/>
      <c r="AC302" s="29"/>
      <c r="AD302" s="30"/>
    </row>
    <row r="303" spans="2:30" ht="12.75" customHeight="1" x14ac:dyDescent="0.25">
      <c r="B303" s="55"/>
      <c r="D303" s="31"/>
      <c r="E303" s="32"/>
      <c r="F303" s="31"/>
      <c r="G303" s="33"/>
      <c r="H303" s="34"/>
      <c r="I303" s="30" t="str">
        <f t="shared" si="102"/>
        <v/>
      </c>
      <c r="J303" s="30"/>
      <c r="K303" s="30" t="str">
        <f t="shared" si="103"/>
        <v/>
      </c>
      <c r="L303" s="30"/>
      <c r="M303" s="28"/>
      <c r="N303" s="28"/>
      <c r="O303" s="30"/>
      <c r="P303" s="28"/>
      <c r="Q303" s="28"/>
      <c r="R303" s="28"/>
      <c r="S303" s="28"/>
      <c r="T303" s="28"/>
      <c r="U303" s="28"/>
      <c r="V303" s="28"/>
      <c r="W303" s="28"/>
      <c r="X303" s="28"/>
      <c r="Y303" s="35"/>
      <c r="Z303" s="35"/>
      <c r="AA303" s="30"/>
      <c r="AB303" s="30"/>
      <c r="AC303" s="29"/>
      <c r="AD303" s="30"/>
    </row>
    <row r="304" spans="2:30" ht="12.75" customHeight="1" x14ac:dyDescent="0.25">
      <c r="B304" s="55"/>
      <c r="D304" s="31"/>
      <c r="E304" s="32"/>
      <c r="F304" s="31"/>
      <c r="G304" s="33"/>
      <c r="H304" s="34"/>
      <c r="I304" s="30" t="str">
        <f t="shared" si="102"/>
        <v/>
      </c>
      <c r="J304" s="30"/>
      <c r="K304" s="30" t="str">
        <f t="shared" si="103"/>
        <v/>
      </c>
      <c r="L304" s="30"/>
      <c r="M304" s="28"/>
      <c r="N304" s="28"/>
      <c r="O304" s="30"/>
      <c r="P304" s="28"/>
      <c r="Q304" s="28"/>
      <c r="R304" s="28"/>
      <c r="S304" s="28"/>
      <c r="T304" s="28"/>
      <c r="U304" s="28"/>
      <c r="V304" s="28"/>
      <c r="W304" s="28"/>
      <c r="X304" s="28"/>
      <c r="Y304" s="35"/>
      <c r="Z304" s="35"/>
      <c r="AA304" s="30"/>
      <c r="AB304" s="30"/>
      <c r="AC304" s="29"/>
      <c r="AD304" s="30"/>
    </row>
    <row r="305" spans="2:30" ht="12.75" customHeight="1" x14ac:dyDescent="0.25">
      <c r="B305" s="55"/>
      <c r="D305" s="31"/>
      <c r="E305" s="32"/>
      <c r="F305" s="31"/>
      <c r="G305" s="33"/>
      <c r="H305" s="34"/>
      <c r="I305" s="30" t="str">
        <f t="shared" si="102"/>
        <v/>
      </c>
      <c r="J305" s="30"/>
      <c r="K305" s="30" t="str">
        <f t="shared" si="103"/>
        <v/>
      </c>
      <c r="L305" s="30"/>
      <c r="M305" s="28"/>
      <c r="N305" s="28"/>
      <c r="O305" s="30"/>
      <c r="P305" s="28"/>
      <c r="Q305" s="28"/>
      <c r="R305" s="28"/>
      <c r="S305" s="28"/>
      <c r="T305" s="28"/>
      <c r="U305" s="28"/>
      <c r="V305" s="28"/>
      <c r="W305" s="28"/>
      <c r="X305" s="28"/>
      <c r="Y305" s="35"/>
      <c r="Z305" s="35"/>
      <c r="AA305" s="30"/>
      <c r="AB305" s="30"/>
      <c r="AC305" s="29"/>
      <c r="AD305" s="30"/>
    </row>
    <row r="306" spans="2:30" ht="12.75" customHeight="1" x14ac:dyDescent="0.25">
      <c r="B306" s="55"/>
      <c r="D306" s="31"/>
      <c r="E306" s="32"/>
      <c r="F306" s="31"/>
      <c r="G306" s="33"/>
      <c r="H306" s="34"/>
      <c r="I306" s="30" t="str">
        <f t="shared" si="102"/>
        <v/>
      </c>
      <c r="J306" s="30"/>
      <c r="K306" s="30" t="str">
        <f t="shared" si="103"/>
        <v/>
      </c>
      <c r="L306" s="30"/>
      <c r="M306" s="28"/>
      <c r="N306" s="28"/>
      <c r="O306" s="30"/>
      <c r="P306" s="28"/>
      <c r="Q306" s="28"/>
      <c r="R306" s="28"/>
      <c r="S306" s="28"/>
      <c r="T306" s="28"/>
      <c r="U306" s="28"/>
      <c r="V306" s="28"/>
      <c r="W306" s="28"/>
      <c r="X306" s="30"/>
      <c r="Y306" s="35"/>
      <c r="Z306" s="35"/>
      <c r="AA306" s="30"/>
      <c r="AB306" s="30"/>
      <c r="AC306" s="35"/>
      <c r="AD306" s="30"/>
    </row>
    <row r="307" spans="2:30" ht="12.75" customHeight="1" x14ac:dyDescent="0.25">
      <c r="B307" s="55"/>
      <c r="D307" s="31"/>
      <c r="E307" s="32"/>
      <c r="F307" s="31"/>
      <c r="G307" s="33"/>
      <c r="H307" s="34"/>
      <c r="I307" s="30" t="str">
        <f t="shared" si="102"/>
        <v/>
      </c>
      <c r="J307" s="30"/>
      <c r="K307" s="30" t="str">
        <f t="shared" si="103"/>
        <v/>
      </c>
      <c r="L307" s="30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30"/>
      <c r="Y307" s="28"/>
      <c r="Z307" s="28"/>
      <c r="AA307" s="28"/>
      <c r="AB307" s="30"/>
      <c r="AC307" s="29"/>
      <c r="AD307" s="30"/>
    </row>
    <row r="308" spans="2:30" ht="12.75" customHeight="1" x14ac:dyDescent="0.25">
      <c r="B308" s="55"/>
      <c r="D308" s="31"/>
      <c r="E308" s="32"/>
      <c r="F308" s="31"/>
      <c r="G308" s="33"/>
      <c r="H308" s="34"/>
      <c r="I308" s="30" t="str">
        <f t="shared" si="102"/>
        <v/>
      </c>
      <c r="J308" s="30"/>
      <c r="K308" s="30" t="str">
        <f t="shared" si="103"/>
        <v/>
      </c>
      <c r="L308" s="30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30"/>
      <c r="Y308" s="28"/>
      <c r="Z308" s="28"/>
      <c r="AA308" s="28"/>
      <c r="AB308" s="30"/>
      <c r="AC308" s="29"/>
      <c r="AD308" s="30"/>
    </row>
    <row r="309" spans="2:30" ht="12.75" customHeight="1" x14ac:dyDescent="0.25">
      <c r="B309" s="55"/>
      <c r="D309" s="31"/>
      <c r="E309" s="32"/>
      <c r="F309" s="31"/>
      <c r="G309" s="33"/>
      <c r="H309" s="34"/>
      <c r="I309" s="30" t="str">
        <f t="shared" si="102"/>
        <v/>
      </c>
      <c r="J309" s="30"/>
      <c r="K309" s="30" t="str">
        <f t="shared" si="103"/>
        <v/>
      </c>
      <c r="L309" s="30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30"/>
      <c r="Y309" s="28"/>
      <c r="Z309" s="28"/>
      <c r="AA309" s="28"/>
      <c r="AB309" s="30"/>
      <c r="AC309" s="29"/>
      <c r="AD309" s="30"/>
    </row>
    <row r="310" spans="2:30" ht="12.75" customHeight="1" x14ac:dyDescent="0.25">
      <c r="B310" s="55"/>
      <c r="D310" s="31"/>
      <c r="E310" s="32"/>
      <c r="F310" s="31"/>
      <c r="G310" s="33"/>
      <c r="H310" s="34"/>
      <c r="I310" s="30" t="str">
        <f t="shared" si="102"/>
        <v/>
      </c>
      <c r="J310" s="30"/>
      <c r="K310" s="30" t="str">
        <f t="shared" si="103"/>
        <v/>
      </c>
      <c r="L310" s="30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30"/>
      <c r="Y310" s="28"/>
      <c r="Z310" s="28"/>
      <c r="AA310" s="28"/>
      <c r="AB310" s="30"/>
      <c r="AC310" s="29"/>
      <c r="AD310" s="30"/>
    </row>
    <row r="311" spans="2:30" ht="12.75" customHeight="1" x14ac:dyDescent="0.25">
      <c r="B311" s="55"/>
      <c r="D311" s="31"/>
      <c r="E311" s="32"/>
      <c r="F311" s="31"/>
      <c r="G311" s="33"/>
      <c r="H311" s="34"/>
      <c r="I311" s="30" t="str">
        <f t="shared" si="102"/>
        <v/>
      </c>
      <c r="J311" s="30"/>
      <c r="K311" s="30" t="str">
        <f t="shared" si="103"/>
        <v/>
      </c>
      <c r="L311" s="30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30"/>
      <c r="Y311" s="28"/>
      <c r="Z311" s="28"/>
      <c r="AA311" s="28"/>
      <c r="AB311" s="30"/>
      <c r="AC311" s="29"/>
      <c r="AD311" s="30"/>
    </row>
    <row r="312" spans="2:30" ht="12.75" customHeight="1" x14ac:dyDescent="0.25">
      <c r="B312" s="55"/>
      <c r="D312" s="31"/>
      <c r="E312" s="32"/>
      <c r="F312" s="31"/>
      <c r="G312" s="33"/>
      <c r="H312" s="34"/>
      <c r="I312" s="30" t="str">
        <f t="shared" si="102"/>
        <v/>
      </c>
      <c r="J312" s="30"/>
      <c r="K312" s="30" t="str">
        <f t="shared" si="103"/>
        <v/>
      </c>
      <c r="L312" s="30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30"/>
      <c r="AC312" s="29"/>
      <c r="AD312" s="30"/>
    </row>
    <row r="313" spans="2:30" ht="12.75" customHeight="1" x14ac:dyDescent="0.25">
      <c r="B313" s="55"/>
      <c r="D313" s="31"/>
      <c r="E313" s="32"/>
      <c r="F313" s="31"/>
      <c r="G313" s="33"/>
      <c r="H313" s="34"/>
      <c r="I313" s="30" t="str">
        <f t="shared" si="102"/>
        <v/>
      </c>
      <c r="J313" s="30"/>
      <c r="K313" s="30" t="str">
        <f t="shared" si="103"/>
        <v/>
      </c>
      <c r="L313" s="30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30"/>
      <c r="AC313" s="29"/>
      <c r="AD313" s="30"/>
    </row>
    <row r="314" spans="2:30" ht="12.75" customHeight="1" x14ac:dyDescent="0.25">
      <c r="B314" s="55"/>
      <c r="D314" s="31"/>
      <c r="E314" s="32"/>
      <c r="F314" s="31"/>
      <c r="G314" s="33"/>
      <c r="H314" s="36"/>
      <c r="I314" s="30" t="str">
        <f t="shared" si="102"/>
        <v/>
      </c>
      <c r="J314" s="30"/>
      <c r="K314" s="30" t="str">
        <f t="shared" si="103"/>
        <v/>
      </c>
      <c r="L314" s="30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30"/>
      <c r="AC314" s="29"/>
      <c r="AD314" s="30"/>
    </row>
    <row r="315" spans="2:30" ht="12.75" customHeight="1" x14ac:dyDescent="0.25">
      <c r="B315" s="55"/>
      <c r="D315" s="31"/>
      <c r="E315" s="32"/>
      <c r="F315" s="31"/>
      <c r="G315" s="33"/>
      <c r="H315" s="36"/>
      <c r="I315" s="30" t="str">
        <f t="shared" si="102"/>
        <v/>
      </c>
      <c r="J315" s="30"/>
      <c r="K315" s="30" t="str">
        <f t="shared" si="103"/>
        <v/>
      </c>
      <c r="L315" s="30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30"/>
      <c r="AC315" s="29"/>
      <c r="AD315" s="30"/>
    </row>
    <row r="316" spans="2:30" ht="12.75" customHeight="1" x14ac:dyDescent="0.25">
      <c r="B316" s="55"/>
      <c r="D316" s="31"/>
      <c r="E316" s="32"/>
      <c r="F316" s="31"/>
      <c r="G316" s="33"/>
      <c r="H316" s="36"/>
      <c r="I316" s="30" t="str">
        <f t="shared" si="102"/>
        <v/>
      </c>
      <c r="J316" s="30"/>
      <c r="K316" s="30" t="str">
        <f t="shared" si="103"/>
        <v/>
      </c>
      <c r="L316" s="30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30"/>
      <c r="AC316" s="29"/>
      <c r="AD316" s="30"/>
    </row>
    <row r="317" spans="2:30" ht="12.75" customHeight="1" x14ac:dyDescent="0.25">
      <c r="B317" s="55"/>
      <c r="D317" s="31"/>
      <c r="E317" s="32"/>
      <c r="F317" s="31"/>
      <c r="G317" s="33"/>
      <c r="H317" s="34"/>
      <c r="I317" s="30" t="str">
        <f t="shared" si="102"/>
        <v/>
      </c>
      <c r="J317" s="30"/>
      <c r="K317" s="30" t="str">
        <f t="shared" si="103"/>
        <v/>
      </c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5"/>
      <c r="Z317" s="28"/>
      <c r="AA317" s="28"/>
      <c r="AB317" s="30"/>
      <c r="AC317" s="29"/>
      <c r="AD317" s="30"/>
    </row>
    <row r="318" spans="2:30" ht="12.75" customHeight="1" x14ac:dyDescent="0.25">
      <c r="B318" s="55"/>
      <c r="D318" s="31"/>
      <c r="E318" s="32"/>
      <c r="F318" s="31"/>
      <c r="G318" s="33"/>
      <c r="H318" s="34"/>
      <c r="I318" s="30" t="str">
        <f t="shared" si="102"/>
        <v/>
      </c>
      <c r="J318" s="30"/>
      <c r="K318" s="30" t="str">
        <f t="shared" si="103"/>
        <v/>
      </c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5"/>
      <c r="Z318" s="28"/>
      <c r="AA318" s="28"/>
      <c r="AB318" s="30"/>
      <c r="AC318" s="29"/>
      <c r="AD318" s="30"/>
    </row>
    <row r="319" spans="2:30" ht="12.75" customHeight="1" x14ac:dyDescent="0.25">
      <c r="B319" s="55"/>
      <c r="D319" s="31"/>
      <c r="E319" s="32"/>
      <c r="F319" s="31"/>
      <c r="G319" s="33"/>
      <c r="H319" s="34"/>
      <c r="I319" s="30" t="str">
        <f t="shared" si="102"/>
        <v/>
      </c>
      <c r="J319" s="30"/>
      <c r="K319" s="30" t="str">
        <f t="shared" si="103"/>
        <v/>
      </c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5"/>
      <c r="Z319" s="28"/>
      <c r="AA319" s="28"/>
      <c r="AB319" s="30"/>
      <c r="AC319" s="29"/>
      <c r="AD319" s="30"/>
    </row>
    <row r="320" spans="2:30" ht="12.75" customHeight="1" x14ac:dyDescent="0.25">
      <c r="B320" s="55"/>
      <c r="D320" s="31"/>
      <c r="E320" s="32"/>
      <c r="F320" s="31"/>
      <c r="G320" s="33"/>
      <c r="H320" s="34"/>
      <c r="I320" s="30" t="str">
        <f t="shared" si="102"/>
        <v/>
      </c>
      <c r="J320" s="30"/>
      <c r="K320" s="30" t="str">
        <f t="shared" si="103"/>
        <v/>
      </c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5"/>
      <c r="Z320" s="28"/>
      <c r="AA320" s="28"/>
      <c r="AB320" s="30"/>
      <c r="AC320" s="29"/>
      <c r="AD320" s="30"/>
    </row>
    <row r="321" spans="2:30" ht="12.75" customHeight="1" x14ac:dyDescent="0.25">
      <c r="B321" s="55"/>
      <c r="D321" s="31"/>
      <c r="E321" s="32"/>
      <c r="F321" s="31"/>
      <c r="G321" s="33"/>
      <c r="H321" s="34"/>
      <c r="I321" s="30" t="str">
        <f t="shared" si="102"/>
        <v/>
      </c>
      <c r="J321" s="30"/>
      <c r="K321" s="30" t="str">
        <f t="shared" si="103"/>
        <v/>
      </c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5"/>
      <c r="Z321" s="28"/>
      <c r="AA321" s="28"/>
      <c r="AB321" s="30"/>
      <c r="AC321" s="29"/>
      <c r="AD321" s="30"/>
    </row>
    <row r="322" spans="2:30" ht="12.75" customHeight="1" x14ac:dyDescent="0.25">
      <c r="B322" s="55"/>
      <c r="D322" s="31"/>
      <c r="E322" s="32"/>
      <c r="F322" s="31"/>
      <c r="G322" s="33"/>
      <c r="H322" s="34"/>
      <c r="I322" s="30" t="str">
        <f t="shared" si="102"/>
        <v/>
      </c>
      <c r="J322" s="30"/>
      <c r="K322" s="30" t="str">
        <f t="shared" si="103"/>
        <v/>
      </c>
      <c r="L322" s="30"/>
      <c r="M322" s="28"/>
      <c r="N322" s="28"/>
      <c r="O322" s="30"/>
      <c r="P322" s="28"/>
      <c r="Q322" s="28"/>
      <c r="R322" s="28"/>
      <c r="S322" s="28"/>
      <c r="T322" s="28"/>
      <c r="U322" s="28"/>
      <c r="V322" s="28"/>
      <c r="W322" s="28"/>
      <c r="X322" s="28"/>
      <c r="Y322" s="35"/>
      <c r="Z322" s="35"/>
      <c r="AA322" s="30"/>
      <c r="AB322" s="30"/>
      <c r="AC322" s="29"/>
      <c r="AD322" s="30"/>
    </row>
    <row r="323" spans="2:30" ht="12.75" customHeight="1" x14ac:dyDescent="0.25">
      <c r="B323" s="55"/>
      <c r="D323" s="31"/>
      <c r="E323" s="32"/>
      <c r="F323" s="31"/>
      <c r="G323" s="33"/>
      <c r="H323" s="34"/>
      <c r="I323" s="30" t="str">
        <f t="shared" si="102"/>
        <v/>
      </c>
      <c r="J323" s="30"/>
      <c r="K323" s="30" t="str">
        <f t="shared" si="103"/>
        <v/>
      </c>
      <c r="L323" s="30"/>
      <c r="M323" s="28"/>
      <c r="N323" s="28"/>
      <c r="O323" s="30"/>
      <c r="P323" s="28"/>
      <c r="Q323" s="28"/>
      <c r="R323" s="28"/>
      <c r="S323" s="28"/>
      <c r="T323" s="28"/>
      <c r="U323" s="28"/>
      <c r="V323" s="28"/>
      <c r="W323" s="28"/>
      <c r="X323" s="28"/>
      <c r="Y323" s="35"/>
      <c r="Z323" s="35"/>
      <c r="AA323" s="30"/>
      <c r="AB323" s="30"/>
      <c r="AC323" s="29"/>
      <c r="AD323" s="30"/>
    </row>
    <row r="324" spans="2:30" ht="12.75" customHeight="1" x14ac:dyDescent="0.25">
      <c r="B324" s="55"/>
      <c r="D324" s="31"/>
      <c r="E324" s="32"/>
      <c r="F324" s="31"/>
      <c r="G324" s="33"/>
      <c r="H324" s="34"/>
      <c r="I324" s="30" t="str">
        <f t="shared" si="102"/>
        <v/>
      </c>
      <c r="J324" s="30"/>
      <c r="K324" s="30" t="str">
        <f t="shared" si="103"/>
        <v/>
      </c>
      <c r="L324" s="30"/>
      <c r="M324" s="28"/>
      <c r="N324" s="28"/>
      <c r="O324" s="30"/>
      <c r="P324" s="28"/>
      <c r="Q324" s="28"/>
      <c r="R324" s="28"/>
      <c r="S324" s="28"/>
      <c r="T324" s="28"/>
      <c r="U324" s="28"/>
      <c r="V324" s="28"/>
      <c r="W324" s="28"/>
      <c r="X324" s="28"/>
      <c r="Y324" s="35"/>
      <c r="Z324" s="35"/>
      <c r="AA324" s="30"/>
      <c r="AB324" s="30"/>
      <c r="AC324" s="29"/>
      <c r="AD324" s="30"/>
    </row>
    <row r="325" spans="2:30" ht="12.75" customHeight="1" x14ac:dyDescent="0.25">
      <c r="B325" s="55"/>
      <c r="D325" s="31"/>
      <c r="E325" s="32"/>
      <c r="F325" s="31"/>
      <c r="G325" s="33"/>
      <c r="H325" s="34"/>
      <c r="I325" s="30" t="str">
        <f t="shared" si="102"/>
        <v/>
      </c>
      <c r="J325" s="30"/>
      <c r="K325" s="30" t="str">
        <f t="shared" si="103"/>
        <v/>
      </c>
      <c r="L325" s="30"/>
      <c r="M325" s="28"/>
      <c r="N325" s="28"/>
      <c r="O325" s="30"/>
      <c r="P325" s="28"/>
      <c r="Q325" s="28"/>
      <c r="R325" s="28"/>
      <c r="S325" s="28"/>
      <c r="T325" s="28"/>
      <c r="U325" s="28"/>
      <c r="V325" s="28"/>
      <c r="W325" s="28"/>
      <c r="X325" s="28"/>
      <c r="Y325" s="35"/>
      <c r="Z325" s="35"/>
      <c r="AA325" s="30"/>
      <c r="AB325" s="30"/>
      <c r="AC325" s="29"/>
      <c r="AD325" s="30"/>
    </row>
    <row r="326" spans="2:30" ht="12.75" customHeight="1" x14ac:dyDescent="0.25">
      <c r="B326" s="55"/>
      <c r="D326" s="37"/>
      <c r="E326" s="38"/>
      <c r="F326" s="37"/>
      <c r="G326" s="39"/>
      <c r="H326" s="36"/>
      <c r="I326" s="40" t="str">
        <f t="shared" si="102"/>
        <v/>
      </c>
      <c r="J326" s="40"/>
      <c r="K326" s="40" t="str">
        <f t="shared" si="103"/>
        <v/>
      </c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1"/>
      <c r="Z326" s="41"/>
      <c r="AA326" s="40"/>
      <c r="AB326" s="40"/>
      <c r="AC326" s="41"/>
      <c r="AD326" s="40"/>
    </row>
    <row r="327" spans="2:30" ht="12.75" customHeight="1" x14ac:dyDescent="0.25">
      <c r="B327" s="55"/>
      <c r="D327" s="37"/>
      <c r="E327" s="38"/>
      <c r="F327" s="37"/>
      <c r="G327" s="39"/>
      <c r="H327" s="36"/>
      <c r="I327" s="40" t="str">
        <f t="shared" si="102"/>
        <v/>
      </c>
      <c r="J327" s="40"/>
      <c r="K327" s="40" t="str">
        <f t="shared" si="103"/>
        <v/>
      </c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1"/>
      <c r="Z327" s="41"/>
      <c r="AA327" s="40"/>
      <c r="AB327" s="40"/>
      <c r="AC327" s="41"/>
      <c r="AD327" s="40"/>
    </row>
    <row r="328" spans="2:30" ht="12.75" customHeight="1" x14ac:dyDescent="0.25">
      <c r="B328" s="55"/>
      <c r="D328" s="37"/>
      <c r="E328" s="38"/>
      <c r="F328" s="37"/>
      <c r="G328" s="39"/>
      <c r="H328" s="36"/>
      <c r="I328" s="40" t="str">
        <f t="shared" si="102"/>
        <v/>
      </c>
      <c r="J328" s="40"/>
      <c r="K328" s="40" t="str">
        <f t="shared" si="103"/>
        <v/>
      </c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1"/>
      <c r="Z328" s="41"/>
      <c r="AA328" s="40"/>
      <c r="AB328" s="40"/>
      <c r="AC328" s="41"/>
      <c r="AD328" s="40"/>
    </row>
    <row r="329" spans="2:30" ht="12.75" customHeight="1" thickBot="1" x14ac:dyDescent="0.3">
      <c r="B329" s="56"/>
      <c r="D329" s="42"/>
      <c r="E329" s="38"/>
      <c r="F329" s="43"/>
      <c r="G329" s="39"/>
      <c r="H329" s="36"/>
      <c r="I329" s="38" t="str">
        <f t="shared" si="102"/>
        <v/>
      </c>
      <c r="J329" s="40"/>
      <c r="K329" s="40" t="str">
        <f t="shared" si="103"/>
        <v/>
      </c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1"/>
      <c r="Z329" s="41"/>
      <c r="AA329" s="40"/>
      <c r="AB329" s="40"/>
      <c r="AC329" s="41"/>
      <c r="AD329" s="40"/>
    </row>
    <row r="330" spans="2:30" ht="12.75" customHeight="1" thickBot="1" x14ac:dyDescent="0.3">
      <c r="D330" s="89" t="s">
        <v>4</v>
      </c>
      <c r="E330" s="90"/>
      <c r="F330" s="90"/>
      <c r="G330" s="90"/>
      <c r="H330" s="90"/>
      <c r="I330" s="90"/>
      <c r="J330" s="90"/>
      <c r="K330" s="90"/>
      <c r="L330" s="91"/>
      <c r="M330" s="44" t="str">
        <f>IF(M253="","",IF(M270="","",IF(SUM(M271:M329)&lt;&gt;0,SUM(M271:M329),"")))</f>
        <v/>
      </c>
      <c r="N330" s="44" t="str">
        <f t="shared" ref="N330" si="104">IF(N253="","",IF(N270="","",IF(SUM(N271:N329)&lt;&gt;0,SUM(N271:N329),"")))</f>
        <v/>
      </c>
      <c r="O330" s="44" t="str">
        <f t="shared" ref="O330" si="105">IF(O253="","",IF(O270="","",IF(SUM(O271:O329)&lt;&gt;0,SUM(O271:O329),"")))</f>
        <v/>
      </c>
      <c r="P330" s="44" t="str">
        <f t="shared" ref="P330" si="106">IF(P253="","",IF(P270="","",IF(SUM(P271:P329)&lt;&gt;0,SUM(P271:P329),"")))</f>
        <v/>
      </c>
      <c r="Q330" s="44" t="str">
        <f t="shared" ref="Q330" si="107">IF(Q253="","",IF(Q270="","",IF(SUM(Q271:Q329)&lt;&gt;0,SUM(Q271:Q329),"")))</f>
        <v/>
      </c>
      <c r="R330" s="44" t="str">
        <f t="shared" ref="R330" si="108">IF(R253="","",IF(R270="","",IF(SUM(R271:R329)&lt;&gt;0,SUM(R271:R329),"")))</f>
        <v/>
      </c>
      <c r="S330" s="44" t="str">
        <f t="shared" ref="S330" si="109">IF(S253="","",IF(S270="","",IF(SUM(S271:S329)&lt;&gt;0,SUM(S271:S329),"")))</f>
        <v/>
      </c>
      <c r="T330" s="44" t="str">
        <f t="shared" ref="T330" si="110">IF(T253="","",IF(T270="","",IF(SUM(T271:T329)&lt;&gt;0,SUM(T271:T329),"")))</f>
        <v/>
      </c>
      <c r="U330" s="44" t="str">
        <f t="shared" ref="U330" si="111">IF(U253="","",IF(U270="","",IF(SUM(U271:U329)&lt;&gt;0,SUM(U271:U329),"")))</f>
        <v/>
      </c>
      <c r="V330" s="44" t="str">
        <f t="shared" ref="V330" si="112">IF(V253="","",IF(V270="","",IF(SUM(V271:V329)&lt;&gt;0,SUM(V271:V329),"")))</f>
        <v/>
      </c>
      <c r="W330" s="44" t="str">
        <f t="shared" ref="W330" si="113">IF(W253="","",IF(W270="","",IF(SUM(W271:W329)&lt;&gt;0,SUM(W271:W329),"")))</f>
        <v/>
      </c>
      <c r="X330" s="44" t="str">
        <f t="shared" ref="X330" si="114">IF(X253="","",IF(X270="","",IF(SUM(X271:X329)&lt;&gt;0,SUM(X271:X329),"")))</f>
        <v/>
      </c>
      <c r="Y330" s="44" t="str">
        <f t="shared" ref="Y330" si="115">IF(Y253="","",IF(Y270="","",IF(SUM(Y271:Y329)&lt;&gt;0,SUM(Y271:Y329),"")))</f>
        <v/>
      </c>
      <c r="Z330" s="44" t="str">
        <f t="shared" ref="Z330" si="116">IF(Z253="","",IF(Z270="","",IF(SUM(Z271:Z329)&lt;&gt;0,SUM(Z271:Z329),"")))</f>
        <v/>
      </c>
      <c r="AA330" s="44" t="str">
        <f t="shared" ref="AA330" si="117">IF(AA253="","",IF(AA270="","",IF(SUM(AA271:AA329)&lt;&gt;0,SUM(AA271:AA329),"")))</f>
        <v/>
      </c>
      <c r="AB330" s="44" t="str">
        <f t="shared" ref="AB330" si="118">IF(AB253="","",IF(AB270="","",IF(SUM(AB271:AB329)&lt;&gt;0,SUM(AB271:AB329),"")))</f>
        <v/>
      </c>
      <c r="AC330" s="44" t="str">
        <f t="shared" ref="AC330" si="119">IF(AC253="","",IF(AC270="","",IF(SUM(AC271:AC329)&lt;&gt;0,SUM(AC271:AC329),"")))</f>
        <v/>
      </c>
      <c r="AD330" s="44" t="str">
        <f t="shared" ref="AD330" si="120">IF(AD253="","",IF(AD270="","",IF(SUM(AD271:AD329)&lt;&gt;0,SUM(AD271:AD329),"")))</f>
        <v/>
      </c>
    </row>
    <row r="331" spans="2:30" ht="12.75" customHeight="1" x14ac:dyDescent="0.25">
      <c r="B331" s="6" t="s">
        <v>21</v>
      </c>
      <c r="D331" s="86" t="s">
        <v>5</v>
      </c>
      <c r="E331" s="87"/>
      <c r="F331" s="87"/>
      <c r="G331" s="87"/>
      <c r="H331" s="87"/>
      <c r="I331" s="87"/>
      <c r="J331" s="87"/>
      <c r="K331" s="87"/>
      <c r="L331" s="88"/>
      <c r="M331" s="45" t="str">
        <f>IF(M253="","",IF(M270="",IF(SUM(COUNTIF(M271:M329,"LS")+COUNTIF(M271:M329,"LUMP"))&gt;0,"LS",""),IF(M330&lt;&gt;"",ROUNDUP(M330,0),"")))</f>
        <v/>
      </c>
      <c r="N331" s="45" t="str">
        <f t="shared" ref="N331" si="121">IF(N253="","",IF(N270="",IF(SUM(COUNTIF(N271:N329,"LS")+COUNTIF(N271:N329,"LUMP"))&gt;0,"LS",""),IF(N330&lt;&gt;"",ROUNDUP(N330,0),"")))</f>
        <v/>
      </c>
      <c r="O331" s="45" t="str">
        <f t="shared" ref="O331" si="122">IF(O253="","",IF(O270="",IF(SUM(COUNTIF(O271:O329,"LS")+COUNTIF(O271:O329,"LUMP"))&gt;0,"LS",""),IF(O330&lt;&gt;"",ROUNDUP(O330,0),"")))</f>
        <v/>
      </c>
      <c r="P331" s="45" t="str">
        <f t="shared" ref="P331" si="123">IF(P253="","",IF(P270="",IF(SUM(COUNTIF(P271:P329,"LS")+COUNTIF(P271:P329,"LUMP"))&gt;0,"LS",""),IF(P330&lt;&gt;"",ROUNDUP(P330,0),"")))</f>
        <v/>
      </c>
      <c r="Q331" s="45" t="str">
        <f t="shared" ref="Q331" si="124">IF(Q253="","",IF(Q270="",IF(SUM(COUNTIF(Q271:Q329,"LS")+COUNTIF(Q271:Q329,"LUMP"))&gt;0,"LS",""),IF(Q330&lt;&gt;"",ROUNDUP(Q330,0),"")))</f>
        <v/>
      </c>
      <c r="R331" s="45" t="str">
        <f t="shared" ref="R331" si="125">IF(R253="","",IF(R270="",IF(SUM(COUNTIF(R271:R329,"LS")+COUNTIF(R271:R329,"LUMP"))&gt;0,"LS",""),IF(R330&lt;&gt;"",ROUNDUP(R330,0),"")))</f>
        <v/>
      </c>
      <c r="S331" s="45" t="str">
        <f t="shared" ref="S331" si="126">IF(S253="","",IF(S270="",IF(SUM(COUNTIF(S271:S329,"LS")+COUNTIF(S271:S329,"LUMP"))&gt;0,"LS",""),IF(S330&lt;&gt;"",ROUNDUP(S330,0),"")))</f>
        <v/>
      </c>
      <c r="T331" s="45" t="str">
        <f t="shared" ref="T331" si="127">IF(T253="","",IF(T270="",IF(SUM(COUNTIF(T271:T329,"LS")+COUNTIF(T271:T329,"LUMP"))&gt;0,"LS",""),IF(T330&lt;&gt;"",ROUNDUP(T330,0),"")))</f>
        <v/>
      </c>
      <c r="U331" s="45" t="str">
        <f t="shared" ref="U331" si="128">IF(U253="","",IF(U270="",IF(SUM(COUNTIF(U271:U329,"LS")+COUNTIF(U271:U329,"LUMP"))&gt;0,"LS",""),IF(U330&lt;&gt;"",ROUNDUP(U330,0),"")))</f>
        <v/>
      </c>
      <c r="V331" s="45" t="str">
        <f t="shared" ref="V331" si="129">IF(V253="","",IF(V270="",IF(SUM(COUNTIF(V271:V329,"LS")+COUNTIF(V271:V329,"LUMP"))&gt;0,"LS",""),IF(V330&lt;&gt;"",ROUNDUP(V330,0),"")))</f>
        <v/>
      </c>
      <c r="W331" s="45" t="str">
        <f t="shared" ref="W331" si="130">IF(W253="","",IF(W270="",IF(SUM(COUNTIF(W271:W329,"LS")+COUNTIF(W271:W329,"LUMP"))&gt;0,"LS",""),IF(W330&lt;&gt;"",ROUNDUP(W330,0),"")))</f>
        <v/>
      </c>
      <c r="X331" s="45" t="str">
        <f t="shared" ref="X331" si="131">IF(X253="","",IF(X270="",IF(SUM(COUNTIF(X271:X329,"LS")+COUNTIF(X271:X329,"LUMP"))&gt;0,"LS",""),IF(X330&lt;&gt;"",ROUNDUP(X330,0),"")))</f>
        <v/>
      </c>
      <c r="Y331" s="45" t="str">
        <f t="shared" ref="Y331" si="132">IF(Y253="","",IF(Y270="",IF(SUM(COUNTIF(Y271:Y329,"LS")+COUNTIF(Y271:Y329,"LUMP"))&gt;0,"LS",""),IF(Y330&lt;&gt;"",ROUNDUP(Y330,0),"")))</f>
        <v/>
      </c>
      <c r="Z331" s="45" t="str">
        <f t="shared" ref="Z331" si="133">IF(Z253="","",IF(Z270="",IF(SUM(COUNTIF(Z271:Z329,"LS")+COUNTIF(Z271:Z329,"LUMP"))&gt;0,"LS",""),IF(Z330&lt;&gt;"",ROUNDUP(Z330,0),"")))</f>
        <v/>
      </c>
      <c r="AA331" s="45" t="str">
        <f t="shared" ref="AA331" si="134">IF(AA253="","",IF(AA270="",IF(SUM(COUNTIF(AA271:AA329,"LS")+COUNTIF(AA271:AA329,"LUMP"))&gt;0,"LS",""),IF(AA330&lt;&gt;"",ROUNDUP(AA330,0),"")))</f>
        <v/>
      </c>
      <c r="AB331" s="45" t="str">
        <f t="shared" ref="AB331" si="135">IF(AB253="","",IF(AB270="",IF(SUM(COUNTIF(AB271:AB329,"LS")+COUNTIF(AB271:AB329,"LUMP"))&gt;0,"LS",""),IF(AB330&lt;&gt;"",ROUNDUP(AB330,0),"")))</f>
        <v/>
      </c>
      <c r="AC331" s="45" t="str">
        <f t="shared" ref="AC331" si="136">IF(AC253="","",IF(AC270="",IF(SUM(COUNTIF(AC271:AC329,"LS")+COUNTIF(AC271:AC329,"LUMP"))&gt;0,"LS",""),IF(AC330&lt;&gt;"",ROUNDUP(AC330,0),"")))</f>
        <v/>
      </c>
      <c r="AD331" s="45" t="str">
        <f t="shared" ref="AD331" si="137">IF(AD253="","",IF(AD270="",IF(SUM(COUNTIF(AD271:AD329,"LS")+COUNTIF(AD271:AD329,"LUMP"))&gt;0,"LS",""),IF(AD330&lt;&gt;"",ROUNDUP(AD330,0),"")))</f>
        <v/>
      </c>
    </row>
  </sheetData>
  <mergeCells count="122">
    <mergeCell ref="D28:F28"/>
    <mergeCell ref="Y258:Y269"/>
    <mergeCell ref="Z258:Z269"/>
    <mergeCell ref="AA258:AA269"/>
    <mergeCell ref="AB258:AB269"/>
    <mergeCell ref="AC258:AC269"/>
    <mergeCell ref="AD258:AD269"/>
    <mergeCell ref="Y96:Y107"/>
    <mergeCell ref="Z96:Z107"/>
    <mergeCell ref="AA96:AA107"/>
    <mergeCell ref="AB96:AB107"/>
    <mergeCell ref="AC96:AC107"/>
    <mergeCell ref="AD96:AD107"/>
    <mergeCell ref="W177:W188"/>
    <mergeCell ref="X177:X188"/>
    <mergeCell ref="Y177:Y188"/>
    <mergeCell ref="Z177:Z188"/>
    <mergeCell ref="AA177:AA188"/>
    <mergeCell ref="AB177:AB188"/>
    <mergeCell ref="AC177:AC188"/>
    <mergeCell ref="AD177:AD188"/>
    <mergeCell ref="M177:M188"/>
    <mergeCell ref="N177:N188"/>
    <mergeCell ref="O177:O188"/>
    <mergeCell ref="R177:R188"/>
    <mergeCell ref="S177:S188"/>
    <mergeCell ref="T177:T188"/>
    <mergeCell ref="U177:U188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D189:F189"/>
    <mergeCell ref="D249:L249"/>
    <mergeCell ref="D250:L250"/>
    <mergeCell ref="J176:J188"/>
    <mergeCell ref="X96:X107"/>
    <mergeCell ref="D171:AD171"/>
    <mergeCell ref="D176:F188"/>
    <mergeCell ref="G176:G188"/>
    <mergeCell ref="H176:H188"/>
    <mergeCell ref="L257:L269"/>
    <mergeCell ref="I176:I188"/>
    <mergeCell ref="U258:U269"/>
    <mergeCell ref="V258:V269"/>
    <mergeCell ref="W258:W269"/>
    <mergeCell ref="X258:X269"/>
    <mergeCell ref="K176:K188"/>
    <mergeCell ref="M258:M269"/>
    <mergeCell ref="N258:N269"/>
    <mergeCell ref="O258:O269"/>
    <mergeCell ref="P258:P269"/>
    <mergeCell ref="Q258:Q269"/>
    <mergeCell ref="R258:R269"/>
    <mergeCell ref="S258:S269"/>
    <mergeCell ref="T258:T269"/>
    <mergeCell ref="L176:L188"/>
    <mergeCell ref="V177:V188"/>
    <mergeCell ref="P177:P188"/>
    <mergeCell ref="Q177:Q188"/>
    <mergeCell ref="O96:O107"/>
    <mergeCell ref="P96:P107"/>
    <mergeCell ref="Q96:Q107"/>
    <mergeCell ref="R96:R107"/>
    <mergeCell ref="S96:S107"/>
    <mergeCell ref="T96:T107"/>
    <mergeCell ref="U96:U107"/>
    <mergeCell ref="V96:V107"/>
    <mergeCell ref="W96:W107"/>
    <mergeCell ref="J95:J107"/>
    <mergeCell ref="K95:K107"/>
    <mergeCell ref="L95:L107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D90:AD90"/>
    <mergeCell ref="D95:F107"/>
    <mergeCell ref="G95:G107"/>
    <mergeCell ref="M96:M107"/>
    <mergeCell ref="N96:N107"/>
    <mergeCell ref="T88:U88"/>
    <mergeCell ref="B95:B108"/>
    <mergeCell ref="B176:B189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D88:L88"/>
    <mergeCell ref="U15:U26"/>
    <mergeCell ref="D168:L168"/>
    <mergeCell ref="D87:L87"/>
    <mergeCell ref="D252:AD252"/>
    <mergeCell ref="H95:H107"/>
    <mergeCell ref="I95:I107"/>
  </mergeCells>
  <phoneticPr fontId="1" type="noConversion"/>
  <printOptions verticalCentered="1"/>
  <pageMargins left="0.25" right="0.25" top="0.75" bottom="0.75" header="0.3" footer="0.3"/>
  <pageSetup paperSize="17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PAVEMENT CALCS</vt:lpstr>
      <vt:lpstr>COVER!Print_Area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Gealy, Steven</cp:lastModifiedBy>
  <cp:lastPrinted>2021-02-05T18:48:18Z</cp:lastPrinted>
  <dcterms:created xsi:type="dcterms:W3CDTF">2004-11-29T18:07:26Z</dcterms:created>
  <dcterms:modified xsi:type="dcterms:W3CDTF">2022-02-04T20:22:35Z</dcterms:modified>
</cp:coreProperties>
</file>