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Roadway\EngData\Quantities\"/>
    </mc:Choice>
  </mc:AlternateContent>
  <bookViews>
    <workbookView xWindow="9828" yWindow="-12" windowWidth="23976" windowHeight="7956" activeTab="1"/>
  </bookViews>
  <sheets>
    <sheet name="COVER" sheetId="2" r:id="rId1"/>
    <sheet name="REMOVAL CALCS" sheetId="1" r:id="rId2"/>
  </sheets>
  <externalReferences>
    <externalReference r:id="rId3"/>
  </externalReferences>
  <definedNames>
    <definedName name="ITEM">[1]QryItemAddIn2!$A:$A</definedName>
    <definedName name="_xlnm.Print_Area" localSheetId="0">COVER!$A$1:$J$51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L38" i="1" l="1"/>
  <c r="L37" i="1"/>
  <c r="L31" i="1"/>
  <c r="L28" i="1"/>
  <c r="V23" i="1" l="1"/>
  <c r="V11" i="1"/>
  <c r="V10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U84" i="1"/>
  <c r="N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V84" i="1"/>
  <c r="W23" i="1"/>
  <c r="W84" i="1" s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<sst xmlns="http://schemas.openxmlformats.org/spreadsheetml/2006/main" count="132" uniqueCount="57">
  <si>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</si>
  <si>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</si>
  <si>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</si>
  <si>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</si>
  <si>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</si>
  <si>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</si>
  <si>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</si>
  <si>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</si>
  <si>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</si>
  <si>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</si>
  <si>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</si>
  <si>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</si>
  <si>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</si>
  <si>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</si>
  <si>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</si>
  <si>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</si>
  <si>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</si>
  <si>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</si>
  <si>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</si>
  <si>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</si>
  <si>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</si>
  <si>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S.R. 615 (CENTER ST.)</t>
  </si>
  <si>
    <t>202E23000</t>
  </si>
  <si>
    <t>202E30000</t>
  </si>
  <si>
    <t>202E32000</t>
  </si>
  <si>
    <t>202E38000</t>
  </si>
  <si>
    <t>202E47000</t>
  </si>
  <si>
    <t>LT</t>
  </si>
  <si>
    <t>RT</t>
  </si>
  <si>
    <t>STAGE 1 SUBMISSION</t>
  </si>
  <si>
    <t>CREATED BY:</t>
  </si>
  <si>
    <t>JDK</t>
  </si>
  <si>
    <t>CHECKED BY:</t>
  </si>
  <si>
    <t>SWG</t>
  </si>
  <si>
    <t>CORRECTED BY:</t>
  </si>
  <si>
    <t>APPROVED BY:</t>
  </si>
  <si>
    <t>LAK-615-4.03</t>
  </si>
  <si>
    <t>PID 98564</t>
  </si>
  <si>
    <t>REMOVALS</t>
  </si>
  <si>
    <t>202E75000</t>
  </si>
  <si>
    <t>REVISED BY:</t>
  </si>
  <si>
    <t>MSN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</si>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</sst>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81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0" xfId="2"/>
    <xf numFmtId="0" fontId="4" fillId="0" borderId="0" xfId="2" applyAlignment="1">
      <alignment horizontal="right" vertical="center"/>
    </xf>
    <xf numFmtId="0" fontId="4" fillId="0" borderId="0" xfId="2" applyAlignment="1">
      <alignment horizontal="center" vertical="center"/>
    </xf>
    <xf numFmtId="0" fontId="4" fillId="0" borderId="0" xfId="2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4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tn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216"/>
  <sheetViews>
    <sheetView showRuler="0" view="pageBreakPreview" zoomScaleNormal="90" zoomScaleSheetLayoutView="100" zoomScalePageLayoutView="115" workbookViewId="0">
      <selection activeCell="G21" sqref="G21"/>
    </sheetView>
  </sheetViews>
  <sheetFormatPr defaultColWidth="9.109375" defaultRowHeight="13.2" x14ac:dyDescent="0.25"/>
  <cols>
    <col min="1" max="1" width="8.5546875" style="38" customWidth="1"/>
    <col min="2" max="4" width="9.6640625" style="38" customWidth="1"/>
    <col min="5" max="5" width="9.6640625" style="39" customWidth="1"/>
    <col min="6" max="6" width="9.6640625" style="40" customWidth="1"/>
    <col min="7" max="7" width="10.109375" style="41" bestFit="1" customWidth="1"/>
    <col min="8" max="9" width="9.6640625" style="38" customWidth="1"/>
    <col min="10" max="10" width="9.109375" style="38" customWidth="1"/>
    <col min="11" max="256" width="9.109375" style="38"/>
    <col min="257" max="266" width="9.109375" style="38" customWidth="1"/>
    <col min="267" max="512" width="9.109375" style="38"/>
    <col min="513" max="522" width="9.109375" style="38" customWidth="1"/>
    <col min="523" max="768" width="9.109375" style="38"/>
    <col min="769" max="778" width="9.109375" style="38" customWidth="1"/>
    <col min="779" max="1024" width="9.109375" style="38"/>
    <col min="1025" max="1034" width="9.109375" style="38" customWidth="1"/>
    <col min="1035" max="1280" width="9.109375" style="38"/>
    <col min="1281" max="1290" width="9.109375" style="38" customWidth="1"/>
    <col min="1291" max="1536" width="9.109375" style="38"/>
    <col min="1537" max="1546" width="9.109375" style="38" customWidth="1"/>
    <col min="1547" max="1792" width="9.109375" style="38"/>
    <col min="1793" max="1802" width="9.109375" style="38" customWidth="1"/>
    <col min="1803" max="2048" width="9.109375" style="38"/>
    <col min="2049" max="2058" width="9.109375" style="38" customWidth="1"/>
    <col min="2059" max="2304" width="9.109375" style="38"/>
    <col min="2305" max="2314" width="9.109375" style="38" customWidth="1"/>
    <col min="2315" max="2560" width="9.109375" style="38"/>
    <col min="2561" max="2570" width="9.109375" style="38" customWidth="1"/>
    <col min="2571" max="2816" width="9.109375" style="38"/>
    <col min="2817" max="2826" width="9.109375" style="38" customWidth="1"/>
    <col min="2827" max="3072" width="9.109375" style="38"/>
    <col min="3073" max="3082" width="9.109375" style="38" customWidth="1"/>
    <col min="3083" max="3328" width="9.109375" style="38"/>
    <col min="3329" max="3338" width="9.109375" style="38" customWidth="1"/>
    <col min="3339" max="3584" width="9.109375" style="38"/>
    <col min="3585" max="3594" width="9.109375" style="38" customWidth="1"/>
    <col min="3595" max="3840" width="9.109375" style="38"/>
    <col min="3841" max="3850" width="9.109375" style="38" customWidth="1"/>
    <col min="3851" max="4096" width="9.109375" style="38"/>
    <col min="4097" max="4106" width="9.109375" style="38" customWidth="1"/>
    <col min="4107" max="4352" width="9.109375" style="38"/>
    <col min="4353" max="4362" width="9.109375" style="38" customWidth="1"/>
    <col min="4363" max="4608" width="9.109375" style="38"/>
    <col min="4609" max="4618" width="9.109375" style="38" customWidth="1"/>
    <col min="4619" max="4864" width="9.109375" style="38"/>
    <col min="4865" max="4874" width="9.109375" style="38" customWidth="1"/>
    <col min="4875" max="5120" width="9.109375" style="38"/>
    <col min="5121" max="5130" width="9.109375" style="38" customWidth="1"/>
    <col min="5131" max="5376" width="9.109375" style="38"/>
    <col min="5377" max="5386" width="9.109375" style="38" customWidth="1"/>
    <col min="5387" max="5632" width="9.109375" style="38"/>
    <col min="5633" max="5642" width="9.109375" style="38" customWidth="1"/>
    <col min="5643" max="5888" width="9.109375" style="38"/>
    <col min="5889" max="5898" width="9.109375" style="38" customWidth="1"/>
    <col min="5899" max="6144" width="9.109375" style="38"/>
    <col min="6145" max="6154" width="9.109375" style="38" customWidth="1"/>
    <col min="6155" max="6400" width="9.109375" style="38"/>
    <col min="6401" max="6410" width="9.109375" style="38" customWidth="1"/>
    <col min="6411" max="6656" width="9.109375" style="38"/>
    <col min="6657" max="6666" width="9.109375" style="38" customWidth="1"/>
    <col min="6667" max="6912" width="9.109375" style="38"/>
    <col min="6913" max="6922" width="9.109375" style="38" customWidth="1"/>
    <col min="6923" max="7168" width="9.109375" style="38"/>
    <col min="7169" max="7178" width="9.109375" style="38" customWidth="1"/>
    <col min="7179" max="7424" width="9.109375" style="38"/>
    <col min="7425" max="7434" width="9.109375" style="38" customWidth="1"/>
    <col min="7435" max="7680" width="9.109375" style="38"/>
    <col min="7681" max="7690" width="9.109375" style="38" customWidth="1"/>
    <col min="7691" max="7936" width="9.109375" style="38"/>
    <col min="7937" max="7946" width="9.109375" style="38" customWidth="1"/>
    <col min="7947" max="8192" width="9.109375" style="38"/>
    <col min="8193" max="8202" width="9.109375" style="38" customWidth="1"/>
    <col min="8203" max="8448" width="9.109375" style="38"/>
    <col min="8449" max="8458" width="9.109375" style="38" customWidth="1"/>
    <col min="8459" max="8704" width="9.109375" style="38"/>
    <col min="8705" max="8714" width="9.109375" style="38" customWidth="1"/>
    <col min="8715" max="8960" width="9.109375" style="38"/>
    <col min="8961" max="8970" width="9.109375" style="38" customWidth="1"/>
    <col min="8971" max="9216" width="9.109375" style="38"/>
    <col min="9217" max="9226" width="9.109375" style="38" customWidth="1"/>
    <col min="9227" max="9472" width="9.109375" style="38"/>
    <col min="9473" max="9482" width="9.109375" style="38" customWidth="1"/>
    <col min="9483" max="9728" width="9.109375" style="38"/>
    <col min="9729" max="9738" width="9.109375" style="38" customWidth="1"/>
    <col min="9739" max="9984" width="9.109375" style="38"/>
    <col min="9985" max="9994" width="9.109375" style="38" customWidth="1"/>
    <col min="9995" max="10240" width="9.109375" style="38"/>
    <col min="10241" max="10250" width="9.109375" style="38" customWidth="1"/>
    <col min="10251" max="10496" width="9.109375" style="38"/>
    <col min="10497" max="10506" width="9.109375" style="38" customWidth="1"/>
    <col min="10507" max="10752" width="9.109375" style="38"/>
    <col min="10753" max="10762" width="9.109375" style="38" customWidth="1"/>
    <col min="10763" max="11008" width="9.109375" style="38"/>
    <col min="11009" max="11018" width="9.109375" style="38" customWidth="1"/>
    <col min="11019" max="11264" width="9.109375" style="38"/>
    <col min="11265" max="11274" width="9.109375" style="38" customWidth="1"/>
    <col min="11275" max="11520" width="9.109375" style="38"/>
    <col min="11521" max="11530" width="9.109375" style="38" customWidth="1"/>
    <col min="11531" max="11776" width="9.109375" style="38"/>
    <col min="11777" max="11786" width="9.109375" style="38" customWidth="1"/>
    <col min="11787" max="12032" width="9.109375" style="38"/>
    <col min="12033" max="12042" width="9.109375" style="38" customWidth="1"/>
    <col min="12043" max="12288" width="9.109375" style="38"/>
    <col min="12289" max="12298" width="9.109375" style="38" customWidth="1"/>
    <col min="12299" max="12544" width="9.109375" style="38"/>
    <col min="12545" max="12554" width="9.109375" style="38" customWidth="1"/>
    <col min="12555" max="12800" width="9.109375" style="38"/>
    <col min="12801" max="12810" width="9.109375" style="38" customWidth="1"/>
    <col min="12811" max="13056" width="9.109375" style="38"/>
    <col min="13057" max="13066" width="9.109375" style="38" customWidth="1"/>
    <col min="13067" max="13312" width="9.109375" style="38"/>
    <col min="13313" max="13322" width="9.109375" style="38" customWidth="1"/>
    <col min="13323" max="13568" width="9.109375" style="38"/>
    <col min="13569" max="13578" width="9.109375" style="38" customWidth="1"/>
    <col min="13579" max="13824" width="9.109375" style="38"/>
    <col min="13825" max="13834" width="9.109375" style="38" customWidth="1"/>
    <col min="13835" max="14080" width="9.109375" style="38"/>
    <col min="14081" max="14090" width="9.109375" style="38" customWidth="1"/>
    <col min="14091" max="14336" width="9.109375" style="38"/>
    <col min="14337" max="14346" width="9.109375" style="38" customWidth="1"/>
    <col min="14347" max="14592" width="9.109375" style="38"/>
    <col min="14593" max="14602" width="9.109375" style="38" customWidth="1"/>
    <col min="14603" max="14848" width="9.109375" style="38"/>
    <col min="14849" max="14858" width="9.109375" style="38" customWidth="1"/>
    <col min="14859" max="15104" width="9.109375" style="38"/>
    <col min="15105" max="15114" width="9.109375" style="38" customWidth="1"/>
    <col min="15115" max="15360" width="9.109375" style="38"/>
    <col min="15361" max="15370" width="9.109375" style="38" customWidth="1"/>
    <col min="15371" max="15616" width="9.109375" style="38"/>
    <col min="15617" max="15626" width="9.109375" style="38" customWidth="1"/>
    <col min="15627" max="15872" width="9.109375" style="38"/>
    <col min="15873" max="15882" width="9.109375" style="38" customWidth="1"/>
    <col min="15883" max="16128" width="9.109375" style="38"/>
    <col min="16129" max="16138" width="9.109375" style="38" customWidth="1"/>
    <col min="16139" max="16384" width="9.109375" style="38"/>
  </cols>
  <sheetData>
    <row r="1" spans="1:10" ht="12.75" customHeight="1" x14ac:dyDescent="0.25"/>
    <row r="2" spans="1:10" ht="12.75" customHeight="1" x14ac:dyDescent="0.25"/>
    <row r="3" spans="1:10" ht="12.75" customHeight="1" x14ac:dyDescent="0.25"/>
    <row r="4" spans="1:10" ht="12.75" customHeight="1" x14ac:dyDescent="0.25"/>
    <row r="5" spans="1:10" ht="12.75" customHeight="1" x14ac:dyDescent="0.25"/>
    <row r="6" spans="1:10" ht="12.75" customHeight="1" x14ac:dyDescent="0.25"/>
    <row r="7" spans="1:10" ht="12.75" customHeight="1" x14ac:dyDescent="0.25"/>
    <row r="8" spans="1:10" ht="12.75" customHeight="1" x14ac:dyDescent="0.25"/>
    <row r="9" spans="1:10" ht="12.75" customHeight="1" x14ac:dyDescent="0.25"/>
    <row r="10" spans="1:10" ht="21.9" customHeight="1" x14ac:dyDescent="0.25">
      <c r="F10" s="42"/>
    </row>
    <row r="11" spans="1:10" ht="21.9" customHeight="1" x14ac:dyDescent="0.25">
      <c r="F11" s="42" t="s">
        <v>36</v>
      </c>
    </row>
    <row r="12" spans="1:10" ht="21.9" customHeight="1" x14ac:dyDescent="0.25">
      <c r="F12" s="42" t="s">
        <v>37</v>
      </c>
    </row>
    <row r="13" spans="1:10" ht="21.9" customHeight="1" x14ac:dyDescent="0.25">
      <c r="F13" s="43" t="s">
        <v>29</v>
      </c>
    </row>
    <row r="14" spans="1:10" ht="21.9" customHeight="1" x14ac:dyDescent="0.25">
      <c r="F14" s="43" t="s">
        <v>38</v>
      </c>
    </row>
    <row r="15" spans="1:10" ht="12.75" customHeight="1" x14ac:dyDescent="0.25">
      <c r="A15" s="44"/>
      <c r="B15" s="44"/>
      <c r="C15" s="44"/>
      <c r="D15" s="44"/>
      <c r="E15" s="45"/>
      <c r="F15" s="44"/>
      <c r="G15" s="46"/>
      <c r="H15" s="44"/>
      <c r="I15" s="44"/>
      <c r="J15" s="44"/>
    </row>
    <row r="16" spans="1:10" ht="12.75" customHeight="1" x14ac:dyDescent="0.25">
      <c r="A16" s="44"/>
      <c r="B16" s="44"/>
      <c r="C16" s="44"/>
      <c r="D16" s="44"/>
      <c r="E16" s="47" t="s">
        <v>30</v>
      </c>
      <c r="F16" s="48" t="s">
        <v>31</v>
      </c>
      <c r="G16" s="49">
        <v>43921</v>
      </c>
      <c r="H16" s="44"/>
      <c r="I16" s="44"/>
      <c r="J16" s="44"/>
    </row>
    <row r="17" spans="1:10" ht="12.75" customHeight="1" x14ac:dyDescent="0.25">
      <c r="A17" s="44"/>
      <c r="B17" s="44"/>
      <c r="C17" s="44"/>
      <c r="D17" s="44"/>
      <c r="E17" s="45" t="s">
        <v>32</v>
      </c>
      <c r="F17" s="48" t="s">
        <v>33</v>
      </c>
      <c r="G17" s="49">
        <v>43921</v>
      </c>
      <c r="H17" s="44"/>
      <c r="I17" s="44"/>
      <c r="J17" s="44"/>
    </row>
    <row r="18" spans="1:10" ht="12.75" customHeight="1" x14ac:dyDescent="0.25">
      <c r="A18" s="44"/>
      <c r="B18" s="44"/>
      <c r="C18" s="44"/>
      <c r="D18" s="44"/>
      <c r="E18" s="45" t="s">
        <v>34</v>
      </c>
      <c r="F18" s="48" t="s">
        <v>33</v>
      </c>
      <c r="G18" s="49">
        <v>43921</v>
      </c>
      <c r="H18" s="44"/>
      <c r="I18" s="44"/>
      <c r="J18" s="44"/>
    </row>
    <row r="19" spans="1:10" ht="12.75" customHeight="1" x14ac:dyDescent="0.25">
      <c r="A19" s="44"/>
      <c r="B19" s="44"/>
      <c r="C19" s="44"/>
      <c r="D19" s="44"/>
      <c r="E19" s="45" t="s">
        <v>40</v>
      </c>
      <c r="F19" s="48" t="s">
        <v>41</v>
      </c>
      <c r="G19" s="49">
        <v>44229</v>
      </c>
      <c r="H19" s="44"/>
      <c r="I19" s="44"/>
      <c r="J19" s="44"/>
    </row>
    <row r="20" spans="1:10" ht="12.75" customHeight="1" x14ac:dyDescent="0.25">
      <c r="A20" s="44"/>
      <c r="B20" s="44"/>
      <c r="C20" s="44"/>
      <c r="D20" s="44"/>
      <c r="E20" s="45" t="s">
        <v>32</v>
      </c>
      <c r="F20" s="48" t="s">
        <v>33</v>
      </c>
      <c r="G20" s="49">
        <v>44232</v>
      </c>
      <c r="H20" s="44"/>
      <c r="I20" s="44"/>
      <c r="J20" s="44"/>
    </row>
    <row r="21" spans="1:10" ht="12.75" customHeight="1" x14ac:dyDescent="0.25">
      <c r="A21" s="44"/>
      <c r="B21" s="44"/>
      <c r="C21" s="44"/>
      <c r="D21" s="44"/>
      <c r="E21" s="47" t="s">
        <v>35</v>
      </c>
      <c r="F21" s="48"/>
      <c r="G21" s="49"/>
      <c r="H21" s="48"/>
      <c r="I21" s="48"/>
      <c r="J21" s="48"/>
    </row>
    <row r="22" spans="1:10" ht="12.75" customHeight="1" x14ac:dyDescent="0.25">
      <c r="A22" s="44"/>
      <c r="B22" s="44"/>
      <c r="C22" s="44"/>
      <c r="D22" s="44"/>
      <c r="E22" s="50"/>
      <c r="F22" s="44"/>
      <c r="G22" s="46"/>
      <c r="H22" s="48"/>
      <c r="I22" s="48"/>
      <c r="J22" s="48"/>
    </row>
    <row r="23" spans="1:10" ht="12.75" customHeight="1" x14ac:dyDescent="0.25">
      <c r="A23" s="44"/>
      <c r="B23" s="44"/>
      <c r="C23" s="44"/>
      <c r="D23" s="44"/>
      <c r="E23" s="50"/>
      <c r="F23" s="44"/>
      <c r="G23" s="46"/>
      <c r="H23" s="48"/>
      <c r="I23" s="48"/>
      <c r="J23" s="48"/>
    </row>
    <row r="24" spans="1:10" ht="12.75" customHeight="1" x14ac:dyDescent="0.25">
      <c r="A24" s="44"/>
      <c r="B24" s="44"/>
      <c r="C24" s="44"/>
      <c r="D24" s="44"/>
      <c r="E24" s="50"/>
      <c r="F24" s="44"/>
      <c r="G24" s="46"/>
      <c r="H24" s="48"/>
      <c r="I24" s="48"/>
      <c r="J24" s="48"/>
    </row>
    <row r="25" spans="1:10" ht="12.75" customHeight="1" x14ac:dyDescent="0.25">
      <c r="A25" s="44"/>
      <c r="B25" s="44"/>
      <c r="C25" s="44"/>
      <c r="D25" s="44"/>
      <c r="E25" s="50"/>
      <c r="F25" s="44"/>
      <c r="G25" s="46"/>
      <c r="H25" s="44"/>
      <c r="I25" s="44"/>
      <c r="J25" s="44"/>
    </row>
    <row r="26" spans="1:10" ht="12.75" customHeight="1" x14ac:dyDescent="0.25">
      <c r="A26" s="44"/>
      <c r="B26" s="44"/>
      <c r="C26" s="44"/>
      <c r="D26" s="44"/>
      <c r="E26" s="50"/>
      <c r="F26" s="44"/>
      <c r="G26" s="46"/>
      <c r="H26" s="48"/>
      <c r="I26" s="44"/>
      <c r="J26" s="44"/>
    </row>
    <row r="27" spans="1:10" ht="12.75" customHeight="1" x14ac:dyDescent="0.25">
      <c r="A27" s="44"/>
      <c r="B27" s="44"/>
      <c r="C27" s="44"/>
      <c r="D27" s="44"/>
      <c r="E27" s="50"/>
      <c r="F27" s="44"/>
      <c r="G27" s="46"/>
      <c r="H27" s="44"/>
      <c r="I27" s="44"/>
      <c r="J27" s="44"/>
    </row>
    <row r="28" spans="1:10" ht="12.75" customHeight="1" x14ac:dyDescent="0.25">
      <c r="A28" s="44"/>
      <c r="B28" s="44"/>
      <c r="C28" s="44"/>
      <c r="D28" s="44"/>
      <c r="E28" s="50"/>
      <c r="F28" s="44"/>
      <c r="G28" s="46"/>
      <c r="H28" s="44"/>
      <c r="I28" s="44"/>
      <c r="J28" s="44"/>
    </row>
    <row r="29" spans="1:10" ht="12.75" customHeight="1" x14ac:dyDescent="0.25">
      <c r="A29" s="44"/>
      <c r="B29" s="44"/>
      <c r="C29" s="44"/>
      <c r="D29" s="44"/>
      <c r="E29" s="50"/>
      <c r="F29" s="44"/>
      <c r="G29" s="46"/>
      <c r="H29" s="44"/>
      <c r="I29" s="44"/>
      <c r="J29" s="44"/>
    </row>
    <row r="30" spans="1:10" ht="12.75" customHeight="1" x14ac:dyDescent="0.25">
      <c r="A30" s="44"/>
      <c r="B30" s="44"/>
      <c r="C30" s="44"/>
      <c r="D30" s="44"/>
      <c r="E30" s="50"/>
      <c r="F30" s="44"/>
      <c r="G30" s="46"/>
      <c r="H30" s="44"/>
      <c r="I30" s="44"/>
      <c r="J30" s="44"/>
    </row>
    <row r="31" spans="1:10" ht="12.75" customHeight="1" x14ac:dyDescent="0.25">
      <c r="A31" s="44"/>
      <c r="B31" s="44"/>
      <c r="C31" s="44"/>
      <c r="D31" s="44"/>
      <c r="E31" s="50"/>
      <c r="F31" s="44"/>
      <c r="G31" s="46"/>
      <c r="H31" s="44"/>
      <c r="I31" s="44"/>
      <c r="J31" s="44"/>
    </row>
    <row r="32" spans="1:10" ht="12.75" customHeight="1" x14ac:dyDescent="0.25">
      <c r="A32" s="44"/>
      <c r="B32" s="44"/>
      <c r="C32" s="44"/>
      <c r="D32" s="44"/>
      <c r="E32" s="50"/>
      <c r="F32" s="44"/>
      <c r="G32" s="46"/>
      <c r="H32" s="44"/>
      <c r="I32" s="44"/>
      <c r="J32" s="44"/>
    </row>
    <row r="33" spans="1:10" ht="12.75" customHeight="1" x14ac:dyDescent="0.25">
      <c r="A33" s="44"/>
      <c r="B33" s="44"/>
      <c r="C33" s="44"/>
      <c r="D33" s="44"/>
      <c r="E33" s="50"/>
      <c r="F33" s="44"/>
      <c r="G33" s="46"/>
      <c r="H33" s="44"/>
      <c r="I33" s="44"/>
      <c r="J33" s="44"/>
    </row>
    <row r="34" spans="1:10" ht="12.75" customHeight="1" x14ac:dyDescent="0.25">
      <c r="A34" s="44"/>
      <c r="B34" s="44"/>
      <c r="C34" s="44"/>
      <c r="D34" s="44"/>
      <c r="E34" s="50"/>
      <c r="F34" s="44"/>
      <c r="G34" s="46"/>
      <c r="H34" s="44"/>
      <c r="I34" s="44"/>
      <c r="J34" s="44"/>
    </row>
    <row r="35" spans="1:10" ht="12.75" customHeight="1" x14ac:dyDescent="0.25">
      <c r="A35" s="44"/>
      <c r="B35" s="44"/>
      <c r="C35" s="44"/>
      <c r="D35" s="44"/>
      <c r="E35" s="50"/>
      <c r="F35" s="44"/>
      <c r="G35" s="46"/>
      <c r="H35" s="44"/>
      <c r="I35" s="44"/>
      <c r="J35" s="44"/>
    </row>
    <row r="36" spans="1:10" ht="12.75" customHeight="1" x14ac:dyDescent="0.25">
      <c r="A36" s="44"/>
      <c r="B36" s="44"/>
      <c r="C36" s="44"/>
      <c r="D36" s="44"/>
      <c r="E36" s="50"/>
      <c r="F36" s="44"/>
      <c r="G36" s="46"/>
      <c r="H36" s="44"/>
      <c r="I36" s="44"/>
      <c r="J36" s="44"/>
    </row>
    <row r="37" spans="1:10" ht="12.75" customHeight="1" x14ac:dyDescent="0.25">
      <c r="A37" s="44"/>
      <c r="B37" s="44"/>
      <c r="C37" s="44"/>
      <c r="D37" s="44"/>
      <c r="E37" s="50"/>
      <c r="F37" s="44"/>
      <c r="G37" s="46"/>
      <c r="H37" s="44"/>
      <c r="I37" s="44"/>
      <c r="J37" s="44"/>
    </row>
    <row r="38" spans="1:10" ht="12.75" customHeight="1" x14ac:dyDescent="0.25">
      <c r="A38" s="44"/>
      <c r="B38" s="44"/>
      <c r="C38" s="44"/>
      <c r="D38" s="44"/>
      <c r="E38" s="50"/>
      <c r="F38" s="44"/>
      <c r="G38" s="46"/>
      <c r="H38" s="44"/>
      <c r="I38" s="44"/>
      <c r="J38" s="44"/>
    </row>
    <row r="39" spans="1:10" ht="12.75" customHeight="1" x14ac:dyDescent="0.25">
      <c r="A39" s="44"/>
      <c r="B39" s="44"/>
      <c r="C39" s="44"/>
      <c r="D39" s="44"/>
      <c r="E39" s="50"/>
      <c r="F39" s="44"/>
      <c r="G39" s="46"/>
      <c r="H39" s="44"/>
      <c r="I39" s="44"/>
      <c r="J39" s="44"/>
    </row>
    <row r="40" spans="1:10" ht="12.75" customHeight="1" x14ac:dyDescent="0.25">
      <c r="A40" s="44"/>
      <c r="B40" s="44"/>
      <c r="C40" s="44"/>
      <c r="D40" s="44"/>
      <c r="E40" s="50"/>
      <c r="F40" s="44"/>
      <c r="G40" s="46"/>
      <c r="H40" s="44"/>
      <c r="I40" s="44"/>
      <c r="J40" s="44"/>
    </row>
    <row r="41" spans="1:10" ht="12.75" customHeight="1" x14ac:dyDescent="0.25">
      <c r="A41" s="44"/>
      <c r="B41" s="44"/>
      <c r="C41" s="44"/>
      <c r="D41" s="44"/>
      <c r="E41" s="50"/>
      <c r="F41" s="44"/>
      <c r="G41" s="46"/>
      <c r="H41" s="44"/>
      <c r="I41" s="44"/>
      <c r="J41" s="44"/>
    </row>
    <row r="42" spans="1:10" ht="12.75" customHeight="1" x14ac:dyDescent="0.25">
      <c r="A42" s="44"/>
      <c r="B42" s="44"/>
      <c r="C42" s="44"/>
      <c r="D42" s="44"/>
      <c r="E42" s="50"/>
      <c r="F42" s="44"/>
      <c r="G42" s="46"/>
      <c r="H42" s="44"/>
      <c r="I42" s="44"/>
      <c r="J42" s="44"/>
    </row>
    <row r="43" spans="1:10" ht="12.75" customHeight="1" x14ac:dyDescent="0.25">
      <c r="A43" s="44"/>
      <c r="B43" s="44"/>
      <c r="C43" s="44"/>
      <c r="D43" s="44"/>
      <c r="E43" s="50"/>
      <c r="F43" s="44"/>
      <c r="G43" s="46"/>
      <c r="H43" s="44"/>
      <c r="I43" s="44"/>
      <c r="J43" s="44"/>
    </row>
    <row r="44" spans="1:10" ht="12.75" customHeight="1" x14ac:dyDescent="0.25">
      <c r="A44" s="44"/>
      <c r="B44" s="44"/>
      <c r="C44" s="44"/>
      <c r="D44" s="44"/>
      <c r="E44" s="50"/>
      <c r="F44" s="44"/>
      <c r="G44" s="46"/>
      <c r="H44" s="44"/>
      <c r="I44" s="44"/>
      <c r="J44" s="44"/>
    </row>
    <row r="45" spans="1:10" ht="12.75" customHeight="1" x14ac:dyDescent="0.25">
      <c r="A45" s="44"/>
      <c r="B45" s="44"/>
      <c r="C45" s="44"/>
      <c r="D45" s="44"/>
      <c r="E45" s="50"/>
      <c r="F45" s="44"/>
      <c r="G45" s="46"/>
      <c r="H45" s="44"/>
      <c r="I45" s="44"/>
      <c r="J45" s="44"/>
    </row>
    <row r="46" spans="1:10" ht="12.75" customHeight="1" x14ac:dyDescent="0.25">
      <c r="A46" s="44"/>
      <c r="B46" s="44"/>
      <c r="C46" s="44"/>
      <c r="D46" s="44"/>
      <c r="E46" s="50"/>
      <c r="F46" s="44"/>
      <c r="G46" s="46"/>
      <c r="H46" s="44"/>
      <c r="I46" s="44"/>
      <c r="J46" s="44"/>
    </row>
    <row r="47" spans="1:10" ht="12.75" customHeight="1" x14ac:dyDescent="0.25">
      <c r="A47" s="44"/>
      <c r="B47" s="44"/>
      <c r="C47" s="44"/>
      <c r="D47" s="44"/>
      <c r="E47" s="50"/>
      <c r="F47" s="44"/>
      <c r="G47" s="46"/>
      <c r="H47" s="44"/>
      <c r="I47" s="44"/>
      <c r="J47" s="44"/>
    </row>
    <row r="48" spans="1:10" ht="12.75" customHeight="1" x14ac:dyDescent="0.25">
      <c r="A48" s="44"/>
      <c r="B48" s="44"/>
      <c r="C48" s="44"/>
      <c r="D48" s="44"/>
      <c r="E48" s="50"/>
      <c r="F48" s="44"/>
      <c r="G48" s="46"/>
      <c r="H48" s="44"/>
      <c r="I48" s="44"/>
      <c r="J48" s="44"/>
    </row>
    <row r="49" spans="1:10" ht="12.75" customHeight="1" x14ac:dyDescent="0.25">
      <c r="A49" s="44"/>
      <c r="B49" s="44"/>
      <c r="C49" s="44"/>
      <c r="D49" s="44"/>
      <c r="E49" s="50"/>
      <c r="F49" s="44"/>
      <c r="G49" s="46"/>
      <c r="H49" s="44"/>
      <c r="I49" s="44"/>
      <c r="J49" s="44"/>
    </row>
    <row r="50" spans="1:10" ht="12.75" customHeight="1" x14ac:dyDescent="0.25">
      <c r="A50" s="44"/>
      <c r="B50" s="44"/>
      <c r="C50" s="44"/>
      <c r="D50" s="44"/>
      <c r="E50" s="50"/>
      <c r="F50" s="44"/>
      <c r="G50" s="46"/>
      <c r="H50" s="44"/>
      <c r="I50" s="44"/>
      <c r="J50" s="44"/>
    </row>
    <row r="51" spans="1:10" ht="12.75" customHeight="1" x14ac:dyDescent="0.25">
      <c r="A51" s="44"/>
      <c r="B51" s="44"/>
      <c r="C51" s="44"/>
      <c r="D51" s="44"/>
      <c r="E51" s="50"/>
      <c r="F51" s="44"/>
      <c r="G51" s="46"/>
      <c r="H51" s="44"/>
      <c r="I51" s="44"/>
      <c r="J51" s="44"/>
    </row>
    <row r="52" spans="1:10" ht="12.75" customHeight="1" x14ac:dyDescent="0.25">
      <c r="A52" s="44"/>
      <c r="B52" s="44"/>
      <c r="C52" s="44"/>
      <c r="D52" s="44"/>
      <c r="E52" s="50"/>
      <c r="F52" s="44"/>
      <c r="G52" s="46"/>
      <c r="H52" s="44"/>
      <c r="I52" s="44"/>
      <c r="J52" s="44"/>
    </row>
    <row r="53" spans="1:10" ht="12.75" customHeight="1" x14ac:dyDescent="0.25">
      <c r="A53" s="44"/>
      <c r="B53" s="44"/>
      <c r="C53" s="44"/>
      <c r="D53" s="44"/>
      <c r="E53" s="50"/>
      <c r="F53" s="44"/>
      <c r="G53" s="46"/>
      <c r="H53" s="44"/>
      <c r="I53" s="44"/>
      <c r="J53" s="44"/>
    </row>
    <row r="54" spans="1:10" ht="12.75" customHeight="1" x14ac:dyDescent="0.25">
      <c r="A54" s="44"/>
      <c r="B54" s="44"/>
      <c r="C54" s="44"/>
      <c r="D54" s="44"/>
      <c r="E54" s="50"/>
      <c r="F54" s="44"/>
      <c r="G54" s="46"/>
      <c r="H54" s="44"/>
      <c r="I54" s="44"/>
      <c r="J54" s="44"/>
    </row>
    <row r="55" spans="1:10" ht="12.75" customHeight="1" x14ac:dyDescent="0.25">
      <c r="A55" s="44"/>
      <c r="B55" s="44"/>
      <c r="C55" s="44"/>
      <c r="D55" s="44"/>
      <c r="E55" s="50"/>
      <c r="F55" s="44"/>
      <c r="G55" s="46"/>
      <c r="H55" s="44"/>
      <c r="I55" s="44"/>
      <c r="J55" s="44"/>
    </row>
    <row r="56" spans="1:10" ht="12.75" customHeight="1" x14ac:dyDescent="0.25"/>
    <row r="57" spans="1:10" ht="12.75" customHeight="1" x14ac:dyDescent="0.25"/>
    <row r="58" spans="1:10" ht="12.75" customHeight="1" x14ac:dyDescent="0.25"/>
    <row r="59" spans="1:10" ht="12.75" customHeight="1" x14ac:dyDescent="0.25"/>
    <row r="60" spans="1:10" ht="12.75" customHeight="1" x14ac:dyDescent="0.25"/>
    <row r="61" spans="1:10" ht="12.75" customHeight="1" x14ac:dyDescent="0.25"/>
    <row r="62" spans="1:10" ht="12.75" customHeight="1" x14ac:dyDescent="0.25"/>
    <row r="63" spans="1:10" ht="12.75" customHeight="1" x14ac:dyDescent="0.25"/>
    <row r="64" spans="1:10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</sheetData>
  <pageMargins left="0.25" right="0.25" top="0.75" bottom="0.75" header="0.3" footer="0.3"/>
  <pageSetup orientation="portrait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A6" zoomScale="90" zoomScaleNormal="90" workbookViewId="0">
      <selection activeCell="B43" sqref="B43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7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5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5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5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5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3"/>
    <row r="7" spans="1:38" ht="12.75" customHeight="1" thickBot="1" x14ac:dyDescent="0.3">
      <c r="B7" s="32" t="s">
        <v>11</v>
      </c>
      <c r="D7" s="76">
        <f>AG7</f>
        <v>1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3">
      <c r="B8" s="36">
        <v>33</v>
      </c>
      <c r="D8" s="77" t="s">
        <v>9</v>
      </c>
      <c r="E8" s="77"/>
      <c r="F8" s="77"/>
      <c r="G8" s="77"/>
      <c r="H8" s="77"/>
      <c r="I8" s="77"/>
      <c r="J8" s="77"/>
      <c r="K8" s="31"/>
      <c r="L8" s="31" t="s">
        <v>22</v>
      </c>
      <c r="M8" s="31"/>
      <c r="N8" s="31"/>
      <c r="O8" s="31" t="s">
        <v>23</v>
      </c>
      <c r="P8" s="31"/>
      <c r="Q8" s="31" t="s">
        <v>24</v>
      </c>
      <c r="R8" s="31"/>
      <c r="S8" s="31" t="s">
        <v>25</v>
      </c>
      <c r="T8" s="31" t="s">
        <v>26</v>
      </c>
      <c r="U8" s="31"/>
      <c r="V8" s="31" t="s">
        <v>39</v>
      </c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3">
      <c r="D9" s="63" t="s">
        <v>10</v>
      </c>
      <c r="E9" s="63"/>
      <c r="F9" s="63"/>
      <c r="G9" s="63"/>
      <c r="H9" s="63"/>
      <c r="I9" s="63"/>
      <c r="J9" s="63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5">
      <c r="B10" s="51" t="s">
        <v>12</v>
      </c>
      <c r="D10" s="64" t="s">
        <v>0</v>
      </c>
      <c r="E10" s="64" t="s">
        <v>1</v>
      </c>
      <c r="F10" s="67" t="s">
        <v>2</v>
      </c>
      <c r="G10" s="68"/>
      <c r="H10" s="68"/>
      <c r="I10" s="68"/>
      <c r="J10" s="69"/>
      <c r="K10" s="8" t="str">
        <f t="shared" ref="K10:AE10" si="0">IF(OR(TRIM(K8)=0,TRIM(K8)=""),"",IF(IFERROR(TRIM(INDEX(QryItemNamed,MATCH(TRIM(K8),ITEM,0),2)),"")="Y","SPECIAL",LEFT(IFERROR(TRIM(INDEX(ITEM,MATCH(TRIM(K8),ITEM,0))),""),3)))</f>
        <v/>
      </c>
      <c r="L10" s="9" t="str">
        <f t="shared" si="0"/>
        <v>202</v>
      </c>
      <c r="M10" s="9" t="str">
        <f t="shared" si="0"/>
        <v/>
      </c>
      <c r="N10" s="9" t="str">
        <f t="shared" si="0"/>
        <v/>
      </c>
      <c r="O10" s="9" t="str">
        <f t="shared" si="0"/>
        <v>202</v>
      </c>
      <c r="P10" s="9" t="str">
        <f t="shared" si="0"/>
        <v/>
      </c>
      <c r="Q10" s="9" t="str">
        <f t="shared" si="0"/>
        <v>202</v>
      </c>
      <c r="R10" s="9" t="str">
        <f t="shared" si="0"/>
        <v/>
      </c>
      <c r="S10" s="9" t="str">
        <f t="shared" si="0"/>
        <v>202</v>
      </c>
      <c r="T10" s="9" t="str">
        <f t="shared" si="0"/>
        <v>202</v>
      </c>
      <c r="U10" s="9" t="str">
        <f t="shared" si="0"/>
        <v/>
      </c>
      <c r="V10" s="9" t="str">
        <f t="shared" ref="V10" si="1">IF(OR(TRIM(V8)=0,TRIM(V8)=""),"",IF(IFERROR(TRIM(INDEX(QryItemNamed,MATCH(TRIM(V8),ITEM,0),2)),"")="Y","SPECIAL",LEFT(IFERROR(TRIM(INDEX(ITEM,MATCH(TRIM(V8),ITEM,0))),""),3)))</f>
        <v>202</v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5">
      <c r="B11" s="52"/>
      <c r="D11" s="65"/>
      <c r="E11" s="65"/>
      <c r="F11" s="70"/>
      <c r="G11" s="71"/>
      <c r="H11" s="71"/>
      <c r="I11" s="71"/>
      <c r="J11" s="72"/>
      <c r="K11" s="61" t="str">
        <f t="shared" ref="K11:AE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62" t="str">
        <f t="shared" si="2"/>
        <v>PAVEMENT REMOVED</v>
      </c>
      <c r="M11" s="62" t="str">
        <f t="shared" si="2"/>
        <v/>
      </c>
      <c r="N11" s="62" t="str">
        <f t="shared" si="2"/>
        <v/>
      </c>
      <c r="O11" s="62" t="str">
        <f t="shared" si="2"/>
        <v>WALK REMOVED</v>
      </c>
      <c r="P11" s="62" t="str">
        <f t="shared" si="2"/>
        <v/>
      </c>
      <c r="Q11" s="62" t="str">
        <f t="shared" si="2"/>
        <v>CURB REMOVED</v>
      </c>
      <c r="R11" s="62" t="str">
        <f t="shared" si="2"/>
        <v/>
      </c>
      <c r="S11" s="62" t="str">
        <f t="shared" si="2"/>
        <v>GUARDRAIL REMOVED</v>
      </c>
      <c r="T11" s="62" t="str">
        <f t="shared" si="2"/>
        <v>BRIDGE TERMINAL ASSEMBLY REMOVED</v>
      </c>
      <c r="U11" s="62" t="str">
        <f t="shared" si="2"/>
        <v/>
      </c>
      <c r="V11" s="62" t="str">
        <f t="shared" ref="V11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FENCE REMOVED</v>
      </c>
      <c r="W11" s="62" t="str">
        <f t="shared" si="2"/>
        <v/>
      </c>
      <c r="X11" s="62" t="str">
        <f t="shared" si="2"/>
        <v/>
      </c>
      <c r="Y11" s="62" t="str">
        <f t="shared" si="2"/>
        <v/>
      </c>
      <c r="Z11" s="62" t="str">
        <f t="shared" si="2"/>
        <v/>
      </c>
      <c r="AA11" s="62" t="str">
        <f t="shared" si="2"/>
        <v/>
      </c>
      <c r="AB11" s="62" t="str">
        <f t="shared" si="2"/>
        <v/>
      </c>
      <c r="AC11" s="62" t="str">
        <f t="shared" si="2"/>
        <v/>
      </c>
      <c r="AD11" s="62" t="str">
        <f t="shared" si="2"/>
        <v/>
      </c>
      <c r="AE11" s="62" t="str">
        <f t="shared" si="2"/>
        <v/>
      </c>
    </row>
    <row r="12" spans="1:38" ht="12.75" customHeight="1" x14ac:dyDescent="0.25">
      <c r="B12" s="52"/>
      <c r="D12" s="65"/>
      <c r="E12" s="65"/>
      <c r="F12" s="70"/>
      <c r="G12" s="71"/>
      <c r="H12" s="71"/>
      <c r="I12" s="71"/>
      <c r="J12" s="72"/>
      <c r="K12" s="6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8" ht="12.75" customHeight="1" x14ac:dyDescent="0.25">
      <c r="B13" s="52"/>
      <c r="D13" s="65"/>
      <c r="E13" s="65"/>
      <c r="F13" s="70"/>
      <c r="G13" s="71"/>
      <c r="H13" s="71"/>
      <c r="I13" s="71"/>
      <c r="J13" s="72"/>
      <c r="K13" s="6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8" ht="12.75" customHeight="1" x14ac:dyDescent="0.25">
      <c r="B14" s="52"/>
      <c r="D14" s="65"/>
      <c r="E14" s="65"/>
      <c r="F14" s="70"/>
      <c r="G14" s="71"/>
      <c r="H14" s="71"/>
      <c r="I14" s="71"/>
      <c r="J14" s="72"/>
      <c r="K14" s="6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8" ht="12.75" customHeight="1" x14ac:dyDescent="0.25">
      <c r="B15" s="52"/>
      <c r="D15" s="65"/>
      <c r="E15" s="65"/>
      <c r="F15" s="70"/>
      <c r="G15" s="71"/>
      <c r="H15" s="71"/>
      <c r="I15" s="71"/>
      <c r="J15" s="72"/>
      <c r="K15" s="6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8" ht="12.75" customHeight="1" x14ac:dyDescent="0.25">
      <c r="B16" s="52"/>
      <c r="D16" s="65"/>
      <c r="E16" s="65"/>
      <c r="F16" s="70"/>
      <c r="G16" s="71"/>
      <c r="H16" s="71"/>
      <c r="I16" s="71"/>
      <c r="J16" s="72"/>
      <c r="K16" s="61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5">
      <c r="B17" s="52"/>
      <c r="D17" s="65"/>
      <c r="E17" s="65"/>
      <c r="F17" s="70"/>
      <c r="G17" s="71"/>
      <c r="H17" s="71"/>
      <c r="I17" s="71"/>
      <c r="J17" s="72"/>
      <c r="K17" s="61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5">
      <c r="B18" s="52"/>
      <c r="D18" s="65"/>
      <c r="E18" s="65"/>
      <c r="F18" s="70"/>
      <c r="G18" s="71"/>
      <c r="H18" s="71"/>
      <c r="I18" s="71"/>
      <c r="J18" s="72"/>
      <c r="K18" s="61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5">
      <c r="B19" s="52"/>
      <c r="D19" s="65"/>
      <c r="E19" s="65"/>
      <c r="F19" s="70"/>
      <c r="G19" s="71"/>
      <c r="H19" s="71"/>
      <c r="I19" s="71"/>
      <c r="J19" s="72"/>
      <c r="K19" s="61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5">
      <c r="B20" s="52"/>
      <c r="D20" s="65"/>
      <c r="E20" s="65"/>
      <c r="F20" s="70"/>
      <c r="G20" s="71"/>
      <c r="H20" s="71"/>
      <c r="I20" s="71"/>
      <c r="J20" s="72"/>
      <c r="K20" s="61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5">
      <c r="B21" s="52"/>
      <c r="D21" s="65"/>
      <c r="E21" s="65"/>
      <c r="F21" s="70"/>
      <c r="G21" s="71"/>
      <c r="H21" s="71"/>
      <c r="I21" s="71"/>
      <c r="J21" s="72"/>
      <c r="K21" s="61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5">
      <c r="B22" s="52"/>
      <c r="D22" s="65"/>
      <c r="E22" s="65"/>
      <c r="F22" s="70"/>
      <c r="G22" s="71"/>
      <c r="H22" s="71"/>
      <c r="I22" s="71"/>
      <c r="J22" s="72"/>
      <c r="K22" s="61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2:31" ht="12.75" customHeight="1" thickBot="1" x14ac:dyDescent="0.3">
      <c r="B23" s="53"/>
      <c r="D23" s="66"/>
      <c r="E23" s="66"/>
      <c r="F23" s="73"/>
      <c r="G23" s="74"/>
      <c r="H23" s="74"/>
      <c r="I23" s="74"/>
      <c r="J23" s="75"/>
      <c r="K23" s="10" t="str">
        <f t="shared" ref="K23:AE23" si="4">IF(OR(TRIM(K8)=0,TRIM(K8)=""),"",IF(IFERROR(TRIM(INDEX(QryItemNamed,MATCH(TRIM(K8),ITEM,0),3)),"")="LS","",IFERROR(TRIM(INDEX(QryItemNamed,MATCH(TRIM(K8),ITEM,0),3)),"")))</f>
        <v/>
      </c>
      <c r="L23" s="11" t="str">
        <f t="shared" si="4"/>
        <v>SY</v>
      </c>
      <c r="M23" s="11" t="str">
        <f t="shared" si="4"/>
        <v/>
      </c>
      <c r="N23" s="11" t="str">
        <f t="shared" si="4"/>
        <v/>
      </c>
      <c r="O23" s="11" t="str">
        <f t="shared" si="4"/>
        <v>SF</v>
      </c>
      <c r="P23" s="11" t="str">
        <f t="shared" si="4"/>
        <v/>
      </c>
      <c r="Q23" s="11" t="str">
        <f t="shared" si="4"/>
        <v>FT</v>
      </c>
      <c r="R23" s="11" t="str">
        <f t="shared" si="4"/>
        <v/>
      </c>
      <c r="S23" s="11" t="str">
        <f t="shared" si="4"/>
        <v>FT</v>
      </c>
      <c r="T23" s="11" t="str">
        <f t="shared" si="4"/>
        <v>EACH</v>
      </c>
      <c r="U23" s="11" t="str">
        <f t="shared" si="4"/>
        <v/>
      </c>
      <c r="V23" s="11" t="str">
        <f t="shared" ref="V23" si="5">IF(OR(TRIM(V8)=0,TRIM(V8)=""),"",IF(IFERROR(TRIM(INDEX(QryItemNamed,MATCH(TRIM(V8),ITEM,0),3)),"")="LS","",IFERROR(TRIM(INDEX(QryItemNamed,MATCH(TRIM(V8),ITEM,0),3)),"")))</f>
        <v>FT</v>
      </c>
      <c r="W23" s="11" t="str">
        <f t="shared" si="4"/>
        <v/>
      </c>
      <c r="X23" s="11" t="str">
        <f t="shared" si="4"/>
        <v/>
      </c>
      <c r="Y23" s="11" t="str">
        <f t="shared" si="4"/>
        <v/>
      </c>
      <c r="Z23" s="11" t="str">
        <f t="shared" si="4"/>
        <v/>
      </c>
      <c r="AA23" s="11" t="str">
        <f t="shared" si="4"/>
        <v/>
      </c>
      <c r="AB23" s="11" t="str">
        <f t="shared" si="4"/>
        <v/>
      </c>
      <c r="AC23" s="11" t="str">
        <f t="shared" si="4"/>
        <v/>
      </c>
      <c r="AD23" s="11" t="str">
        <f t="shared" si="4"/>
        <v/>
      </c>
      <c r="AE23" s="11" t="str">
        <f t="shared" si="4"/>
        <v/>
      </c>
    </row>
    <row r="24" spans="2:31" ht="12.75" customHeight="1" x14ac:dyDescent="0.25">
      <c r="B24" s="33"/>
      <c r="D24" s="12"/>
      <c r="E24" s="12"/>
      <c r="F24" s="78" t="s">
        <v>21</v>
      </c>
      <c r="G24" s="79"/>
      <c r="H24" s="79"/>
      <c r="I24" s="79"/>
      <c r="J24" s="80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5">
      <c r="B25" s="34">
        <v>1</v>
      </c>
      <c r="D25" s="17" t="s">
        <v>42</v>
      </c>
      <c r="E25" s="17">
        <v>36</v>
      </c>
      <c r="F25" s="18">
        <v>4552</v>
      </c>
      <c r="G25" s="19" t="s">
        <v>28</v>
      </c>
      <c r="H25" s="20" t="s">
        <v>3</v>
      </c>
      <c r="I25" s="18">
        <v>4745.24</v>
      </c>
      <c r="J25" s="21" t="s">
        <v>28</v>
      </c>
      <c r="K25" s="19"/>
      <c r="L25" s="20"/>
      <c r="M25" s="20"/>
      <c r="N25" s="20"/>
      <c r="O25" s="20"/>
      <c r="P25" s="20"/>
      <c r="Q25" s="20">
        <v>194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5">
      <c r="B26" s="34">
        <v>1</v>
      </c>
      <c r="D26" s="17" t="s">
        <v>43</v>
      </c>
      <c r="E26" s="17">
        <v>36</v>
      </c>
      <c r="F26" s="18">
        <v>4604.1899999999996</v>
      </c>
      <c r="G26" s="19" t="s">
        <v>28</v>
      </c>
      <c r="H26" s="20" t="s">
        <v>3</v>
      </c>
      <c r="I26" s="18">
        <v>4742.7299999999996</v>
      </c>
      <c r="J26" s="21" t="s">
        <v>28</v>
      </c>
      <c r="K26" s="19"/>
      <c r="L26" s="20"/>
      <c r="M26" s="20"/>
      <c r="N26" s="20"/>
      <c r="O26" s="20"/>
      <c r="P26" s="20"/>
      <c r="Q26" s="20"/>
      <c r="R26" s="20"/>
      <c r="S26" s="20">
        <v>112.5</v>
      </c>
      <c r="T26" s="20">
        <v>1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5">
      <c r="B27" s="34">
        <v>1</v>
      </c>
      <c r="D27" s="17" t="s">
        <v>44</v>
      </c>
      <c r="E27" s="17">
        <v>36</v>
      </c>
      <c r="F27" s="18">
        <v>4604.1899999999996</v>
      </c>
      <c r="G27" s="19" t="s">
        <v>28</v>
      </c>
      <c r="H27" s="20" t="s">
        <v>3</v>
      </c>
      <c r="I27" s="18">
        <v>4745.96</v>
      </c>
      <c r="J27" s="21" t="s">
        <v>28</v>
      </c>
      <c r="K27" s="19"/>
      <c r="L27" s="20"/>
      <c r="M27" s="20"/>
      <c r="N27" s="20"/>
      <c r="O27" s="20">
        <v>719</v>
      </c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5">
      <c r="B28" s="34">
        <v>1</v>
      </c>
      <c r="D28" s="17" t="s">
        <v>45</v>
      </c>
      <c r="E28" s="17">
        <v>36</v>
      </c>
      <c r="F28" s="18">
        <v>4616</v>
      </c>
      <c r="G28" s="19" t="s">
        <v>27</v>
      </c>
      <c r="H28" s="20" t="s">
        <v>3</v>
      </c>
      <c r="I28" s="18">
        <v>4698.12</v>
      </c>
      <c r="J28" s="21" t="s">
        <v>27</v>
      </c>
      <c r="K28" s="19"/>
      <c r="L28" s="20">
        <f>ROUNDUP((1859.335/9),0)</f>
        <v>207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5">
      <c r="B29" s="34">
        <v>1</v>
      </c>
      <c r="D29" s="17" t="s">
        <v>46</v>
      </c>
      <c r="E29" s="17">
        <v>36</v>
      </c>
      <c r="F29" s="18">
        <v>4616</v>
      </c>
      <c r="G29" s="19" t="s">
        <v>27</v>
      </c>
      <c r="H29" s="20" t="s">
        <v>3</v>
      </c>
      <c r="I29" s="18">
        <v>4712.3100000000004</v>
      </c>
      <c r="J29" s="21" t="s">
        <v>27</v>
      </c>
      <c r="K29" s="19"/>
      <c r="L29" s="20"/>
      <c r="M29" s="20"/>
      <c r="N29" s="20"/>
      <c r="O29" s="20">
        <v>453</v>
      </c>
      <c r="P29" s="20"/>
      <c r="Q29" s="20">
        <v>97</v>
      </c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5">
      <c r="B30" s="34"/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5">
      <c r="B31" s="34">
        <v>1</v>
      </c>
      <c r="D31" s="17" t="s">
        <v>47</v>
      </c>
      <c r="E31" s="17">
        <v>36</v>
      </c>
      <c r="F31" s="18">
        <v>4673.12</v>
      </c>
      <c r="G31" s="19" t="s">
        <v>28</v>
      </c>
      <c r="H31" s="20" t="s">
        <v>3</v>
      </c>
      <c r="I31" s="18">
        <v>4698.12</v>
      </c>
      <c r="J31" s="21" t="s">
        <v>28</v>
      </c>
      <c r="K31" s="19"/>
      <c r="L31" s="20">
        <f>ROUNDUP(837.738/9,0)</f>
        <v>94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5">
      <c r="B32" s="34">
        <v>1</v>
      </c>
      <c r="D32" s="17" t="s">
        <v>48</v>
      </c>
      <c r="E32" s="17">
        <v>36</v>
      </c>
      <c r="F32" s="18">
        <v>4705.1000000000004</v>
      </c>
      <c r="G32" s="19" t="s">
        <v>27</v>
      </c>
      <c r="H32" s="20" t="s">
        <v>3</v>
      </c>
      <c r="I32" s="18">
        <v>4710.1000000000004</v>
      </c>
      <c r="J32" s="21" t="s">
        <v>27</v>
      </c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>
        <v>14</v>
      </c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5">
      <c r="B33" s="34">
        <v>1</v>
      </c>
      <c r="D33" s="17" t="s">
        <v>49</v>
      </c>
      <c r="E33" s="17">
        <v>40</v>
      </c>
      <c r="F33" s="18">
        <v>5395.26</v>
      </c>
      <c r="G33" s="19" t="s">
        <v>27</v>
      </c>
      <c r="H33" s="20" t="s">
        <v>3</v>
      </c>
      <c r="I33" s="18">
        <v>5471.12</v>
      </c>
      <c r="J33" s="21" t="s">
        <v>27</v>
      </c>
      <c r="K33" s="19"/>
      <c r="L33" s="20"/>
      <c r="M33" s="20"/>
      <c r="N33" s="20"/>
      <c r="O33" s="20"/>
      <c r="P33" s="20"/>
      <c r="Q33" s="20">
        <v>76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5">
      <c r="B34" s="34">
        <v>1</v>
      </c>
      <c r="D34" s="17" t="s">
        <v>50</v>
      </c>
      <c r="E34" s="17">
        <v>40</v>
      </c>
      <c r="F34" s="18">
        <v>5395.9</v>
      </c>
      <c r="G34" s="19" t="s">
        <v>27</v>
      </c>
      <c r="H34" s="20" t="s">
        <v>3</v>
      </c>
      <c r="I34" s="18">
        <v>5546.76</v>
      </c>
      <c r="J34" s="21" t="s">
        <v>27</v>
      </c>
      <c r="K34" s="19"/>
      <c r="L34" s="20"/>
      <c r="M34" s="20"/>
      <c r="N34" s="20"/>
      <c r="O34" s="20">
        <v>717</v>
      </c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5">
      <c r="B35" s="34">
        <v>1</v>
      </c>
      <c r="D35" s="17" t="s">
        <v>51</v>
      </c>
      <c r="E35" s="17">
        <v>40</v>
      </c>
      <c r="F35" s="18">
        <v>5407.45</v>
      </c>
      <c r="G35" s="19" t="s">
        <v>27</v>
      </c>
      <c r="H35" s="20" t="s">
        <v>3</v>
      </c>
      <c r="I35" s="18">
        <v>5546.76</v>
      </c>
      <c r="J35" s="21" t="s">
        <v>27</v>
      </c>
      <c r="K35" s="19"/>
      <c r="L35" s="20"/>
      <c r="M35" s="20"/>
      <c r="N35" s="20"/>
      <c r="O35" s="20"/>
      <c r="P35" s="20"/>
      <c r="Q35" s="20"/>
      <c r="R35" s="20"/>
      <c r="S35" s="20">
        <v>112.5</v>
      </c>
      <c r="T35" s="20">
        <v>1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5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5">
      <c r="B37" s="34">
        <v>1</v>
      </c>
      <c r="D37" s="17" t="s">
        <v>52</v>
      </c>
      <c r="E37" s="17">
        <v>40</v>
      </c>
      <c r="F37" s="18">
        <v>5446.22</v>
      </c>
      <c r="G37" s="19" t="s">
        <v>27</v>
      </c>
      <c r="H37" s="20" t="s">
        <v>3</v>
      </c>
      <c r="I37" s="18">
        <v>5471.22</v>
      </c>
      <c r="J37" s="21" t="s">
        <v>27</v>
      </c>
      <c r="K37" s="19"/>
      <c r="L37" s="20">
        <f>ROUNDUP(881.35/9,0)</f>
        <v>98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5">
      <c r="B38" s="34">
        <v>1</v>
      </c>
      <c r="D38" s="17" t="s">
        <v>53</v>
      </c>
      <c r="E38" s="17">
        <v>40</v>
      </c>
      <c r="F38" s="18">
        <v>5446.22</v>
      </c>
      <c r="G38" s="19" t="s">
        <v>28</v>
      </c>
      <c r="H38" s="20" t="s">
        <v>3</v>
      </c>
      <c r="I38" s="18">
        <v>5491.15</v>
      </c>
      <c r="J38" s="21" t="s">
        <v>28</v>
      </c>
      <c r="K38" s="19"/>
      <c r="L38" s="20">
        <f>ROUNDUP(870.05/9,0)</f>
        <v>97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5">
      <c r="B39" s="34">
        <v>1</v>
      </c>
      <c r="D39" s="17" t="s">
        <v>54</v>
      </c>
      <c r="E39" s="17">
        <v>40</v>
      </c>
      <c r="F39" s="18">
        <v>5435.35</v>
      </c>
      <c r="G39" s="19" t="s">
        <v>28</v>
      </c>
      <c r="H39" s="20" t="s">
        <v>3</v>
      </c>
      <c r="I39" s="18">
        <v>5568</v>
      </c>
      <c r="J39" s="21" t="s">
        <v>28</v>
      </c>
      <c r="K39" s="19"/>
      <c r="L39" s="20"/>
      <c r="M39" s="20"/>
      <c r="N39" s="20"/>
      <c r="O39" s="20"/>
      <c r="P39" s="20"/>
      <c r="Q39" s="20">
        <v>133</v>
      </c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5">
      <c r="B40" s="34">
        <v>1</v>
      </c>
      <c r="D40" s="17" t="s">
        <v>55</v>
      </c>
      <c r="E40" s="17">
        <v>40</v>
      </c>
      <c r="F40" s="18">
        <v>5437.12</v>
      </c>
      <c r="G40" s="19" t="s">
        <v>28</v>
      </c>
      <c r="H40" s="20" t="s">
        <v>3</v>
      </c>
      <c r="I40" s="18">
        <v>5584.21</v>
      </c>
      <c r="J40" s="21" t="s">
        <v>28</v>
      </c>
      <c r="K40" s="19"/>
      <c r="L40" s="20"/>
      <c r="M40" s="20"/>
      <c r="N40" s="20"/>
      <c r="O40" s="20">
        <v>725</v>
      </c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5">
      <c r="B41" s="34">
        <v>1</v>
      </c>
      <c r="D41" s="17" t="s">
        <v>56</v>
      </c>
      <c r="E41" s="17">
        <v>40</v>
      </c>
      <c r="F41" s="18">
        <v>5459.3</v>
      </c>
      <c r="G41" s="19" t="s">
        <v>28</v>
      </c>
      <c r="H41" s="20" t="s">
        <v>3</v>
      </c>
      <c r="I41" s="18">
        <v>5584.21</v>
      </c>
      <c r="J41" s="21" t="s">
        <v>28</v>
      </c>
      <c r="K41" s="19"/>
      <c r="L41" s="20"/>
      <c r="M41" s="20"/>
      <c r="N41" s="20"/>
      <c r="O41" s="20"/>
      <c r="P41" s="20"/>
      <c r="Q41" s="20"/>
      <c r="R41" s="20"/>
      <c r="S41" s="20">
        <v>125</v>
      </c>
      <c r="T41" s="20">
        <v>1</v>
      </c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5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5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5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5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5">
      <c r="B46" s="34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5">
      <c r="B47" s="34"/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5">
      <c r="B48" s="34"/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5">
      <c r="B49" s="34"/>
      <c r="D49" s="17"/>
      <c r="E49" s="17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5">
      <c r="B50" s="34"/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5">
      <c r="B51" s="34"/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5">
      <c r="B52" s="34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5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5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5">
      <c r="B55" s="34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5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5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5">
      <c r="B58" s="34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5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5">
      <c r="B60" s="34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5">
      <c r="B61" s="34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5">
      <c r="B62" s="34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5">
      <c r="B63" s="34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5">
      <c r="B64" s="34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5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5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5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5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5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5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5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5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5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5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5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5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5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5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5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5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5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5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3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5">
      <c r="B84" s="5" t="s">
        <v>13</v>
      </c>
      <c r="D84" s="54" t="s">
        <v>4</v>
      </c>
      <c r="E84" s="55"/>
      <c r="F84" s="55"/>
      <c r="G84" s="55"/>
      <c r="H84" s="55"/>
      <c r="I84" s="55"/>
      <c r="J84" s="56"/>
      <c r="K84" s="22" t="str">
        <f t="shared" ref="K84:AE84" si="6">IF(K8="","",IF(K23="",IF(SUM(COUNTIF(K24:K83,"LS")+COUNTIF(K24:K83,"LUMP"))&gt;0,"LS",""),IF(SUM(K24:K83)&gt;0,ROUNDUP(SUM(K24:K83),0),"")))</f>
        <v/>
      </c>
      <c r="L84" s="22">
        <f t="shared" si="6"/>
        <v>496</v>
      </c>
      <c r="M84" s="22" t="str">
        <f t="shared" si="6"/>
        <v/>
      </c>
      <c r="N84" s="22" t="str">
        <f t="shared" si="6"/>
        <v/>
      </c>
      <c r="O84" s="22">
        <f t="shared" si="6"/>
        <v>2614</v>
      </c>
      <c r="P84" s="22" t="str">
        <f t="shared" si="6"/>
        <v/>
      </c>
      <c r="Q84" s="22">
        <f t="shared" si="6"/>
        <v>500</v>
      </c>
      <c r="R84" s="22" t="str">
        <f t="shared" si="6"/>
        <v/>
      </c>
      <c r="S84" s="22">
        <f t="shared" si="6"/>
        <v>350</v>
      </c>
      <c r="T84" s="22">
        <f t="shared" si="6"/>
        <v>3</v>
      </c>
      <c r="U84" s="22" t="str">
        <f t="shared" si="6"/>
        <v/>
      </c>
      <c r="V84" s="22">
        <f t="shared" si="6"/>
        <v>14</v>
      </c>
      <c r="W84" s="22" t="str">
        <f t="shared" si="6"/>
        <v/>
      </c>
      <c r="X84" s="22" t="str">
        <f t="shared" si="6"/>
        <v/>
      </c>
      <c r="Y84" s="22" t="str">
        <f t="shared" si="6"/>
        <v/>
      </c>
      <c r="Z84" s="22" t="str">
        <f t="shared" si="6"/>
        <v/>
      </c>
      <c r="AA84" s="22" t="str">
        <f t="shared" si="6"/>
        <v/>
      </c>
      <c r="AB84" s="22" t="str">
        <f t="shared" si="6"/>
        <v/>
      </c>
      <c r="AC84" s="22" t="str">
        <f t="shared" si="6"/>
        <v/>
      </c>
      <c r="AD84" s="22" t="str">
        <f t="shared" si="6"/>
        <v/>
      </c>
      <c r="AE84" s="22" t="str">
        <f t="shared" si="6"/>
        <v/>
      </c>
    </row>
    <row r="85" spans="2:31" ht="12.75" customHeight="1" thickBot="1" x14ac:dyDescent="0.3"/>
    <row r="86" spans="2:31" ht="12.75" customHeight="1" thickBot="1" x14ac:dyDescent="0.3">
      <c r="B86" s="32" t="s">
        <v>11</v>
      </c>
      <c r="D86" s="76">
        <f>D7+1</f>
        <v>2</v>
      </c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</row>
    <row r="87" spans="2:31" ht="12.75" customHeight="1" thickBot="1" x14ac:dyDescent="0.3">
      <c r="B87" s="36"/>
      <c r="D87" s="77" t="s">
        <v>9</v>
      </c>
      <c r="E87" s="77"/>
      <c r="F87" s="77"/>
      <c r="G87" s="77"/>
      <c r="H87" s="77"/>
      <c r="I87" s="77"/>
      <c r="J87" s="77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3">
      <c r="D88" s="63" t="s">
        <v>10</v>
      </c>
      <c r="E88" s="63"/>
      <c r="F88" s="63"/>
      <c r="G88" s="63"/>
      <c r="H88" s="63"/>
      <c r="I88" s="63"/>
      <c r="J88" s="63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5">
      <c r="B89" s="51" t="s">
        <v>12</v>
      </c>
      <c r="D89" s="64" t="s">
        <v>0</v>
      </c>
      <c r="E89" s="64" t="s">
        <v>1</v>
      </c>
      <c r="F89" s="67" t="s">
        <v>2</v>
      </c>
      <c r="G89" s="68"/>
      <c r="H89" s="68"/>
      <c r="I89" s="68"/>
      <c r="J89" s="69"/>
      <c r="K89" s="8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9" t="str">
        <f t="shared" si="7"/>
        <v/>
      </c>
      <c r="M89" s="9" t="str">
        <f t="shared" si="7"/>
        <v/>
      </c>
      <c r="N89" s="9" t="str">
        <f t="shared" si="7"/>
        <v/>
      </c>
      <c r="O89" s="9" t="str">
        <f t="shared" si="7"/>
        <v/>
      </c>
      <c r="P89" s="9" t="str">
        <f t="shared" si="7"/>
        <v/>
      </c>
      <c r="Q89" s="9" t="str">
        <f t="shared" si="7"/>
        <v/>
      </c>
      <c r="R89" s="9" t="str">
        <f t="shared" si="7"/>
        <v/>
      </c>
      <c r="S89" s="9" t="str">
        <f t="shared" si="7"/>
        <v/>
      </c>
      <c r="T89" s="9" t="str">
        <f t="shared" si="7"/>
        <v/>
      </c>
      <c r="U89" s="9" t="str">
        <f t="shared" si="7"/>
        <v/>
      </c>
      <c r="V89" s="9" t="str">
        <f t="shared" si="7"/>
        <v/>
      </c>
      <c r="W89" s="9" t="str">
        <f t="shared" si="7"/>
        <v/>
      </c>
      <c r="X89" s="9" t="str">
        <f t="shared" si="7"/>
        <v/>
      </c>
      <c r="Y89" s="9" t="str">
        <f t="shared" si="7"/>
        <v/>
      </c>
      <c r="Z89" s="9" t="str">
        <f t="shared" si="7"/>
        <v/>
      </c>
      <c r="AA89" s="9" t="str">
        <f t="shared" si="7"/>
        <v/>
      </c>
      <c r="AB89" s="9" t="str">
        <f t="shared" si="7"/>
        <v/>
      </c>
      <c r="AC89" s="9" t="str">
        <f t="shared" si="7"/>
        <v/>
      </c>
      <c r="AD89" s="9" t="str">
        <f t="shared" si="7"/>
        <v/>
      </c>
      <c r="AE89" s="9" t="str">
        <f t="shared" si="7"/>
        <v/>
      </c>
    </row>
    <row r="90" spans="2:31" ht="12.75" customHeight="1" x14ac:dyDescent="0.25">
      <c r="B90" s="52"/>
      <c r="D90" s="65"/>
      <c r="E90" s="65"/>
      <c r="F90" s="70"/>
      <c r="G90" s="71"/>
      <c r="H90" s="71"/>
      <c r="I90" s="71"/>
      <c r="J90" s="72"/>
      <c r="K90" s="61" t="str">
        <f t="shared" ref="K90:AE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2" t="str">
        <f t="shared" si="8"/>
        <v/>
      </c>
      <c r="M90" s="62" t="str">
        <f t="shared" si="8"/>
        <v/>
      </c>
      <c r="N90" s="62" t="str">
        <f t="shared" si="8"/>
        <v/>
      </c>
      <c r="O90" s="60" t="str">
        <f t="shared" si="8"/>
        <v/>
      </c>
      <c r="P90" s="60" t="str">
        <f t="shared" si="8"/>
        <v/>
      </c>
      <c r="Q90" s="60" t="str">
        <f t="shared" si="8"/>
        <v/>
      </c>
      <c r="R90" s="60" t="str">
        <f t="shared" si="8"/>
        <v/>
      </c>
      <c r="S90" s="60" t="str">
        <f t="shared" si="8"/>
        <v/>
      </c>
      <c r="T90" s="60" t="str">
        <f t="shared" si="8"/>
        <v/>
      </c>
      <c r="U90" s="60" t="str">
        <f t="shared" si="8"/>
        <v/>
      </c>
      <c r="V90" s="60" t="str">
        <f t="shared" si="8"/>
        <v/>
      </c>
      <c r="W90" s="60" t="str">
        <f t="shared" si="8"/>
        <v/>
      </c>
      <c r="X90" s="60" t="str">
        <f t="shared" si="8"/>
        <v/>
      </c>
      <c r="Y90" s="60" t="str">
        <f t="shared" si="8"/>
        <v/>
      </c>
      <c r="Z90" s="60" t="str">
        <f t="shared" si="8"/>
        <v/>
      </c>
      <c r="AA90" s="57" t="str">
        <f t="shared" si="8"/>
        <v/>
      </c>
      <c r="AB90" s="60" t="str">
        <f t="shared" si="8"/>
        <v/>
      </c>
      <c r="AC90" s="60" t="str">
        <f t="shared" si="8"/>
        <v/>
      </c>
      <c r="AD90" s="60" t="str">
        <f t="shared" si="8"/>
        <v/>
      </c>
      <c r="AE90" s="60" t="str">
        <f t="shared" si="8"/>
        <v/>
      </c>
    </row>
    <row r="91" spans="2:31" ht="12.75" customHeight="1" x14ac:dyDescent="0.25">
      <c r="B91" s="52"/>
      <c r="D91" s="65"/>
      <c r="E91" s="65"/>
      <c r="F91" s="70"/>
      <c r="G91" s="71"/>
      <c r="H91" s="71"/>
      <c r="I91" s="71"/>
      <c r="J91" s="72"/>
      <c r="K91" s="61"/>
      <c r="L91" s="62"/>
      <c r="M91" s="62"/>
      <c r="N91" s="62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58"/>
      <c r="AB91" s="60"/>
      <c r="AC91" s="60"/>
      <c r="AD91" s="60"/>
      <c r="AE91" s="60"/>
    </row>
    <row r="92" spans="2:31" ht="12.75" customHeight="1" x14ac:dyDescent="0.25">
      <c r="B92" s="52"/>
      <c r="D92" s="65"/>
      <c r="E92" s="65"/>
      <c r="F92" s="70"/>
      <c r="G92" s="71"/>
      <c r="H92" s="71"/>
      <c r="I92" s="71"/>
      <c r="J92" s="72"/>
      <c r="K92" s="61"/>
      <c r="L92" s="62"/>
      <c r="M92" s="62"/>
      <c r="N92" s="62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58"/>
      <c r="AB92" s="60"/>
      <c r="AC92" s="60"/>
      <c r="AD92" s="60"/>
      <c r="AE92" s="60"/>
    </row>
    <row r="93" spans="2:31" ht="12.75" customHeight="1" x14ac:dyDescent="0.25">
      <c r="B93" s="52"/>
      <c r="D93" s="65"/>
      <c r="E93" s="65"/>
      <c r="F93" s="70"/>
      <c r="G93" s="71"/>
      <c r="H93" s="71"/>
      <c r="I93" s="71"/>
      <c r="J93" s="72"/>
      <c r="K93" s="61"/>
      <c r="L93" s="62"/>
      <c r="M93" s="62"/>
      <c r="N93" s="62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58"/>
      <c r="AB93" s="60"/>
      <c r="AC93" s="60"/>
      <c r="AD93" s="60"/>
      <c r="AE93" s="60"/>
    </row>
    <row r="94" spans="2:31" ht="12.75" customHeight="1" x14ac:dyDescent="0.25">
      <c r="B94" s="52"/>
      <c r="D94" s="65"/>
      <c r="E94" s="65"/>
      <c r="F94" s="70"/>
      <c r="G94" s="71"/>
      <c r="H94" s="71"/>
      <c r="I94" s="71"/>
      <c r="J94" s="72"/>
      <c r="K94" s="61"/>
      <c r="L94" s="62"/>
      <c r="M94" s="62"/>
      <c r="N94" s="62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58"/>
      <c r="AB94" s="60"/>
      <c r="AC94" s="60"/>
      <c r="AD94" s="60"/>
      <c r="AE94" s="60"/>
    </row>
    <row r="95" spans="2:31" ht="12.75" customHeight="1" x14ac:dyDescent="0.25">
      <c r="B95" s="52"/>
      <c r="D95" s="65"/>
      <c r="E95" s="65"/>
      <c r="F95" s="70"/>
      <c r="G95" s="71"/>
      <c r="H95" s="71"/>
      <c r="I95" s="71"/>
      <c r="J95" s="72"/>
      <c r="K95" s="61"/>
      <c r="L95" s="62"/>
      <c r="M95" s="62"/>
      <c r="N95" s="62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58"/>
      <c r="AB95" s="60"/>
      <c r="AC95" s="60"/>
      <c r="AD95" s="60"/>
      <c r="AE95" s="60"/>
    </row>
    <row r="96" spans="2:31" ht="12.75" customHeight="1" x14ac:dyDescent="0.25">
      <c r="B96" s="52"/>
      <c r="D96" s="65"/>
      <c r="E96" s="65"/>
      <c r="F96" s="70"/>
      <c r="G96" s="71"/>
      <c r="H96" s="71"/>
      <c r="I96" s="71"/>
      <c r="J96" s="72"/>
      <c r="K96" s="61"/>
      <c r="L96" s="62"/>
      <c r="M96" s="62"/>
      <c r="N96" s="62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58"/>
      <c r="AB96" s="60"/>
      <c r="AC96" s="60"/>
      <c r="AD96" s="60"/>
      <c r="AE96" s="60"/>
    </row>
    <row r="97" spans="2:31" ht="12.75" customHeight="1" x14ac:dyDescent="0.25">
      <c r="B97" s="52"/>
      <c r="D97" s="65"/>
      <c r="E97" s="65"/>
      <c r="F97" s="70"/>
      <c r="G97" s="71"/>
      <c r="H97" s="71"/>
      <c r="I97" s="71"/>
      <c r="J97" s="72"/>
      <c r="K97" s="61"/>
      <c r="L97" s="62"/>
      <c r="M97" s="62"/>
      <c r="N97" s="62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58"/>
      <c r="AB97" s="60"/>
      <c r="AC97" s="60"/>
      <c r="AD97" s="60"/>
      <c r="AE97" s="60"/>
    </row>
    <row r="98" spans="2:31" ht="12.75" customHeight="1" x14ac:dyDescent="0.25">
      <c r="B98" s="52"/>
      <c r="D98" s="65"/>
      <c r="E98" s="65"/>
      <c r="F98" s="70"/>
      <c r="G98" s="71"/>
      <c r="H98" s="71"/>
      <c r="I98" s="71"/>
      <c r="J98" s="72"/>
      <c r="K98" s="61"/>
      <c r="L98" s="62"/>
      <c r="M98" s="62"/>
      <c r="N98" s="62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58"/>
      <c r="AB98" s="60"/>
      <c r="AC98" s="60"/>
      <c r="AD98" s="60"/>
      <c r="AE98" s="60"/>
    </row>
    <row r="99" spans="2:31" ht="12.75" customHeight="1" x14ac:dyDescent="0.25">
      <c r="B99" s="52"/>
      <c r="D99" s="65"/>
      <c r="E99" s="65"/>
      <c r="F99" s="70"/>
      <c r="G99" s="71"/>
      <c r="H99" s="71"/>
      <c r="I99" s="71"/>
      <c r="J99" s="72"/>
      <c r="K99" s="61"/>
      <c r="L99" s="62"/>
      <c r="M99" s="62"/>
      <c r="N99" s="62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58"/>
      <c r="AB99" s="60"/>
      <c r="AC99" s="60"/>
      <c r="AD99" s="60"/>
      <c r="AE99" s="60"/>
    </row>
    <row r="100" spans="2:31" ht="12.75" customHeight="1" x14ac:dyDescent="0.25">
      <c r="B100" s="52"/>
      <c r="D100" s="65"/>
      <c r="E100" s="65"/>
      <c r="F100" s="70"/>
      <c r="G100" s="71"/>
      <c r="H100" s="71"/>
      <c r="I100" s="71"/>
      <c r="J100" s="72"/>
      <c r="K100" s="61"/>
      <c r="L100" s="62"/>
      <c r="M100" s="62"/>
      <c r="N100" s="62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58"/>
      <c r="AB100" s="60"/>
      <c r="AC100" s="60"/>
      <c r="AD100" s="60"/>
      <c r="AE100" s="60"/>
    </row>
    <row r="101" spans="2:31" ht="12.75" customHeight="1" x14ac:dyDescent="0.25">
      <c r="B101" s="52"/>
      <c r="D101" s="65"/>
      <c r="E101" s="65"/>
      <c r="F101" s="70"/>
      <c r="G101" s="71"/>
      <c r="H101" s="71"/>
      <c r="I101" s="71"/>
      <c r="J101" s="72"/>
      <c r="K101" s="61"/>
      <c r="L101" s="62"/>
      <c r="M101" s="62"/>
      <c r="N101" s="62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59"/>
      <c r="AB101" s="60"/>
      <c r="AC101" s="60"/>
      <c r="AD101" s="60"/>
      <c r="AE101" s="60"/>
    </row>
    <row r="102" spans="2:31" ht="12.75" customHeight="1" thickBot="1" x14ac:dyDescent="0.3">
      <c r="B102" s="53"/>
      <c r="D102" s="66"/>
      <c r="E102" s="66"/>
      <c r="F102" s="73"/>
      <c r="G102" s="74"/>
      <c r="H102" s="74"/>
      <c r="I102" s="74"/>
      <c r="J102" s="75"/>
      <c r="K102" s="10" t="str">
        <f t="shared" ref="K102:AE102" si="9">IF(OR(TRIM(K87)=0,TRIM(K87)=""),"",IF(IFERROR(TRIM(INDEX(QryItemNamed,MATCH(TRIM(K87),ITEM,0),3)),"")="LS","",IFERROR(TRIM(INDEX(QryItemNamed,MATCH(TRIM(K87),ITEM,0),3)),"")))</f>
        <v/>
      </c>
      <c r="L102" s="11" t="str">
        <f t="shared" si="9"/>
        <v/>
      </c>
      <c r="M102" s="11" t="str">
        <f t="shared" si="9"/>
        <v/>
      </c>
      <c r="N102" s="11" t="str">
        <f t="shared" si="9"/>
        <v/>
      </c>
      <c r="O102" s="11" t="str">
        <f t="shared" si="9"/>
        <v/>
      </c>
      <c r="P102" s="11" t="str">
        <f t="shared" si="9"/>
        <v/>
      </c>
      <c r="Q102" s="11" t="str">
        <f t="shared" si="9"/>
        <v/>
      </c>
      <c r="R102" s="11" t="str">
        <f t="shared" si="9"/>
        <v/>
      </c>
      <c r="S102" s="11" t="str">
        <f t="shared" si="9"/>
        <v/>
      </c>
      <c r="T102" s="11" t="str">
        <f t="shared" si="9"/>
        <v/>
      </c>
      <c r="U102" s="11" t="str">
        <f t="shared" si="9"/>
        <v/>
      </c>
      <c r="V102" s="11" t="str">
        <f t="shared" si="9"/>
        <v/>
      </c>
      <c r="W102" s="11" t="str">
        <f t="shared" si="9"/>
        <v/>
      </c>
      <c r="X102" s="11" t="str">
        <f t="shared" si="9"/>
        <v/>
      </c>
      <c r="Y102" s="11" t="str">
        <f t="shared" si="9"/>
        <v/>
      </c>
      <c r="Z102" s="11" t="str">
        <f t="shared" si="9"/>
        <v/>
      </c>
      <c r="AA102" s="11" t="str">
        <f t="shared" si="9"/>
        <v/>
      </c>
      <c r="AB102" s="11" t="str">
        <f t="shared" si="9"/>
        <v/>
      </c>
      <c r="AC102" s="11" t="str">
        <f t="shared" si="9"/>
        <v/>
      </c>
      <c r="AD102" s="11" t="str">
        <f t="shared" si="9"/>
        <v/>
      </c>
      <c r="AE102" s="11" t="str">
        <f t="shared" si="9"/>
        <v/>
      </c>
    </row>
    <row r="103" spans="2:31" ht="12.75" customHeight="1" x14ac:dyDescent="0.25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5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5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5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5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5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5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5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5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5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5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5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5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5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5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5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5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5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5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5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5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5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5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5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5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5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5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5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5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5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5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5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5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5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5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5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5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5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5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5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5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5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5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5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5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5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5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5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5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5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5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5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5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5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5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5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5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5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5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3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5">
      <c r="B163" s="5" t="s">
        <v>13</v>
      </c>
      <c r="D163" s="54" t="s">
        <v>4</v>
      </c>
      <c r="E163" s="55"/>
      <c r="F163" s="55"/>
      <c r="G163" s="55"/>
      <c r="H163" s="55"/>
      <c r="I163" s="55"/>
      <c r="J163" s="56"/>
      <c r="K163" s="22" t="str">
        <f>IF(K87="","",IF(K102="",IF(SUM(COUNTIF(K103:K162,"LS")+COUNTIF(K103:K162,"LUMP"))&gt;0,"LS",""),IF(SUM(K103:K162)&gt;0,ROUNDUP(SUM(K103:K162),0),"")))</f>
        <v/>
      </c>
      <c r="L163" s="22" t="str">
        <f t="shared" ref="L163" si="10">IF(L87="","",IF(L102="",IF(SUM(COUNTIF(L103:L162,"LS")+COUNTIF(L103:L162,"LUMP"))&gt;0,"LS",""),IF(SUM(L103:L162)&gt;0,ROUNDUP(SUM(L103:L162),0),"")))</f>
        <v/>
      </c>
      <c r="M163" s="22" t="str">
        <f t="shared" ref="M163" si="11">IF(M87="","",IF(M102="",IF(SUM(COUNTIF(M103:M162,"LS")+COUNTIF(M103:M162,"LUMP"))&gt;0,"LS",""),IF(SUM(M103:M162)&gt;0,ROUNDUP(SUM(M103:M162),0),"")))</f>
        <v/>
      </c>
      <c r="N163" s="22" t="str">
        <f t="shared" ref="N163" si="12">IF(N87="","",IF(N102="",IF(SUM(COUNTIF(N103:N162,"LS")+COUNTIF(N103:N162,"LUMP"))&gt;0,"LS",""),IF(SUM(N103:N162)&gt;0,ROUNDUP(SUM(N103:N162),0),"")))</f>
        <v/>
      </c>
      <c r="O163" s="22" t="str">
        <f t="shared" ref="O163" si="13">IF(O87="","",IF(O102="",IF(SUM(COUNTIF(O103:O162,"LS")+COUNTIF(O103:O162,"LUMP"))&gt;0,"LS",""),IF(SUM(O103:O162)&gt;0,ROUNDUP(SUM(O103:O162),0),"")))</f>
        <v/>
      </c>
      <c r="P163" s="22" t="str">
        <f t="shared" ref="P163" si="14">IF(P87="","",IF(P102="",IF(SUM(COUNTIF(P103:P162,"LS")+COUNTIF(P103:P162,"LUMP"))&gt;0,"LS",""),IF(SUM(P103:P162)&gt;0,ROUNDUP(SUM(P103:P162),0),"")))</f>
        <v/>
      </c>
      <c r="Q163" s="22" t="str">
        <f t="shared" ref="Q163" si="15">IF(Q87="","",IF(Q102="",IF(SUM(COUNTIF(Q103:Q162,"LS")+COUNTIF(Q103:Q162,"LUMP"))&gt;0,"LS",""),IF(SUM(Q103:Q162)&gt;0,ROUNDUP(SUM(Q103:Q162),0),"")))</f>
        <v/>
      </c>
      <c r="R163" s="22" t="str">
        <f t="shared" ref="R163" si="16">IF(R87="","",IF(R102="",IF(SUM(COUNTIF(R103:R162,"LS")+COUNTIF(R103:R162,"LUMP"))&gt;0,"LS",""),IF(SUM(R103:R162)&gt;0,ROUNDUP(SUM(R103:R162),0),"")))</f>
        <v/>
      </c>
      <c r="S163" s="22" t="str">
        <f t="shared" ref="S163" si="17">IF(S87="","",IF(S102="",IF(SUM(COUNTIF(S103:S162,"LS")+COUNTIF(S103:S162,"LUMP"))&gt;0,"LS",""),IF(SUM(S103:S162)&gt;0,ROUNDUP(SUM(S103:S162),0),"")))</f>
        <v/>
      </c>
      <c r="T163" s="22" t="str">
        <f t="shared" ref="T163" si="18">IF(T87="","",IF(T102="",IF(SUM(COUNTIF(T103:T162,"LS")+COUNTIF(T103:T162,"LUMP"))&gt;0,"LS",""),IF(SUM(T103:T162)&gt;0,ROUNDUP(SUM(T103:T162),0),"")))</f>
        <v/>
      </c>
      <c r="U163" s="22" t="str">
        <f t="shared" ref="U163" si="19">IF(U87="","",IF(U102="",IF(SUM(COUNTIF(U103:U162,"LS")+COUNTIF(U103:U162,"LUMP"))&gt;0,"LS",""),IF(SUM(U103:U162)&gt;0,ROUNDUP(SUM(U103:U162),0),"")))</f>
        <v/>
      </c>
      <c r="V163" s="22" t="str">
        <f t="shared" ref="V163" si="20">IF(V87="","",IF(V102="",IF(SUM(COUNTIF(V103:V162,"LS")+COUNTIF(V103:V162,"LUMP"))&gt;0,"LS",""),IF(SUM(V103:V162)&gt;0,ROUNDUP(SUM(V103:V162),0),"")))</f>
        <v/>
      </c>
      <c r="W163" s="22" t="str">
        <f t="shared" ref="W163" si="21">IF(W87="","",IF(W102="",IF(SUM(COUNTIF(W103:W162,"LS")+COUNTIF(W103:W162,"LUMP"))&gt;0,"LS",""),IF(SUM(W103:W162)&gt;0,ROUNDUP(SUM(W103:W162),0),"")))</f>
        <v/>
      </c>
      <c r="X163" s="22" t="str">
        <f t="shared" ref="X163" si="22">IF(X87="","",IF(X102="",IF(SUM(COUNTIF(X103:X162,"LS")+COUNTIF(X103:X162,"LUMP"))&gt;0,"LS",""),IF(SUM(X103:X162)&gt;0,ROUNDUP(SUM(X103:X162),0),"")))</f>
        <v/>
      </c>
      <c r="Y163" s="22" t="str">
        <f t="shared" ref="Y163" si="23">IF(Y87="","",IF(Y102="",IF(SUM(COUNTIF(Y103:Y162,"LS")+COUNTIF(Y103:Y162,"LUMP"))&gt;0,"LS",""),IF(SUM(Y103:Y162)&gt;0,ROUNDUP(SUM(Y103:Y162),0),"")))</f>
        <v/>
      </c>
      <c r="Z163" s="22" t="str">
        <f t="shared" ref="Z163" si="24">IF(Z87="","",IF(Z102="",IF(SUM(COUNTIF(Z103:Z162,"LS")+COUNTIF(Z103:Z162,"LUMP"))&gt;0,"LS",""),IF(SUM(Z103:Z162)&gt;0,ROUNDUP(SUM(Z103:Z162),0),"")))</f>
        <v/>
      </c>
      <c r="AA163" s="22" t="str">
        <f t="shared" ref="AA163" si="25">IF(AA87="","",IF(AA102="",IF(SUM(COUNTIF(AA103:AA162,"LS")+COUNTIF(AA103:AA162,"LUMP"))&gt;0,"LS",""),IF(SUM(AA103:AA162)&gt;0,ROUNDUP(SUM(AA103:AA162),0),"")))</f>
        <v/>
      </c>
      <c r="AB163" s="22" t="str">
        <f t="shared" ref="AB163" si="26">IF(AB87="","",IF(AB102="",IF(SUM(COUNTIF(AB103:AB162,"LS")+COUNTIF(AB103:AB162,"LUMP"))&gt;0,"LS",""),IF(SUM(AB103:AB162)&gt;0,ROUNDUP(SUM(AB103:AB162),0),"")))</f>
        <v/>
      </c>
      <c r="AC163" s="22" t="str">
        <f t="shared" ref="AC163" si="27">IF(AC87="","",IF(AC102="",IF(SUM(COUNTIF(AC103:AC162,"LS")+COUNTIF(AC103:AC162,"LUMP"))&gt;0,"LS",""),IF(SUM(AC103:AC162)&gt;0,ROUNDUP(SUM(AC103:AC162),0),"")))</f>
        <v/>
      </c>
      <c r="AD163" s="22" t="str">
        <f t="shared" ref="AD163" si="28">IF(AD87="","",IF(AD102="",IF(SUM(COUNTIF(AD103:AD162,"LS")+COUNTIF(AD103:AD162,"LUMP"))&gt;0,"LS",""),IF(SUM(AD103:AD162)&gt;0,ROUNDUP(SUM(AD103:AD162),0),"")))</f>
        <v/>
      </c>
      <c r="AE163" s="22" t="str">
        <f t="shared" ref="AE163" si="29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32" t="s">
        <v>11</v>
      </c>
      <c r="D165" s="76">
        <f>D86+1</f>
        <v>3</v>
      </c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</row>
    <row r="166" spans="2:31" ht="12.75" customHeight="1" thickBot="1" x14ac:dyDescent="0.3">
      <c r="B166" s="36"/>
      <c r="D166" s="77" t="s">
        <v>9</v>
      </c>
      <c r="E166" s="77"/>
      <c r="F166" s="77"/>
      <c r="G166" s="77"/>
      <c r="H166" s="77"/>
      <c r="I166" s="77"/>
      <c r="J166" s="77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3">
      <c r="D167" s="63" t="s">
        <v>10</v>
      </c>
      <c r="E167" s="63"/>
      <c r="F167" s="63"/>
      <c r="G167" s="63"/>
      <c r="H167" s="63"/>
      <c r="I167" s="63"/>
      <c r="J167" s="63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5">
      <c r="B168" s="51" t="s">
        <v>12</v>
      </c>
      <c r="D168" s="64" t="s">
        <v>0</v>
      </c>
      <c r="E168" s="64" t="s">
        <v>1</v>
      </c>
      <c r="F168" s="67" t="s">
        <v>2</v>
      </c>
      <c r="G168" s="68"/>
      <c r="H168" s="68"/>
      <c r="I168" s="68"/>
      <c r="J168" s="69"/>
      <c r="K168" s="8" t="str">
        <f t="shared" ref="K168:AE168" si="30">IF(OR(TRIM(K166)=0,TRIM(K166)=""),"",IF(IFERROR(TRIM(INDEX(QryItemNamed,MATCH(TRIM(K166),ITEM,0),2)),"")="Y","SPECIAL",LEFT(IFERROR(TRIM(INDEX(ITEM,MATCH(TRIM(K166),ITEM,0))),""),3)))</f>
        <v/>
      </c>
      <c r="L168" s="9" t="str">
        <f t="shared" si="30"/>
        <v/>
      </c>
      <c r="M168" s="9" t="str">
        <f t="shared" si="30"/>
        <v/>
      </c>
      <c r="N168" s="9" t="str">
        <f t="shared" si="30"/>
        <v/>
      </c>
      <c r="O168" s="9" t="str">
        <f t="shared" si="30"/>
        <v/>
      </c>
      <c r="P168" s="9" t="str">
        <f t="shared" si="30"/>
        <v/>
      </c>
      <c r="Q168" s="9" t="str">
        <f t="shared" si="30"/>
        <v/>
      </c>
      <c r="R168" s="9" t="str">
        <f t="shared" si="30"/>
        <v/>
      </c>
      <c r="S168" s="9" t="str">
        <f t="shared" si="30"/>
        <v/>
      </c>
      <c r="T168" s="9" t="str">
        <f t="shared" si="30"/>
        <v/>
      </c>
      <c r="U168" s="9" t="str">
        <f t="shared" si="30"/>
        <v/>
      </c>
      <c r="V168" s="9" t="str">
        <f t="shared" si="30"/>
        <v/>
      </c>
      <c r="W168" s="9" t="str">
        <f t="shared" si="30"/>
        <v/>
      </c>
      <c r="X168" s="9" t="str">
        <f t="shared" si="30"/>
        <v/>
      </c>
      <c r="Y168" s="9" t="str">
        <f t="shared" si="30"/>
        <v/>
      </c>
      <c r="Z168" s="9" t="str">
        <f t="shared" si="30"/>
        <v/>
      </c>
      <c r="AA168" s="9" t="str">
        <f t="shared" si="30"/>
        <v/>
      </c>
      <c r="AB168" s="9" t="str">
        <f t="shared" si="30"/>
        <v/>
      </c>
      <c r="AC168" s="9" t="str">
        <f t="shared" si="30"/>
        <v/>
      </c>
      <c r="AD168" s="9" t="str">
        <f t="shared" si="30"/>
        <v/>
      </c>
      <c r="AE168" s="9" t="str">
        <f t="shared" si="30"/>
        <v/>
      </c>
    </row>
    <row r="169" spans="2:31" ht="12.75" customHeight="1" x14ac:dyDescent="0.25">
      <c r="B169" s="52"/>
      <c r="D169" s="65"/>
      <c r="E169" s="65"/>
      <c r="F169" s="70"/>
      <c r="G169" s="71"/>
      <c r="H169" s="71"/>
      <c r="I169" s="71"/>
      <c r="J169" s="72"/>
      <c r="K169" s="61" t="str">
        <f t="shared" ref="K169:AE169" si="31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2" t="str">
        <f t="shared" si="31"/>
        <v/>
      </c>
      <c r="M169" s="62" t="str">
        <f t="shared" si="31"/>
        <v/>
      </c>
      <c r="N169" s="62" t="str">
        <f t="shared" si="31"/>
        <v/>
      </c>
      <c r="O169" s="60" t="str">
        <f t="shared" si="31"/>
        <v/>
      </c>
      <c r="P169" s="60" t="str">
        <f t="shared" si="31"/>
        <v/>
      </c>
      <c r="Q169" s="60" t="str">
        <f t="shared" si="31"/>
        <v/>
      </c>
      <c r="R169" s="60" t="str">
        <f t="shared" si="31"/>
        <v/>
      </c>
      <c r="S169" s="60" t="str">
        <f t="shared" si="31"/>
        <v/>
      </c>
      <c r="T169" s="60" t="str">
        <f t="shared" si="31"/>
        <v/>
      </c>
      <c r="U169" s="60" t="str">
        <f t="shared" si="31"/>
        <v/>
      </c>
      <c r="V169" s="60" t="str">
        <f t="shared" si="31"/>
        <v/>
      </c>
      <c r="W169" s="60" t="str">
        <f t="shared" si="31"/>
        <v/>
      </c>
      <c r="X169" s="60" t="str">
        <f t="shared" si="31"/>
        <v/>
      </c>
      <c r="Y169" s="60" t="str">
        <f t="shared" si="31"/>
        <v/>
      </c>
      <c r="Z169" s="60" t="str">
        <f t="shared" si="31"/>
        <v/>
      </c>
      <c r="AA169" s="57" t="str">
        <f t="shared" si="31"/>
        <v/>
      </c>
      <c r="AB169" s="60" t="str">
        <f t="shared" si="31"/>
        <v/>
      </c>
      <c r="AC169" s="60" t="str">
        <f t="shared" si="31"/>
        <v/>
      </c>
      <c r="AD169" s="60" t="str">
        <f t="shared" si="31"/>
        <v/>
      </c>
      <c r="AE169" s="60" t="str">
        <f t="shared" si="31"/>
        <v/>
      </c>
    </row>
    <row r="170" spans="2:31" ht="12.75" customHeight="1" x14ac:dyDescent="0.25">
      <c r="B170" s="52"/>
      <c r="D170" s="65"/>
      <c r="E170" s="65"/>
      <c r="F170" s="70"/>
      <c r="G170" s="71"/>
      <c r="H170" s="71"/>
      <c r="I170" s="71"/>
      <c r="J170" s="72"/>
      <c r="K170" s="61"/>
      <c r="L170" s="62"/>
      <c r="M170" s="62"/>
      <c r="N170" s="62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58"/>
      <c r="AB170" s="60"/>
      <c r="AC170" s="60"/>
      <c r="AD170" s="60"/>
      <c r="AE170" s="60"/>
    </row>
    <row r="171" spans="2:31" ht="12.75" customHeight="1" x14ac:dyDescent="0.25">
      <c r="B171" s="52"/>
      <c r="D171" s="65"/>
      <c r="E171" s="65"/>
      <c r="F171" s="70"/>
      <c r="G171" s="71"/>
      <c r="H171" s="71"/>
      <c r="I171" s="71"/>
      <c r="J171" s="72"/>
      <c r="K171" s="61"/>
      <c r="L171" s="62"/>
      <c r="M171" s="62"/>
      <c r="N171" s="62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58"/>
      <c r="AB171" s="60"/>
      <c r="AC171" s="60"/>
      <c r="AD171" s="60"/>
      <c r="AE171" s="60"/>
    </row>
    <row r="172" spans="2:31" ht="12.75" customHeight="1" x14ac:dyDescent="0.25">
      <c r="B172" s="52"/>
      <c r="D172" s="65"/>
      <c r="E172" s="65"/>
      <c r="F172" s="70"/>
      <c r="G172" s="71"/>
      <c r="H172" s="71"/>
      <c r="I172" s="71"/>
      <c r="J172" s="72"/>
      <c r="K172" s="61"/>
      <c r="L172" s="62"/>
      <c r="M172" s="62"/>
      <c r="N172" s="62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58"/>
      <c r="AB172" s="60"/>
      <c r="AC172" s="60"/>
      <c r="AD172" s="60"/>
      <c r="AE172" s="60"/>
    </row>
    <row r="173" spans="2:31" ht="12.75" customHeight="1" x14ac:dyDescent="0.25">
      <c r="B173" s="52"/>
      <c r="D173" s="65"/>
      <c r="E173" s="65"/>
      <c r="F173" s="70"/>
      <c r="G173" s="71"/>
      <c r="H173" s="71"/>
      <c r="I173" s="71"/>
      <c r="J173" s="72"/>
      <c r="K173" s="61"/>
      <c r="L173" s="62"/>
      <c r="M173" s="62"/>
      <c r="N173" s="62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58"/>
      <c r="AB173" s="60"/>
      <c r="AC173" s="60"/>
      <c r="AD173" s="60"/>
      <c r="AE173" s="60"/>
    </row>
    <row r="174" spans="2:31" ht="12.75" customHeight="1" x14ac:dyDescent="0.25">
      <c r="B174" s="52"/>
      <c r="D174" s="65"/>
      <c r="E174" s="65"/>
      <c r="F174" s="70"/>
      <c r="G174" s="71"/>
      <c r="H174" s="71"/>
      <c r="I174" s="71"/>
      <c r="J174" s="72"/>
      <c r="K174" s="61"/>
      <c r="L174" s="62"/>
      <c r="M174" s="62"/>
      <c r="N174" s="62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58"/>
      <c r="AB174" s="60"/>
      <c r="AC174" s="60"/>
      <c r="AD174" s="60"/>
      <c r="AE174" s="60"/>
    </row>
    <row r="175" spans="2:31" ht="12.75" customHeight="1" x14ac:dyDescent="0.25">
      <c r="B175" s="52"/>
      <c r="D175" s="65"/>
      <c r="E175" s="65"/>
      <c r="F175" s="70"/>
      <c r="G175" s="71"/>
      <c r="H175" s="71"/>
      <c r="I175" s="71"/>
      <c r="J175" s="72"/>
      <c r="K175" s="61"/>
      <c r="L175" s="62"/>
      <c r="M175" s="62"/>
      <c r="N175" s="62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58"/>
      <c r="AB175" s="60"/>
      <c r="AC175" s="60"/>
      <c r="AD175" s="60"/>
      <c r="AE175" s="60"/>
    </row>
    <row r="176" spans="2:31" ht="12.75" customHeight="1" x14ac:dyDescent="0.25">
      <c r="B176" s="52"/>
      <c r="D176" s="65"/>
      <c r="E176" s="65"/>
      <c r="F176" s="70"/>
      <c r="G176" s="71"/>
      <c r="H176" s="71"/>
      <c r="I176" s="71"/>
      <c r="J176" s="72"/>
      <c r="K176" s="61"/>
      <c r="L176" s="62"/>
      <c r="M176" s="62"/>
      <c r="N176" s="62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58"/>
      <c r="AB176" s="60"/>
      <c r="AC176" s="60"/>
      <c r="AD176" s="60"/>
      <c r="AE176" s="60"/>
    </row>
    <row r="177" spans="2:31" ht="12.75" customHeight="1" x14ac:dyDescent="0.25">
      <c r="B177" s="52"/>
      <c r="D177" s="65"/>
      <c r="E177" s="65"/>
      <c r="F177" s="70"/>
      <c r="G177" s="71"/>
      <c r="H177" s="71"/>
      <c r="I177" s="71"/>
      <c r="J177" s="72"/>
      <c r="K177" s="61"/>
      <c r="L177" s="62"/>
      <c r="M177" s="62"/>
      <c r="N177" s="62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58"/>
      <c r="AB177" s="60"/>
      <c r="AC177" s="60"/>
      <c r="AD177" s="60"/>
      <c r="AE177" s="60"/>
    </row>
    <row r="178" spans="2:31" ht="12.75" customHeight="1" x14ac:dyDescent="0.25">
      <c r="B178" s="52"/>
      <c r="D178" s="65"/>
      <c r="E178" s="65"/>
      <c r="F178" s="70"/>
      <c r="G178" s="71"/>
      <c r="H178" s="71"/>
      <c r="I178" s="71"/>
      <c r="J178" s="72"/>
      <c r="K178" s="61"/>
      <c r="L178" s="62"/>
      <c r="M178" s="62"/>
      <c r="N178" s="62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58"/>
      <c r="AB178" s="60"/>
      <c r="AC178" s="60"/>
      <c r="AD178" s="60"/>
      <c r="AE178" s="60"/>
    </row>
    <row r="179" spans="2:31" ht="12.75" customHeight="1" x14ac:dyDescent="0.25">
      <c r="B179" s="52"/>
      <c r="D179" s="65"/>
      <c r="E179" s="65"/>
      <c r="F179" s="70"/>
      <c r="G179" s="71"/>
      <c r="H179" s="71"/>
      <c r="I179" s="71"/>
      <c r="J179" s="72"/>
      <c r="K179" s="61"/>
      <c r="L179" s="62"/>
      <c r="M179" s="62"/>
      <c r="N179" s="62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58"/>
      <c r="AB179" s="60"/>
      <c r="AC179" s="60"/>
      <c r="AD179" s="60"/>
      <c r="AE179" s="60"/>
    </row>
    <row r="180" spans="2:31" ht="12.75" customHeight="1" x14ac:dyDescent="0.25">
      <c r="B180" s="52"/>
      <c r="D180" s="65"/>
      <c r="E180" s="65"/>
      <c r="F180" s="70"/>
      <c r="G180" s="71"/>
      <c r="H180" s="71"/>
      <c r="I180" s="71"/>
      <c r="J180" s="72"/>
      <c r="K180" s="61"/>
      <c r="L180" s="62"/>
      <c r="M180" s="62"/>
      <c r="N180" s="62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59"/>
      <c r="AB180" s="60"/>
      <c r="AC180" s="60"/>
      <c r="AD180" s="60"/>
      <c r="AE180" s="60"/>
    </row>
    <row r="181" spans="2:31" ht="12.75" customHeight="1" thickBot="1" x14ac:dyDescent="0.3">
      <c r="B181" s="53"/>
      <c r="D181" s="66"/>
      <c r="E181" s="66"/>
      <c r="F181" s="73"/>
      <c r="G181" s="74"/>
      <c r="H181" s="74"/>
      <c r="I181" s="74"/>
      <c r="J181" s="75"/>
      <c r="K181" s="10" t="str">
        <f t="shared" ref="K181:AE181" si="32">IF(OR(TRIM(K166)=0,TRIM(K166)=""),"",IF(IFERROR(TRIM(INDEX(QryItemNamed,MATCH(TRIM(K166),ITEM,0),3)),"")="LS","",IFERROR(TRIM(INDEX(QryItemNamed,MATCH(TRIM(K166),ITEM,0),3)),"")))</f>
        <v/>
      </c>
      <c r="L181" s="11" t="str">
        <f t="shared" si="32"/>
        <v/>
      </c>
      <c r="M181" s="11" t="str">
        <f t="shared" si="32"/>
        <v/>
      </c>
      <c r="N181" s="11" t="str">
        <f t="shared" si="32"/>
        <v/>
      </c>
      <c r="O181" s="11" t="str">
        <f t="shared" si="32"/>
        <v/>
      </c>
      <c r="P181" s="11" t="str">
        <f t="shared" si="32"/>
        <v/>
      </c>
      <c r="Q181" s="11" t="str">
        <f t="shared" si="32"/>
        <v/>
      </c>
      <c r="R181" s="11" t="str">
        <f t="shared" si="32"/>
        <v/>
      </c>
      <c r="S181" s="11" t="str">
        <f t="shared" si="32"/>
        <v/>
      </c>
      <c r="T181" s="11" t="str">
        <f t="shared" si="32"/>
        <v/>
      </c>
      <c r="U181" s="11" t="str">
        <f t="shared" si="32"/>
        <v/>
      </c>
      <c r="V181" s="11" t="str">
        <f t="shared" si="32"/>
        <v/>
      </c>
      <c r="W181" s="11" t="str">
        <f t="shared" si="32"/>
        <v/>
      </c>
      <c r="X181" s="11" t="str">
        <f t="shared" si="32"/>
        <v/>
      </c>
      <c r="Y181" s="11" t="str">
        <f t="shared" si="32"/>
        <v/>
      </c>
      <c r="Z181" s="11" t="str">
        <f t="shared" si="32"/>
        <v/>
      </c>
      <c r="AA181" s="11" t="str">
        <f t="shared" si="32"/>
        <v/>
      </c>
      <c r="AB181" s="11" t="str">
        <f t="shared" si="32"/>
        <v/>
      </c>
      <c r="AC181" s="11" t="str">
        <f t="shared" si="32"/>
        <v/>
      </c>
      <c r="AD181" s="11" t="str">
        <f t="shared" si="32"/>
        <v/>
      </c>
      <c r="AE181" s="11" t="str">
        <f t="shared" si="32"/>
        <v/>
      </c>
    </row>
    <row r="182" spans="2:31" ht="12.75" customHeight="1" x14ac:dyDescent="0.25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5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5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5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5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5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5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5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5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5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5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5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5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5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5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5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5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5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5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5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5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5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5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5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5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5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5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5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5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5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5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5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5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5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5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5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5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5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5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5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5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5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5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5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5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5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5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5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5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5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5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5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5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5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5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5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5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5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5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3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5">
      <c r="B242" s="5" t="s">
        <v>13</v>
      </c>
      <c r="D242" s="54" t="s">
        <v>4</v>
      </c>
      <c r="E242" s="55"/>
      <c r="F242" s="55"/>
      <c r="G242" s="55"/>
      <c r="H242" s="55"/>
      <c r="I242" s="55"/>
      <c r="J242" s="56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33">IF(L166="","",IF(L181="",IF(SUM(COUNTIF(L182:L241,"LS")+COUNTIF(L182:L241,"LUMP"))&gt;0,"LS",""),IF(SUM(L182:L241)&gt;0,ROUNDUP(SUM(L182:L241),0),"")))</f>
        <v/>
      </c>
      <c r="M242" s="22" t="str">
        <f t="shared" ref="M242" si="34">IF(M166="","",IF(M181="",IF(SUM(COUNTIF(M182:M241,"LS")+COUNTIF(M182:M241,"LUMP"))&gt;0,"LS",""),IF(SUM(M182:M241)&gt;0,ROUNDUP(SUM(M182:M241),0),"")))</f>
        <v/>
      </c>
      <c r="N242" s="22" t="str">
        <f t="shared" ref="N242" si="35">IF(N166="","",IF(N181="",IF(SUM(COUNTIF(N182:N241,"LS")+COUNTIF(N182:N241,"LUMP"))&gt;0,"LS",""),IF(SUM(N182:N241)&gt;0,ROUNDUP(SUM(N182:N241),0),"")))</f>
        <v/>
      </c>
      <c r="O242" s="22" t="str">
        <f t="shared" ref="O242" si="36">IF(O166="","",IF(O181="",IF(SUM(COUNTIF(O182:O241,"LS")+COUNTIF(O182:O241,"LUMP"))&gt;0,"LS",""),IF(SUM(O182:O241)&gt;0,ROUNDUP(SUM(O182:O241),0),"")))</f>
        <v/>
      </c>
      <c r="P242" s="22" t="str">
        <f t="shared" ref="P242" si="37">IF(P166="","",IF(P181="",IF(SUM(COUNTIF(P182:P241,"LS")+COUNTIF(P182:P241,"LUMP"))&gt;0,"LS",""),IF(SUM(P182:P241)&gt;0,ROUNDUP(SUM(P182:P241),0),"")))</f>
        <v/>
      </c>
      <c r="Q242" s="22" t="str">
        <f t="shared" ref="Q242" si="38">IF(Q166="","",IF(Q181="",IF(SUM(COUNTIF(Q182:Q241,"LS")+COUNTIF(Q182:Q241,"LUMP"))&gt;0,"LS",""),IF(SUM(Q182:Q241)&gt;0,ROUNDUP(SUM(Q182:Q241),0),"")))</f>
        <v/>
      </c>
      <c r="R242" s="22" t="str">
        <f t="shared" ref="R242" si="39">IF(R166="","",IF(R181="",IF(SUM(COUNTIF(R182:R241,"LS")+COUNTIF(R182:R241,"LUMP"))&gt;0,"LS",""),IF(SUM(R182:R241)&gt;0,ROUNDUP(SUM(R182:R241),0),"")))</f>
        <v/>
      </c>
      <c r="S242" s="22" t="str">
        <f t="shared" ref="S242" si="40">IF(S166="","",IF(S181="",IF(SUM(COUNTIF(S182:S241,"LS")+COUNTIF(S182:S241,"LUMP"))&gt;0,"LS",""),IF(SUM(S182:S241)&gt;0,ROUNDUP(SUM(S182:S241),0),"")))</f>
        <v/>
      </c>
      <c r="T242" s="22" t="str">
        <f t="shared" ref="T242" si="41">IF(T166="","",IF(T181="",IF(SUM(COUNTIF(T182:T241,"LS")+COUNTIF(T182:T241,"LUMP"))&gt;0,"LS",""),IF(SUM(T182:T241)&gt;0,ROUNDUP(SUM(T182:T241),0),"")))</f>
        <v/>
      </c>
      <c r="U242" s="22" t="str">
        <f t="shared" ref="U242" si="42">IF(U166="","",IF(U181="",IF(SUM(COUNTIF(U182:U241,"LS")+COUNTIF(U182:U241,"LUMP"))&gt;0,"LS",""),IF(SUM(U182:U241)&gt;0,ROUNDUP(SUM(U182:U241),0),"")))</f>
        <v/>
      </c>
      <c r="V242" s="22" t="str">
        <f t="shared" ref="V242" si="43">IF(V166="","",IF(V181="",IF(SUM(COUNTIF(V182:V241,"LS")+COUNTIF(V182:V241,"LUMP"))&gt;0,"LS",""),IF(SUM(V182:V241)&gt;0,ROUNDUP(SUM(V182:V241),0),"")))</f>
        <v/>
      </c>
      <c r="W242" s="22" t="str">
        <f t="shared" ref="W242" si="44">IF(W166="","",IF(W181="",IF(SUM(COUNTIF(W182:W241,"LS")+COUNTIF(W182:W241,"LUMP"))&gt;0,"LS",""),IF(SUM(W182:W241)&gt;0,ROUNDUP(SUM(W182:W241),0),"")))</f>
        <v/>
      </c>
      <c r="X242" s="22" t="str">
        <f t="shared" ref="X242" si="45">IF(X166="","",IF(X181="",IF(SUM(COUNTIF(X182:X241,"LS")+COUNTIF(X182:X241,"LUMP"))&gt;0,"LS",""),IF(SUM(X182:X241)&gt;0,ROUNDUP(SUM(X182:X241),0),"")))</f>
        <v/>
      </c>
      <c r="Y242" s="22" t="str">
        <f t="shared" ref="Y242" si="46">IF(Y166="","",IF(Y181="",IF(SUM(COUNTIF(Y182:Y241,"LS")+COUNTIF(Y182:Y241,"LUMP"))&gt;0,"LS",""),IF(SUM(Y182:Y241)&gt;0,ROUNDUP(SUM(Y182:Y241),0),"")))</f>
        <v/>
      </c>
      <c r="Z242" s="22" t="str">
        <f t="shared" ref="Z242" si="47">IF(Z166="","",IF(Z181="",IF(SUM(COUNTIF(Z182:Z241,"LS")+COUNTIF(Z182:Z241,"LUMP"))&gt;0,"LS",""),IF(SUM(Z182:Z241)&gt;0,ROUNDUP(SUM(Z182:Z241),0),"")))</f>
        <v/>
      </c>
      <c r="AA242" s="22" t="str">
        <f t="shared" ref="AA242" si="48">IF(AA166="","",IF(AA181="",IF(SUM(COUNTIF(AA182:AA241,"LS")+COUNTIF(AA182:AA241,"LUMP"))&gt;0,"LS",""),IF(SUM(AA182:AA241)&gt;0,ROUNDUP(SUM(AA182:AA241),0),"")))</f>
        <v/>
      </c>
      <c r="AB242" s="22" t="str">
        <f t="shared" ref="AB242" si="49">IF(AB166="","",IF(AB181="",IF(SUM(COUNTIF(AB182:AB241,"LS")+COUNTIF(AB182:AB241,"LUMP"))&gt;0,"LS",""),IF(SUM(AB182:AB241)&gt;0,ROUNDUP(SUM(AB182:AB241),0),"")))</f>
        <v/>
      </c>
      <c r="AC242" s="22" t="str">
        <f t="shared" ref="AC242" si="50">IF(AC166="","",IF(AC181="",IF(SUM(COUNTIF(AC182:AC241,"LS")+COUNTIF(AC182:AC241,"LUMP"))&gt;0,"LS",""),IF(SUM(AC182:AC241)&gt;0,ROUNDUP(SUM(AC182:AC241),0),"")))</f>
        <v/>
      </c>
      <c r="AD242" s="22" t="str">
        <f t="shared" ref="AD242" si="51">IF(AD166="","",IF(AD181="",IF(SUM(COUNTIF(AD182:AD241,"LS")+COUNTIF(AD182:AD241,"LUMP"))&gt;0,"LS",""),IF(SUM(AD182:AD241)&gt;0,ROUNDUP(SUM(AD182:AD241),0),"")))</f>
        <v/>
      </c>
      <c r="AE242" s="22" t="str">
        <f t="shared" ref="AE242" si="52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32" t="s">
        <v>11</v>
      </c>
      <c r="D244" s="76">
        <f>D165+1</f>
        <v>4</v>
      </c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</row>
    <row r="245" spans="2:31" ht="12.75" customHeight="1" thickBot="1" x14ac:dyDescent="0.3">
      <c r="B245" s="36"/>
      <c r="D245" s="77" t="s">
        <v>9</v>
      </c>
      <c r="E245" s="77"/>
      <c r="F245" s="77"/>
      <c r="G245" s="77"/>
      <c r="H245" s="77"/>
      <c r="I245" s="77"/>
      <c r="J245" s="77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3">
      <c r="D246" s="63" t="s">
        <v>10</v>
      </c>
      <c r="E246" s="63"/>
      <c r="F246" s="63"/>
      <c r="G246" s="63"/>
      <c r="H246" s="63"/>
      <c r="I246" s="63"/>
      <c r="J246" s="63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5">
      <c r="B247" s="51" t="s">
        <v>12</v>
      </c>
      <c r="D247" s="64" t="s">
        <v>0</v>
      </c>
      <c r="E247" s="64" t="s">
        <v>1</v>
      </c>
      <c r="F247" s="67" t="s">
        <v>2</v>
      </c>
      <c r="G247" s="68"/>
      <c r="H247" s="68"/>
      <c r="I247" s="68"/>
      <c r="J247" s="69"/>
      <c r="K247" s="8" t="str">
        <f t="shared" ref="K247:AE247" si="53">IF(OR(TRIM(K245)=0,TRIM(K245)=""),"",IF(IFERROR(TRIM(INDEX(QryItemNamed,MATCH(TRIM(K245),ITEM,0),2)),"")="Y","SPECIAL",LEFT(IFERROR(TRIM(INDEX(ITEM,MATCH(TRIM(K245),ITEM,0))),""),3)))</f>
        <v/>
      </c>
      <c r="L247" s="9" t="str">
        <f t="shared" si="53"/>
        <v/>
      </c>
      <c r="M247" s="9" t="str">
        <f t="shared" si="53"/>
        <v/>
      </c>
      <c r="N247" s="9" t="str">
        <f t="shared" si="53"/>
        <v/>
      </c>
      <c r="O247" s="9" t="str">
        <f t="shared" si="53"/>
        <v/>
      </c>
      <c r="P247" s="9" t="str">
        <f t="shared" si="53"/>
        <v/>
      </c>
      <c r="Q247" s="9" t="str">
        <f t="shared" si="53"/>
        <v/>
      </c>
      <c r="R247" s="9" t="str">
        <f t="shared" si="53"/>
        <v/>
      </c>
      <c r="S247" s="9" t="str">
        <f t="shared" si="53"/>
        <v/>
      </c>
      <c r="T247" s="9" t="str">
        <f t="shared" si="53"/>
        <v/>
      </c>
      <c r="U247" s="9" t="str">
        <f t="shared" si="53"/>
        <v/>
      </c>
      <c r="V247" s="9" t="str">
        <f t="shared" si="53"/>
        <v/>
      </c>
      <c r="W247" s="9" t="str">
        <f t="shared" si="53"/>
        <v/>
      </c>
      <c r="X247" s="9" t="str">
        <f t="shared" si="53"/>
        <v/>
      </c>
      <c r="Y247" s="9" t="str">
        <f t="shared" si="53"/>
        <v/>
      </c>
      <c r="Z247" s="9" t="str">
        <f t="shared" si="53"/>
        <v/>
      </c>
      <c r="AA247" s="9" t="str">
        <f t="shared" si="53"/>
        <v/>
      </c>
      <c r="AB247" s="9" t="str">
        <f t="shared" si="53"/>
        <v/>
      </c>
      <c r="AC247" s="9" t="str">
        <f t="shared" si="53"/>
        <v/>
      </c>
      <c r="AD247" s="9" t="str">
        <f t="shared" si="53"/>
        <v/>
      </c>
      <c r="AE247" s="9" t="str">
        <f t="shared" si="53"/>
        <v/>
      </c>
    </row>
    <row r="248" spans="2:31" ht="12.75" customHeight="1" x14ac:dyDescent="0.25">
      <c r="B248" s="52"/>
      <c r="D248" s="65"/>
      <c r="E248" s="65"/>
      <c r="F248" s="70"/>
      <c r="G248" s="71"/>
      <c r="H248" s="71"/>
      <c r="I248" s="71"/>
      <c r="J248" s="72"/>
      <c r="K248" s="61" t="str">
        <f t="shared" ref="K248:AE248" si="5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2" t="str">
        <f t="shared" si="54"/>
        <v/>
      </c>
      <c r="M248" s="62" t="str">
        <f t="shared" si="54"/>
        <v/>
      </c>
      <c r="N248" s="62" t="str">
        <f t="shared" si="54"/>
        <v/>
      </c>
      <c r="O248" s="60" t="str">
        <f t="shared" si="54"/>
        <v/>
      </c>
      <c r="P248" s="60" t="str">
        <f t="shared" si="54"/>
        <v/>
      </c>
      <c r="Q248" s="60" t="str">
        <f t="shared" si="54"/>
        <v/>
      </c>
      <c r="R248" s="60" t="str">
        <f t="shared" si="54"/>
        <v/>
      </c>
      <c r="S248" s="60" t="str">
        <f t="shared" si="54"/>
        <v/>
      </c>
      <c r="T248" s="60" t="str">
        <f t="shared" si="54"/>
        <v/>
      </c>
      <c r="U248" s="60" t="str">
        <f t="shared" si="54"/>
        <v/>
      </c>
      <c r="V248" s="60" t="str">
        <f t="shared" si="54"/>
        <v/>
      </c>
      <c r="W248" s="60" t="str">
        <f t="shared" si="54"/>
        <v/>
      </c>
      <c r="X248" s="60" t="str">
        <f t="shared" si="54"/>
        <v/>
      </c>
      <c r="Y248" s="60" t="str">
        <f t="shared" si="54"/>
        <v/>
      </c>
      <c r="Z248" s="60" t="str">
        <f t="shared" si="54"/>
        <v/>
      </c>
      <c r="AA248" s="57" t="str">
        <f t="shared" si="54"/>
        <v/>
      </c>
      <c r="AB248" s="60" t="str">
        <f t="shared" si="54"/>
        <v/>
      </c>
      <c r="AC248" s="60" t="str">
        <f t="shared" si="54"/>
        <v/>
      </c>
      <c r="AD248" s="60" t="str">
        <f t="shared" si="54"/>
        <v/>
      </c>
      <c r="AE248" s="60" t="str">
        <f t="shared" si="54"/>
        <v/>
      </c>
    </row>
    <row r="249" spans="2:31" ht="12.75" customHeight="1" x14ac:dyDescent="0.25">
      <c r="B249" s="52"/>
      <c r="D249" s="65"/>
      <c r="E249" s="65"/>
      <c r="F249" s="70"/>
      <c r="G249" s="71"/>
      <c r="H249" s="71"/>
      <c r="I249" s="71"/>
      <c r="J249" s="72"/>
      <c r="K249" s="61"/>
      <c r="L249" s="62"/>
      <c r="M249" s="62"/>
      <c r="N249" s="62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58"/>
      <c r="AB249" s="60"/>
      <c r="AC249" s="60"/>
      <c r="AD249" s="60"/>
      <c r="AE249" s="60"/>
    </row>
    <row r="250" spans="2:31" ht="12.75" customHeight="1" x14ac:dyDescent="0.25">
      <c r="B250" s="52"/>
      <c r="D250" s="65"/>
      <c r="E250" s="65"/>
      <c r="F250" s="70"/>
      <c r="G250" s="71"/>
      <c r="H250" s="71"/>
      <c r="I250" s="71"/>
      <c r="J250" s="72"/>
      <c r="K250" s="61"/>
      <c r="L250" s="62"/>
      <c r="M250" s="62"/>
      <c r="N250" s="62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58"/>
      <c r="AB250" s="60"/>
      <c r="AC250" s="60"/>
      <c r="AD250" s="60"/>
      <c r="AE250" s="60"/>
    </row>
    <row r="251" spans="2:31" ht="12.75" customHeight="1" x14ac:dyDescent="0.25">
      <c r="B251" s="52"/>
      <c r="D251" s="65"/>
      <c r="E251" s="65"/>
      <c r="F251" s="70"/>
      <c r="G251" s="71"/>
      <c r="H251" s="71"/>
      <c r="I251" s="71"/>
      <c r="J251" s="72"/>
      <c r="K251" s="61"/>
      <c r="L251" s="62"/>
      <c r="M251" s="62"/>
      <c r="N251" s="62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58"/>
      <c r="AB251" s="60"/>
      <c r="AC251" s="60"/>
      <c r="AD251" s="60"/>
      <c r="AE251" s="60"/>
    </row>
    <row r="252" spans="2:31" ht="12.75" customHeight="1" x14ac:dyDescent="0.25">
      <c r="B252" s="52"/>
      <c r="D252" s="65"/>
      <c r="E252" s="65"/>
      <c r="F252" s="70"/>
      <c r="G252" s="71"/>
      <c r="H252" s="71"/>
      <c r="I252" s="71"/>
      <c r="J252" s="72"/>
      <c r="K252" s="61"/>
      <c r="L252" s="62"/>
      <c r="M252" s="62"/>
      <c r="N252" s="62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58"/>
      <c r="AB252" s="60"/>
      <c r="AC252" s="60"/>
      <c r="AD252" s="60"/>
      <c r="AE252" s="60"/>
    </row>
    <row r="253" spans="2:31" ht="12.75" customHeight="1" x14ac:dyDescent="0.25">
      <c r="B253" s="52"/>
      <c r="D253" s="65"/>
      <c r="E253" s="65"/>
      <c r="F253" s="70"/>
      <c r="G253" s="71"/>
      <c r="H253" s="71"/>
      <c r="I253" s="71"/>
      <c r="J253" s="72"/>
      <c r="K253" s="61"/>
      <c r="L253" s="62"/>
      <c r="M253" s="62"/>
      <c r="N253" s="62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58"/>
      <c r="AB253" s="60"/>
      <c r="AC253" s="60"/>
      <c r="AD253" s="60"/>
      <c r="AE253" s="60"/>
    </row>
    <row r="254" spans="2:31" ht="12.75" customHeight="1" x14ac:dyDescent="0.25">
      <c r="B254" s="52"/>
      <c r="D254" s="65"/>
      <c r="E254" s="65"/>
      <c r="F254" s="70"/>
      <c r="G254" s="71"/>
      <c r="H254" s="71"/>
      <c r="I254" s="71"/>
      <c r="J254" s="72"/>
      <c r="K254" s="61"/>
      <c r="L254" s="62"/>
      <c r="M254" s="62"/>
      <c r="N254" s="62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58"/>
      <c r="AB254" s="60"/>
      <c r="AC254" s="60"/>
      <c r="AD254" s="60"/>
      <c r="AE254" s="60"/>
    </row>
    <row r="255" spans="2:31" ht="12.75" customHeight="1" x14ac:dyDescent="0.25">
      <c r="B255" s="52"/>
      <c r="D255" s="65"/>
      <c r="E255" s="65"/>
      <c r="F255" s="70"/>
      <c r="G255" s="71"/>
      <c r="H255" s="71"/>
      <c r="I255" s="71"/>
      <c r="J255" s="72"/>
      <c r="K255" s="61"/>
      <c r="L255" s="62"/>
      <c r="M255" s="62"/>
      <c r="N255" s="62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58"/>
      <c r="AB255" s="60"/>
      <c r="AC255" s="60"/>
      <c r="AD255" s="60"/>
      <c r="AE255" s="60"/>
    </row>
    <row r="256" spans="2:31" ht="12.75" customHeight="1" x14ac:dyDescent="0.25">
      <c r="B256" s="52"/>
      <c r="D256" s="65"/>
      <c r="E256" s="65"/>
      <c r="F256" s="70"/>
      <c r="G256" s="71"/>
      <c r="H256" s="71"/>
      <c r="I256" s="71"/>
      <c r="J256" s="72"/>
      <c r="K256" s="61"/>
      <c r="L256" s="62"/>
      <c r="M256" s="62"/>
      <c r="N256" s="62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58"/>
      <c r="AB256" s="60"/>
      <c r="AC256" s="60"/>
      <c r="AD256" s="60"/>
      <c r="AE256" s="60"/>
    </row>
    <row r="257" spans="2:31" ht="12.75" customHeight="1" x14ac:dyDescent="0.25">
      <c r="B257" s="52"/>
      <c r="D257" s="65"/>
      <c r="E257" s="65"/>
      <c r="F257" s="70"/>
      <c r="G257" s="71"/>
      <c r="H257" s="71"/>
      <c r="I257" s="71"/>
      <c r="J257" s="72"/>
      <c r="K257" s="61"/>
      <c r="L257" s="62"/>
      <c r="M257" s="62"/>
      <c r="N257" s="62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58"/>
      <c r="AB257" s="60"/>
      <c r="AC257" s="60"/>
      <c r="AD257" s="60"/>
      <c r="AE257" s="60"/>
    </row>
    <row r="258" spans="2:31" ht="12.75" customHeight="1" x14ac:dyDescent="0.25">
      <c r="B258" s="52"/>
      <c r="D258" s="65"/>
      <c r="E258" s="65"/>
      <c r="F258" s="70"/>
      <c r="G258" s="71"/>
      <c r="H258" s="71"/>
      <c r="I258" s="71"/>
      <c r="J258" s="72"/>
      <c r="K258" s="61"/>
      <c r="L258" s="62"/>
      <c r="M258" s="62"/>
      <c r="N258" s="62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58"/>
      <c r="AB258" s="60"/>
      <c r="AC258" s="60"/>
      <c r="AD258" s="60"/>
      <c r="AE258" s="60"/>
    </row>
    <row r="259" spans="2:31" ht="12.75" customHeight="1" x14ac:dyDescent="0.25">
      <c r="B259" s="52"/>
      <c r="D259" s="65"/>
      <c r="E259" s="65"/>
      <c r="F259" s="70"/>
      <c r="G259" s="71"/>
      <c r="H259" s="71"/>
      <c r="I259" s="71"/>
      <c r="J259" s="72"/>
      <c r="K259" s="61"/>
      <c r="L259" s="62"/>
      <c r="M259" s="62"/>
      <c r="N259" s="62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59"/>
      <c r="AB259" s="60"/>
      <c r="AC259" s="60"/>
      <c r="AD259" s="60"/>
      <c r="AE259" s="60"/>
    </row>
    <row r="260" spans="2:31" ht="12.75" customHeight="1" thickBot="1" x14ac:dyDescent="0.3">
      <c r="B260" s="53"/>
      <c r="D260" s="66"/>
      <c r="E260" s="66"/>
      <c r="F260" s="73"/>
      <c r="G260" s="74"/>
      <c r="H260" s="74"/>
      <c r="I260" s="74"/>
      <c r="J260" s="75"/>
      <c r="K260" s="10" t="str">
        <f t="shared" ref="K260:AE260" si="55">IF(OR(TRIM(K245)=0,TRIM(K245)=""),"",IF(IFERROR(TRIM(INDEX(QryItemNamed,MATCH(TRIM(K245),ITEM,0),3)),"")="LS","",IFERROR(TRIM(INDEX(QryItemNamed,MATCH(TRIM(K245),ITEM,0),3)),"")))</f>
        <v/>
      </c>
      <c r="L260" s="11" t="str">
        <f t="shared" si="55"/>
        <v/>
      </c>
      <c r="M260" s="11" t="str">
        <f t="shared" si="55"/>
        <v/>
      </c>
      <c r="N260" s="11" t="str">
        <f t="shared" si="55"/>
        <v/>
      </c>
      <c r="O260" s="11" t="str">
        <f t="shared" si="55"/>
        <v/>
      </c>
      <c r="P260" s="11" t="str">
        <f t="shared" si="55"/>
        <v/>
      </c>
      <c r="Q260" s="11" t="str">
        <f t="shared" si="55"/>
        <v/>
      </c>
      <c r="R260" s="11" t="str">
        <f t="shared" si="55"/>
        <v/>
      </c>
      <c r="S260" s="11" t="str">
        <f t="shared" si="55"/>
        <v/>
      </c>
      <c r="T260" s="11" t="str">
        <f t="shared" si="55"/>
        <v/>
      </c>
      <c r="U260" s="11" t="str">
        <f t="shared" si="55"/>
        <v/>
      </c>
      <c r="V260" s="11" t="str">
        <f t="shared" si="55"/>
        <v/>
      </c>
      <c r="W260" s="11" t="str">
        <f t="shared" si="55"/>
        <v/>
      </c>
      <c r="X260" s="11" t="str">
        <f t="shared" si="55"/>
        <v/>
      </c>
      <c r="Y260" s="11" t="str">
        <f t="shared" si="55"/>
        <v/>
      </c>
      <c r="Z260" s="11" t="str">
        <f t="shared" si="55"/>
        <v/>
      </c>
      <c r="AA260" s="11" t="str">
        <f t="shared" si="55"/>
        <v/>
      </c>
      <c r="AB260" s="11" t="str">
        <f t="shared" si="55"/>
        <v/>
      </c>
      <c r="AC260" s="11" t="str">
        <f t="shared" si="55"/>
        <v/>
      </c>
      <c r="AD260" s="11" t="str">
        <f t="shared" si="55"/>
        <v/>
      </c>
      <c r="AE260" s="11" t="str">
        <f t="shared" si="55"/>
        <v/>
      </c>
    </row>
    <row r="261" spans="2:31" ht="12.75" customHeight="1" x14ac:dyDescent="0.25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5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5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5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5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5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5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5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5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5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5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5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5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5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5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5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5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5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5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5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5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5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5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5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5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5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5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5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5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5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5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5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5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5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5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5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5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5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5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5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5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5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5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5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5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5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5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5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5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5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5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5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5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5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5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5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5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5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5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3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5">
      <c r="B321" s="5" t="s">
        <v>13</v>
      </c>
      <c r="D321" s="54" t="s">
        <v>4</v>
      </c>
      <c r="E321" s="55"/>
      <c r="F321" s="55"/>
      <c r="G321" s="55"/>
      <c r="H321" s="55"/>
      <c r="I321" s="55"/>
      <c r="J321" s="56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56">IF(L245="","",IF(L260="",IF(SUM(COUNTIF(L261:L320,"LS")+COUNTIF(L261:L320,"LUMP"))&gt;0,"LS",""),IF(SUM(L261:L320)&gt;0,ROUNDUP(SUM(L261:L320),0),"")))</f>
        <v/>
      </c>
      <c r="M321" s="22" t="str">
        <f t="shared" ref="M321" si="57">IF(M245="","",IF(M260="",IF(SUM(COUNTIF(M261:M320,"LS")+COUNTIF(M261:M320,"LUMP"))&gt;0,"LS",""),IF(SUM(M261:M320)&gt;0,ROUNDUP(SUM(M261:M320),0),"")))</f>
        <v/>
      </c>
      <c r="N321" s="22" t="str">
        <f t="shared" ref="N321" si="58">IF(N245="","",IF(N260="",IF(SUM(COUNTIF(N261:N320,"LS")+COUNTIF(N261:N320,"LUMP"))&gt;0,"LS",""),IF(SUM(N261:N320)&gt;0,ROUNDUP(SUM(N261:N320),0),"")))</f>
        <v/>
      </c>
      <c r="O321" s="22" t="str">
        <f t="shared" ref="O321" si="59">IF(O245="","",IF(O260="",IF(SUM(COUNTIF(O261:O320,"LS")+COUNTIF(O261:O320,"LUMP"))&gt;0,"LS",""),IF(SUM(O261:O320)&gt;0,ROUNDUP(SUM(O261:O320),0),"")))</f>
        <v/>
      </c>
      <c r="P321" s="22" t="str">
        <f t="shared" ref="P321" si="60">IF(P245="","",IF(P260="",IF(SUM(COUNTIF(P261:P320,"LS")+COUNTIF(P261:P320,"LUMP"))&gt;0,"LS",""),IF(SUM(P261:P320)&gt;0,ROUNDUP(SUM(P261:P320),0),"")))</f>
        <v/>
      </c>
      <c r="Q321" s="22" t="str">
        <f t="shared" ref="Q321" si="61">IF(Q245="","",IF(Q260="",IF(SUM(COUNTIF(Q261:Q320,"LS")+COUNTIF(Q261:Q320,"LUMP"))&gt;0,"LS",""),IF(SUM(Q261:Q320)&gt;0,ROUNDUP(SUM(Q261:Q320),0),"")))</f>
        <v/>
      </c>
      <c r="R321" s="22" t="str">
        <f t="shared" ref="R321" si="62">IF(R245="","",IF(R260="",IF(SUM(COUNTIF(R261:R320,"LS")+COUNTIF(R261:R320,"LUMP"))&gt;0,"LS",""),IF(SUM(R261:R320)&gt;0,ROUNDUP(SUM(R261:R320),0),"")))</f>
        <v/>
      </c>
      <c r="S321" s="22" t="str">
        <f t="shared" ref="S321" si="63">IF(S245="","",IF(S260="",IF(SUM(COUNTIF(S261:S320,"LS")+COUNTIF(S261:S320,"LUMP"))&gt;0,"LS",""),IF(SUM(S261:S320)&gt;0,ROUNDUP(SUM(S261:S320),0),"")))</f>
        <v/>
      </c>
      <c r="T321" s="22" t="str">
        <f t="shared" ref="T321" si="64">IF(T245="","",IF(T260="",IF(SUM(COUNTIF(T261:T320,"LS")+COUNTIF(T261:T320,"LUMP"))&gt;0,"LS",""),IF(SUM(T261:T320)&gt;0,ROUNDUP(SUM(T261:T320),0),"")))</f>
        <v/>
      </c>
      <c r="U321" s="22" t="str">
        <f t="shared" ref="U321" si="65">IF(U245="","",IF(U260="",IF(SUM(COUNTIF(U261:U320,"LS")+COUNTIF(U261:U320,"LUMP"))&gt;0,"LS",""),IF(SUM(U261:U320)&gt;0,ROUNDUP(SUM(U261:U320),0),"")))</f>
        <v/>
      </c>
      <c r="V321" s="22" t="str">
        <f t="shared" ref="V321" si="66">IF(V245="","",IF(V260="",IF(SUM(COUNTIF(V261:V320,"LS")+COUNTIF(V261:V320,"LUMP"))&gt;0,"LS",""),IF(SUM(V261:V320)&gt;0,ROUNDUP(SUM(V261:V320),0),"")))</f>
        <v/>
      </c>
      <c r="W321" s="22" t="str">
        <f t="shared" ref="W321" si="67">IF(W245="","",IF(W260="",IF(SUM(COUNTIF(W261:W320,"LS")+COUNTIF(W261:W320,"LUMP"))&gt;0,"LS",""),IF(SUM(W261:W320)&gt;0,ROUNDUP(SUM(W261:W320),0),"")))</f>
        <v/>
      </c>
      <c r="X321" s="22" t="str">
        <f t="shared" ref="X321" si="68">IF(X245="","",IF(X260="",IF(SUM(COUNTIF(X261:X320,"LS")+COUNTIF(X261:X320,"LUMP"))&gt;0,"LS",""),IF(SUM(X261:X320)&gt;0,ROUNDUP(SUM(X261:X320),0),"")))</f>
        <v/>
      </c>
      <c r="Y321" s="22" t="str">
        <f t="shared" ref="Y321" si="69">IF(Y245="","",IF(Y260="",IF(SUM(COUNTIF(Y261:Y320,"LS")+COUNTIF(Y261:Y320,"LUMP"))&gt;0,"LS",""),IF(SUM(Y261:Y320)&gt;0,ROUNDUP(SUM(Y261:Y320),0),"")))</f>
        <v/>
      </c>
      <c r="Z321" s="22" t="str">
        <f t="shared" ref="Z321" si="70">IF(Z245="","",IF(Z260="",IF(SUM(COUNTIF(Z261:Z320,"LS")+COUNTIF(Z261:Z320,"LUMP"))&gt;0,"LS",""),IF(SUM(Z261:Z320)&gt;0,ROUNDUP(SUM(Z261:Z320),0),"")))</f>
        <v/>
      </c>
      <c r="AA321" s="22" t="str">
        <f t="shared" ref="AA321" si="71">IF(AA245="","",IF(AA260="",IF(SUM(COUNTIF(AA261:AA320,"LS")+COUNTIF(AA261:AA320,"LUMP"))&gt;0,"LS",""),IF(SUM(AA261:AA320)&gt;0,ROUNDUP(SUM(AA261:AA320),0),"")))</f>
        <v/>
      </c>
      <c r="AB321" s="22" t="str">
        <f t="shared" ref="AB321" si="72">IF(AB245="","",IF(AB260="",IF(SUM(COUNTIF(AB261:AB320,"LS")+COUNTIF(AB261:AB320,"LUMP"))&gt;0,"LS",""),IF(SUM(AB261:AB320)&gt;0,ROUNDUP(SUM(AB261:AB320),0),"")))</f>
        <v/>
      </c>
      <c r="AC321" s="22" t="str">
        <f t="shared" ref="AC321" si="73">IF(AC245="","",IF(AC260="",IF(SUM(COUNTIF(AC261:AC320,"LS")+COUNTIF(AC261:AC320,"LUMP"))&gt;0,"LS",""),IF(SUM(AC261:AC320)&gt;0,ROUNDUP(SUM(AC261:AC320),0),"")))</f>
        <v/>
      </c>
      <c r="AD321" s="22" t="str">
        <f t="shared" ref="AD321" si="74">IF(AD245="","",IF(AD260="",IF(SUM(COUNTIF(AD261:AD320,"LS")+COUNTIF(AD261:AD320,"LUMP"))&gt;0,"LS",""),IF(SUM(AD261:AD320)&gt;0,ROUNDUP(SUM(AD261:AD320),0),"")))</f>
        <v/>
      </c>
      <c r="AE321" s="22" t="str">
        <f t="shared" ref="AE321" si="75">IF(AE245="","",IF(AE260="",IF(SUM(COUNTIF(AE261:AE320,"LS")+COUNTIF(AE261:AE320,"LUMP"))&gt;0,"LS",""),IF(SUM(AE261:AE320)&gt;0,ROUNDUP(SUM(AE261:AE320),0),"")))</f>
        <v/>
      </c>
    </row>
  </sheetData>
  <mergeCells count="117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4:J24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paperSize="17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REMOVAL CALCS</vt:lpstr>
      <vt:lpstr>COVER!Print_Area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Gealy, Steven</cp:lastModifiedBy>
  <cp:lastPrinted>2021-02-05T18:47:40Z</cp:lastPrinted>
  <dcterms:created xsi:type="dcterms:W3CDTF">2005-09-27T11:52:28Z</dcterms:created>
  <dcterms:modified xsi:type="dcterms:W3CDTF">2021-12-09T18:24:31Z</dcterms:modified>
</cp:coreProperties>
</file>