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57 LAK-615-4.03\400-Engineering\Structures\LAK615_0403C\Quantities\"/>
    </mc:Choice>
  </mc:AlternateContent>
  <bookViews>
    <workbookView xWindow="-90" yWindow="195" windowWidth="25245" windowHeight="12210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B63" i="1" l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D71" i="1"/>
  <c r="D72" i="1"/>
  <c r="B73" i="1"/>
  <c r="C73" i="1"/>
  <c r="D73" i="1"/>
  <c r="E73" i="1"/>
  <c r="F73" i="1"/>
  <c r="F74" i="1" l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74" i="1" l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74" i="1" l="1"/>
  <c r="D74" i="1"/>
  <c r="C74" i="1"/>
  <c r="B74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7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<sst xmlns="http://schemas.openxmlformats.org/spreadsheetml/2006/main" count="102" uniqueCount="92">
  <si>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</si>
  <si>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</si>
  <si>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</si>
  <si>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</si>
  <si>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</si>
  <si>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</si>
  <si>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</si>
  <si>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</si>
  <si>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</si>
  <si>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</si>
  <si>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</si>
  <si>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</si>
  <si>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</si>
  <si>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</si>
  <si>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</si>
  <si>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</si>
  <si>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</si>
  <si>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</si>
  <si>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</si>
  <si>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</si>
  <si>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</si>
  <si>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</si>
  <si>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</si>
  <si>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</si>
  <si>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</si>
  <si>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</si>
  <si>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</si>
  <si>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</si>
  <si>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</si>
  <si>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</si>
  <si>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</si>
  <si>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</si>
  <si>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</si>
  <si>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</si>
  <si>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202E11203</t>
  </si>
  <si>
    <t>202E22900</t>
  </si>
  <si>
    <t>202E23500</t>
  </si>
  <si>
    <t>503E11100</t>
  </si>
  <si>
    <t>503E21100</t>
  </si>
  <si>
    <t>509E10000</t>
  </si>
  <si>
    <t>509E20001</t>
  </si>
  <si>
    <t>509E25001</t>
  </si>
  <si>
    <t>510E10000</t>
  </si>
  <si>
    <t>511E34447</t>
  </si>
  <si>
    <t>511E34450</t>
  </si>
  <si>
    <t>511E42510</t>
  </si>
  <si>
    <t>511E45710</t>
  </si>
  <si>
    <t>511E51512</t>
  </si>
  <si>
    <t>512E10050</t>
  </si>
  <si>
    <t>512E10001</t>
  </si>
  <si>
    <t>512E10100</t>
  </si>
  <si>
    <t>512E10600</t>
  </si>
  <si>
    <t>512E33000</t>
  </si>
  <si>
    <t>513E10201</t>
  </si>
  <si>
    <t>513E20000</t>
  </si>
  <si>
    <t>513E21001</t>
  </si>
  <si>
    <t>514E00050</t>
  </si>
  <si>
    <t>514E00056</t>
  </si>
  <si>
    <t>514E00060</t>
  </si>
  <si>
    <t>514E00066</t>
  </si>
  <si>
    <t>514E00504</t>
  </si>
  <si>
    <t>514E10000</t>
  </si>
  <si>
    <t>516E11211</t>
  </si>
  <si>
    <t>516E13600</t>
  </si>
  <si>
    <t>516E25000</t>
  </si>
  <si>
    <t>516E44200</t>
  </si>
  <si>
    <t>516E45305</t>
  </si>
  <si>
    <t>516E47001</t>
  </si>
  <si>
    <t>518E21200</t>
  </si>
  <si>
    <t>519E11101</t>
  </si>
  <si>
    <t>526E30011</t>
  </si>
  <si>
    <t>LAW</t>
  </si>
  <si>
    <t>SJR</t>
  </si>
  <si>
    <t>LAK-615-0403</t>
  </si>
  <si>
    <t>5/52</t>
  </si>
  <si>
    <t>27/52, 52/52</t>
  </si>
  <si>
    <t>40/52</t>
  </si>
  <si>
    <t>47/52, 48/52</t>
  </si>
  <si>
    <t>6/52</t>
  </si>
  <si>
    <t>49/52, 50/52</t>
  </si>
  <si>
    <t xml:space="preserve"> (PERMANENT GRAFFITI PROTECTION)</t>
  </si>
  <si>
    <t>01/BRO/BR</t>
  </si>
  <si>
    <t>526E90010</t>
  </si>
  <si>
    <t>530E00400</t>
  </si>
  <si>
    <t>530E13000</t>
  </si>
  <si>
    <t>607E39921</t>
  </si>
  <si>
    <t>607E39992</t>
  </si>
  <si>
    <t>607E39994</t>
  </si>
  <si>
    <t xml:space="preserve">TEMPORARY VANDAL FENCE, TYPE A </t>
  </si>
  <si>
    <t xml:space="preserve">TEMPORARY VANDAL FENCE, TYPE B </t>
  </si>
  <si>
    <t>FT</t>
  </si>
  <si>
    <t>: GROUT AND SEAL PORTABLE BARRIER ANCHOR HOLES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</si>
</sst>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0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" fillId="0" borderId="3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Protection="1"/>
    <xf numFmtId="0" fontId="1" fillId="0" borderId="8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9" xfId="0" applyFont="1" applyFill="1" applyBorder="1" applyProtection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14" xfId="0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Border="1" applyProtection="1"/>
    <xf numFmtId="0" fontId="1" fillId="0" borderId="34" xfId="0" applyFont="1" applyBorder="1" applyProtection="1"/>
    <xf numFmtId="0" fontId="1" fillId="0" borderId="35" xfId="0" applyFont="1" applyBorder="1" applyProtection="1"/>
    <xf numFmtId="0" fontId="1" fillId="0" borderId="36" xfId="0" applyFont="1" applyBorder="1" applyProtection="1"/>
    <xf numFmtId="0" fontId="6" fillId="0" borderId="11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38" xfId="0" applyFont="1" applyFill="1" applyBorder="1" applyAlignment="1" applyProtection="1">
      <alignment horizontal="center"/>
    </xf>
    <xf numFmtId="0" fontId="2" fillId="0" borderId="26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8" fillId="0" borderId="0" xfId="0" applyFont="1" applyFill="1" applyProtection="1"/>
    <xf numFmtId="0" fontId="9" fillId="0" borderId="11" xfId="0" applyFont="1" applyFill="1" applyBorder="1" applyAlignment="1" applyProtection="1">
      <alignment horizontal="right"/>
    </xf>
    <xf numFmtId="0" fontId="9" fillId="0" borderId="12" xfId="0" applyFont="1" applyFill="1" applyBorder="1" applyAlignment="1" applyProtection="1">
      <alignment horizontal="center"/>
      <protection locked="0"/>
    </xf>
    <xf numFmtId="0" fontId="9" fillId="0" borderId="12" xfId="0" applyFont="1" applyFill="1" applyBorder="1" applyAlignment="1" applyProtection="1">
      <alignment horizontal="right"/>
    </xf>
    <xf numFmtId="14" fontId="9" fillId="0" borderId="13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right"/>
    </xf>
    <xf numFmtId="14" fontId="9" fillId="0" borderId="2" xfId="0" applyNumberFormat="1" applyFont="1" applyFill="1" applyBorder="1" applyAlignment="1" applyProtection="1">
      <alignment horizontal="right"/>
      <protection locked="0"/>
    </xf>
    <xf numFmtId="3" fontId="1" fillId="0" borderId="6" xfId="0" applyNumberFormat="1" applyFont="1" applyFill="1" applyBorder="1" applyAlignment="1" applyProtection="1">
      <alignment horizontal="center"/>
      <protection locked="0"/>
    </xf>
    <xf numFmtId="0" fontId="1" fillId="0" borderId="7" xfId="0" quotePrefix="1" applyFont="1" applyFill="1" applyBorder="1" applyAlignment="1" applyProtection="1">
      <alignment horizontal="center"/>
      <protection locked="0"/>
    </xf>
    <xf numFmtId="0" fontId="1" fillId="0" borderId="10" xfId="0" quotePrefix="1" applyFont="1" applyFill="1" applyBorder="1" applyAlignment="1" applyProtection="1">
      <alignment horizontal="center"/>
      <protection locked="0"/>
    </xf>
    <xf numFmtId="0" fontId="1" fillId="0" borderId="43" xfId="0" applyFont="1" applyFill="1" applyBorder="1" applyAlignment="1" applyProtection="1">
      <alignment horizontal="center"/>
      <protection locked="0"/>
    </xf>
    <xf numFmtId="0" fontId="1" fillId="0" borderId="44" xfId="0" applyFont="1" applyFill="1" applyBorder="1" applyAlignment="1" applyProtection="1">
      <alignment horizontal="center"/>
      <protection locked="0"/>
    </xf>
    <xf numFmtId="49" fontId="1" fillId="3" borderId="42" xfId="0" applyNumberFormat="1" applyFont="1" applyFill="1" applyBorder="1" applyAlignment="1" applyProtection="1">
      <alignment horizontal="center" vertical="center"/>
      <protection locked="0"/>
    </xf>
    <xf numFmtId="0" fontId="1" fillId="3" borderId="43" xfId="0" applyNumberFormat="1" applyFont="1" applyFill="1" applyBorder="1" applyAlignment="1" applyProtection="1">
      <alignment horizontal="center" vertical="center"/>
      <protection locked="0"/>
    </xf>
    <xf numFmtId="0" fontId="1" fillId="3" borderId="44" xfId="0" applyFont="1" applyFill="1" applyBorder="1" applyAlignment="1" applyProtection="1">
      <alignment vertical="center"/>
      <protection locked="0"/>
    </xf>
    <xf numFmtId="0" fontId="1" fillId="0" borderId="45" xfId="0" applyFont="1" applyBorder="1" applyProtection="1"/>
    <xf numFmtId="0" fontId="1" fillId="0" borderId="46" xfId="0" applyFont="1" applyBorder="1" applyProtection="1"/>
    <xf numFmtId="0" fontId="1" fillId="0" borderId="44" xfId="0" quotePrefix="1" applyFont="1" applyFill="1" applyBorder="1" applyAlignment="1" applyProtection="1">
      <alignment horizont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vertical="center"/>
    </xf>
    <xf numFmtId="0" fontId="6" fillId="0" borderId="25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49" fontId="1" fillId="3" borderId="37" xfId="0" applyNumberFormat="1" applyFont="1" applyFill="1" applyBorder="1" applyAlignment="1" applyProtection="1">
      <alignment horizontal="center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49" fontId="1" fillId="3" borderId="18" xfId="0" applyNumberFormat="1" applyFont="1" applyFill="1" applyBorder="1" applyAlignment="1" applyProtection="1">
      <alignment horizontal="center" vertical="center" wrapText="1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49" fontId="1" fillId="3" borderId="39" xfId="0" applyNumberFormat="1" applyFont="1" applyFill="1" applyBorder="1" applyAlignment="1" applyProtection="1">
      <alignment horizontal="center" vertical="center" wrapText="1"/>
    </xf>
    <xf numFmtId="49" fontId="1" fillId="3" borderId="21" xfId="0" applyNumberFormat="1" applyFont="1" applyFill="1" applyBorder="1" applyAlignment="1" applyProtection="1">
      <alignment horizontal="center" vertical="center" wrapText="1"/>
    </xf>
    <xf numFmtId="49" fontId="1" fillId="3" borderId="22" xfId="0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 applyProtection="1">
      <alignment horizontal="center" vertical="center" wrapText="1"/>
    </xf>
    <xf numFmtId="0" fontId="10" fillId="0" borderId="31" xfId="0" applyFont="1" applyFill="1" applyBorder="1" applyAlignment="1" applyProtection="1">
      <alignment horizontal="center" vertical="center"/>
    </xf>
    <xf numFmtId="0" fontId="10" fillId="0" borderId="32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7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74"/>
  <sheetViews>
    <sheetView showGridLines="0" tabSelected="1" zoomScale="85" zoomScaleNormal="85" workbookViewId="0"/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49" t="s">
        <v>26</v>
      </c>
      <c r="E1" s="50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49" t="s">
        <v>27</v>
      </c>
      <c r="E2" s="50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49" t="s">
        <v>28</v>
      </c>
      <c r="E3" s="50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49" t="s">
        <v>29</v>
      </c>
      <c r="E4" s="50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49"/>
      <c r="E5" s="50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6"/>
      <c r="C6" s="9"/>
      <c r="D6" s="49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77" t="s">
        <v>17</v>
      </c>
      <c r="C8" s="77"/>
      <c r="D8" s="77"/>
      <c r="E8" s="77"/>
      <c r="F8" s="77"/>
      <c r="G8" s="78" t="s">
        <v>16</v>
      </c>
      <c r="H8" s="78"/>
      <c r="I8" s="78"/>
      <c r="J8" s="78"/>
      <c r="K8" s="78"/>
      <c r="L8" s="78"/>
      <c r="M8" s="78"/>
      <c r="N8" s="78"/>
      <c r="O8" s="78"/>
      <c r="P8" s="78"/>
      <c r="Q8" s="27"/>
      <c r="R8" s="27"/>
    </row>
    <row r="9" spans="1:20" ht="12.75" customHeight="1" thickBot="1" x14ac:dyDescent="0.25">
      <c r="N9" s="47" t="s">
        <v>25</v>
      </c>
      <c r="O9" s="71"/>
      <c r="P9" s="72"/>
    </row>
    <row r="10" spans="1:20" ht="12.75" customHeight="1" thickBot="1" x14ac:dyDescent="0.25">
      <c r="G10" s="1"/>
      <c r="H10" s="52" t="s">
        <v>9</v>
      </c>
      <c r="I10" s="53" t="s">
        <v>71</v>
      </c>
      <c r="J10" s="54" t="s">
        <v>11</v>
      </c>
      <c r="K10" s="55">
        <v>44232</v>
      </c>
      <c r="N10" s="47" t="s">
        <v>22</v>
      </c>
      <c r="O10" s="71" t="s">
        <v>73</v>
      </c>
      <c r="P10" s="72"/>
    </row>
    <row r="11" spans="1:20" ht="12.75" customHeight="1" thickBot="1" x14ac:dyDescent="0.25">
      <c r="G11" s="1"/>
      <c r="H11" s="56" t="s">
        <v>10</v>
      </c>
      <c r="I11" s="57" t="s">
        <v>72</v>
      </c>
      <c r="J11" s="58" t="s">
        <v>11</v>
      </c>
      <c r="K11" s="59">
        <v>44516</v>
      </c>
      <c r="N11" s="47" t="s">
        <v>23</v>
      </c>
      <c r="O11" s="71">
        <v>4306384</v>
      </c>
      <c r="P11" s="72"/>
    </row>
    <row r="12" spans="1:20" ht="12.75" customHeight="1" thickBot="1" x14ac:dyDescent="0.25">
      <c r="B12" s="90" t="str">
        <f>CONCATENATE("E S T I M A T E D     Q U A N T I T I E S"," (",O12,")")</f>
        <v>E S T I M A T E D     Q U A N T I T I E S (01/BRO/BR)</v>
      </c>
      <c r="C12" s="91"/>
      <c r="D12" s="91"/>
      <c r="E12" s="91"/>
      <c r="F12" s="91"/>
      <c r="G12" s="91"/>
      <c r="H12" s="91"/>
      <c r="I12" s="91"/>
      <c r="J12" s="91"/>
      <c r="K12" s="92"/>
      <c r="N12" s="48" t="s">
        <v>24</v>
      </c>
      <c r="O12" s="71" t="s">
        <v>81</v>
      </c>
      <c r="P12" s="72"/>
    </row>
    <row r="13" spans="1:20" ht="12.75" customHeight="1" thickBot="1" x14ac:dyDescent="0.25">
      <c r="B13" s="93"/>
      <c r="C13" s="94"/>
      <c r="D13" s="94"/>
      <c r="E13" s="94"/>
      <c r="F13" s="94"/>
      <c r="G13" s="94"/>
      <c r="H13" s="94"/>
      <c r="I13" s="94"/>
      <c r="J13" s="94"/>
      <c r="K13" s="95"/>
      <c r="N13" s="81" t="s">
        <v>20</v>
      </c>
      <c r="O13" s="87" t="s">
        <v>13</v>
      </c>
      <c r="P13" s="84" t="s">
        <v>21</v>
      </c>
      <c r="R13" s="73" t="s">
        <v>18</v>
      </c>
      <c r="S13" s="74"/>
    </row>
    <row r="14" spans="1:20" ht="12.75" customHeight="1" x14ac:dyDescent="0.2">
      <c r="B14" s="98" t="s">
        <v>0</v>
      </c>
      <c r="C14" s="79" t="s">
        <v>1</v>
      </c>
      <c r="D14" s="79" t="s">
        <v>2</v>
      </c>
      <c r="E14" s="79" t="s">
        <v>3</v>
      </c>
      <c r="F14" s="79" t="s">
        <v>4</v>
      </c>
      <c r="G14" s="79" t="s">
        <v>5</v>
      </c>
      <c r="H14" s="79" t="s">
        <v>8</v>
      </c>
      <c r="I14" s="79" t="s">
        <v>6</v>
      </c>
      <c r="J14" s="79" t="s">
        <v>7</v>
      </c>
      <c r="K14" s="96" t="s">
        <v>15</v>
      </c>
      <c r="N14" s="82"/>
      <c r="O14" s="88"/>
      <c r="P14" s="85"/>
      <c r="R14" s="75"/>
      <c r="S14" s="76"/>
    </row>
    <row r="15" spans="1:20" ht="12.75" customHeight="1" thickBot="1" x14ac:dyDescent="0.25">
      <c r="B15" s="99"/>
      <c r="C15" s="80"/>
      <c r="D15" s="80"/>
      <c r="E15" s="80"/>
      <c r="F15" s="80"/>
      <c r="G15" s="80"/>
      <c r="H15" s="80"/>
      <c r="I15" s="80"/>
      <c r="J15" s="80"/>
      <c r="K15" s="97"/>
      <c r="N15" s="83"/>
      <c r="O15" s="89"/>
      <c r="P15" s="86"/>
      <c r="R15" s="75"/>
      <c r="S15" s="76"/>
    </row>
    <row r="16" spans="1:20" ht="12.75" customHeight="1" thickBot="1" x14ac:dyDescent="0.25">
      <c r="B16" s="12" t="str">
        <f t="shared" ref="B16:B47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7" si="2">IF(OR(TRIM(N16)=0,TRIM(N16)=""),"",IF(IFERROR(TRIM(INDEX(QryItemNamed,MATCH(TRIM(N16),ITEM,0),3)),"")="LS","LS",IF((SUM(G16:J16)+O16)=0,"",SUM(G16:J16)+O16)))</f>
        <v/>
      </c>
      <c r="E16" s="14" t="str">
        <f t="shared" ref="E16:E47" si="3">IF(OR(TRIM(N16)=0,TRIM(N16)=""),"",IF(IFERROR(TRIM(INDEX(QryItemNamed,MATCH(TRIM(N16),ITEM,0),3)),"")="LS","",IFERROR(TRIM(INDEX(QryItemNamed,MATCH(TRIM(N16),ITEM,0),3)),"")))</f>
        <v/>
      </c>
      <c r="F16" s="15" t="str">
        <f t="shared" ref="F16:F4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7"/>
      <c r="P16" s="34"/>
      <c r="R16" s="44" t="str">
        <f t="shared" ref="R16:R47" si="5">IF(OR(TRIM(N16)=0,TRIM(N16)=""),"",IFERROR(TRIM(INDEX(QryItemNamed,MATCH(TRIM(N16),ITEM,0),6)),""))</f>
        <v/>
      </c>
      <c r="S16" s="45"/>
      <c r="T16" s="51" t="str">
        <f t="shared" ref="T16:T47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202</v>
      </c>
      <c r="C17" s="17" t="str">
        <f t="shared" si="1"/>
        <v>11203</v>
      </c>
      <c r="D17" s="18" t="str">
        <f t="shared" si="2"/>
        <v>LS</v>
      </c>
      <c r="E17" s="18" t="str">
        <f t="shared" si="3"/>
        <v/>
      </c>
      <c r="F17" s="19" t="str">
        <f t="shared" si="4"/>
        <v>PORTIONS OF STRUCTURE REMOVED, OVER 20 FOOT SPAN, AS PER PLAN</v>
      </c>
      <c r="G17" s="31"/>
      <c r="H17" s="31"/>
      <c r="I17" s="31"/>
      <c r="J17" s="31"/>
      <c r="K17" s="61" t="s">
        <v>74</v>
      </c>
      <c r="L17" s="30"/>
      <c r="M17" s="30"/>
      <c r="N17" s="11" t="s">
        <v>34</v>
      </c>
      <c r="O17" s="38"/>
      <c r="P17" s="35"/>
      <c r="R17" s="40" t="str">
        <f t="shared" si="5"/>
        <v/>
      </c>
      <c r="S17" s="41"/>
      <c r="T17" s="51" t="str">
        <f t="shared" si="6"/>
        <v>0</v>
      </c>
    </row>
    <row r="18" spans="2:20" ht="12.75" customHeight="1" x14ac:dyDescent="0.2">
      <c r="B18" s="16" t="str">
        <f t="shared" si="0"/>
        <v>202</v>
      </c>
      <c r="C18" s="17" t="str">
        <f t="shared" si="1"/>
        <v>22900</v>
      </c>
      <c r="D18" s="18">
        <f t="shared" si="2"/>
        <v>334</v>
      </c>
      <c r="E18" s="18" t="str">
        <f t="shared" si="3"/>
        <v>SY</v>
      </c>
      <c r="F18" s="19" t="str">
        <f t="shared" si="4"/>
        <v>APPROACH SLAB REMOVED</v>
      </c>
      <c r="G18" s="31"/>
      <c r="H18" s="31"/>
      <c r="I18" s="31"/>
      <c r="J18" s="31">
        <v>334</v>
      </c>
      <c r="K18" s="32"/>
      <c r="L18" s="30"/>
      <c r="M18" s="30"/>
      <c r="N18" s="10" t="s">
        <v>35</v>
      </c>
      <c r="O18" s="38"/>
      <c r="P18" s="35"/>
      <c r="R18" s="40" t="str">
        <f t="shared" si="5"/>
        <v/>
      </c>
      <c r="S18" s="41"/>
      <c r="T18" s="51" t="str">
        <f t="shared" si="6"/>
        <v>0</v>
      </c>
    </row>
    <row r="19" spans="2:20" ht="12.75" customHeight="1" x14ac:dyDescent="0.2">
      <c r="B19" s="16" t="str">
        <f t="shared" si="0"/>
        <v>202</v>
      </c>
      <c r="C19" s="17" t="str">
        <f t="shared" si="1"/>
        <v>23500</v>
      </c>
      <c r="D19" s="18">
        <f t="shared" si="2"/>
        <v>3800</v>
      </c>
      <c r="E19" s="18" t="str">
        <f t="shared" si="3"/>
        <v>SY</v>
      </c>
      <c r="F19" s="19" t="str">
        <f t="shared" si="4"/>
        <v>WEARING COURSE REMOVED</v>
      </c>
      <c r="G19" s="31"/>
      <c r="H19" s="31"/>
      <c r="I19" s="31"/>
      <c r="J19" s="60">
        <v>3800</v>
      </c>
      <c r="K19" s="32"/>
      <c r="L19" s="30"/>
      <c r="M19" s="30"/>
      <c r="N19" s="10" t="s">
        <v>36</v>
      </c>
      <c r="O19" s="38"/>
      <c r="P19" s="35"/>
      <c r="R19" s="40" t="str">
        <f t="shared" si="5"/>
        <v/>
      </c>
      <c r="S19" s="41"/>
      <c r="T19" s="51" t="str">
        <f t="shared" si="6"/>
        <v>0</v>
      </c>
    </row>
    <row r="20" spans="2:20" ht="12.75" customHeight="1" x14ac:dyDescent="0.2"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8" t="str">
        <f t="shared" si="3"/>
        <v/>
      </c>
      <c r="F20" s="19" t="str">
        <f t="shared" si="4"/>
        <v/>
      </c>
      <c r="G20" s="31"/>
      <c r="H20" s="31"/>
      <c r="I20" s="31"/>
      <c r="J20" s="31"/>
      <c r="K20" s="32"/>
      <c r="L20" s="30"/>
      <c r="M20" s="30"/>
      <c r="N20" s="10"/>
      <c r="O20" s="38"/>
      <c r="P20" s="35"/>
      <c r="R20" s="40" t="str">
        <f t="shared" si="5"/>
        <v/>
      </c>
      <c r="S20" s="41"/>
      <c r="T20" s="51" t="str">
        <f t="shared" si="6"/>
        <v/>
      </c>
    </row>
    <row r="21" spans="2:20" ht="12.75" customHeight="1" x14ac:dyDescent="0.2">
      <c r="B21" s="16" t="str">
        <f t="shared" si="0"/>
        <v>503</v>
      </c>
      <c r="C21" s="17" t="str">
        <f t="shared" si="1"/>
        <v>11100</v>
      </c>
      <c r="D21" s="18" t="str">
        <f t="shared" si="2"/>
        <v>LS</v>
      </c>
      <c r="E21" s="18" t="str">
        <f t="shared" si="3"/>
        <v/>
      </c>
      <c r="F21" s="19" t="str">
        <f t="shared" si="4"/>
        <v>COFFERDAMS AND EXCAVATION BRACING</v>
      </c>
      <c r="G21" s="31"/>
      <c r="H21" s="31"/>
      <c r="I21" s="31"/>
      <c r="J21" s="31"/>
      <c r="K21" s="32"/>
      <c r="L21" s="30"/>
      <c r="M21" s="30"/>
      <c r="N21" s="10" t="s">
        <v>37</v>
      </c>
      <c r="O21" s="38"/>
      <c r="P21" s="35"/>
      <c r="R21" s="40" t="str">
        <f t="shared" si="5"/>
        <v/>
      </c>
      <c r="S21" s="41"/>
      <c r="T21" s="51" t="str">
        <f t="shared" si="6"/>
        <v>0</v>
      </c>
    </row>
    <row r="22" spans="2:20" ht="12.75" customHeight="1" x14ac:dyDescent="0.2">
      <c r="B22" s="16" t="str">
        <f t="shared" si="0"/>
        <v>503</v>
      </c>
      <c r="C22" s="17" t="str">
        <f t="shared" si="1"/>
        <v>21100</v>
      </c>
      <c r="D22" s="18">
        <f t="shared" si="2"/>
        <v>25</v>
      </c>
      <c r="E22" s="18" t="str">
        <f t="shared" si="3"/>
        <v>CY</v>
      </c>
      <c r="F22" s="19" t="str">
        <f t="shared" si="4"/>
        <v>UNCLASSIFIED EXCAVATION</v>
      </c>
      <c r="G22" s="31">
        <v>25</v>
      </c>
      <c r="H22" s="31"/>
      <c r="I22" s="31"/>
      <c r="J22" s="31"/>
      <c r="K22" s="32"/>
      <c r="L22" s="30"/>
      <c r="M22" s="30"/>
      <c r="N22" s="10" t="s">
        <v>38</v>
      </c>
      <c r="O22" s="38"/>
      <c r="P22" s="35"/>
      <c r="R22" s="40" t="str">
        <f t="shared" si="5"/>
        <v>CHECK UNIT OF MEASURE</v>
      </c>
      <c r="S22" s="41"/>
      <c r="T22" s="51" t="str">
        <f t="shared" si="6"/>
        <v>0</v>
      </c>
    </row>
    <row r="23" spans="2:20" ht="12.75" customHeight="1" x14ac:dyDescent="0.2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8"/>
      <c r="P23" s="35"/>
      <c r="R23" s="40" t="str">
        <f t="shared" si="5"/>
        <v/>
      </c>
      <c r="S23" s="41"/>
      <c r="T23" s="51" t="str">
        <f t="shared" si="6"/>
        <v/>
      </c>
    </row>
    <row r="24" spans="2:20" ht="12.75" customHeight="1" x14ac:dyDescent="0.2">
      <c r="B24" s="16" t="str">
        <f t="shared" si="0"/>
        <v>509</v>
      </c>
      <c r="C24" s="17" t="str">
        <f t="shared" si="1"/>
        <v>10000</v>
      </c>
      <c r="D24" s="18">
        <f t="shared" si="2"/>
        <v>493274</v>
      </c>
      <c r="E24" s="18" t="str">
        <f t="shared" si="3"/>
        <v>LB</v>
      </c>
      <c r="F24" s="19" t="str">
        <f t="shared" si="4"/>
        <v>EPOXY COATED REINFORCING STEEL</v>
      </c>
      <c r="G24" s="60">
        <v>14473</v>
      </c>
      <c r="H24" s="60">
        <v>5407</v>
      </c>
      <c r="I24" s="60">
        <v>444118</v>
      </c>
      <c r="J24" s="60">
        <v>29276</v>
      </c>
      <c r="K24" s="32"/>
      <c r="L24" s="30"/>
      <c r="M24" s="30"/>
      <c r="N24" s="10" t="s">
        <v>39</v>
      </c>
      <c r="O24" s="38"/>
      <c r="P24" s="35"/>
      <c r="R24" s="40" t="str">
        <f t="shared" si="5"/>
        <v/>
      </c>
      <c r="S24" s="41"/>
      <c r="T24" s="51" t="str">
        <f t="shared" si="6"/>
        <v>0</v>
      </c>
    </row>
    <row r="25" spans="2:20" ht="12.75" customHeight="1" x14ac:dyDescent="0.2">
      <c r="B25" s="16" t="str">
        <f t="shared" si="0"/>
        <v>509</v>
      </c>
      <c r="C25" s="17" t="str">
        <f t="shared" si="1"/>
        <v>20001</v>
      </c>
      <c r="D25" s="18">
        <f t="shared" si="2"/>
        <v>100</v>
      </c>
      <c r="E25" s="18" t="str">
        <f t="shared" si="3"/>
        <v>LB</v>
      </c>
      <c r="F25" s="19" t="str">
        <f t="shared" si="4"/>
        <v>REINFORCING STEEL, REPLACEMENT OF EXISTING REINFORCING STEEL, AS PER PLAN</v>
      </c>
      <c r="G25" s="31"/>
      <c r="H25" s="31"/>
      <c r="I25" s="31"/>
      <c r="J25" s="31">
        <v>100</v>
      </c>
      <c r="K25" s="61" t="s">
        <v>74</v>
      </c>
      <c r="L25" s="30"/>
      <c r="M25" s="30"/>
      <c r="N25" s="10" t="s">
        <v>40</v>
      </c>
      <c r="O25" s="38"/>
      <c r="P25" s="35"/>
      <c r="R25" s="40" t="str">
        <f t="shared" si="5"/>
        <v/>
      </c>
      <c r="S25" s="41"/>
      <c r="T25" s="51" t="str">
        <f t="shared" si="6"/>
        <v>0</v>
      </c>
    </row>
    <row r="26" spans="2:20" ht="12.75" customHeight="1" x14ac:dyDescent="0.2">
      <c r="B26" s="16" t="str">
        <f t="shared" si="0"/>
        <v>509</v>
      </c>
      <c r="C26" s="17" t="str">
        <f t="shared" si="1"/>
        <v>25001</v>
      </c>
      <c r="D26" s="18">
        <f t="shared" si="2"/>
        <v>107</v>
      </c>
      <c r="E26" s="18" t="str">
        <f t="shared" si="3"/>
        <v>LB</v>
      </c>
      <c r="F26" s="19" t="str">
        <f t="shared" si="4"/>
        <v>REINFORCING STEEL, AS PER PLAN</v>
      </c>
      <c r="G26" s="31">
        <v>107</v>
      </c>
      <c r="H26" s="31"/>
      <c r="I26" s="31"/>
      <c r="J26" s="31"/>
      <c r="K26" s="61" t="s">
        <v>75</v>
      </c>
      <c r="L26" s="30"/>
      <c r="M26" s="30"/>
      <c r="N26" s="10" t="s">
        <v>41</v>
      </c>
      <c r="O26" s="38"/>
      <c r="P26" s="35"/>
      <c r="R26" s="40" t="str">
        <f t="shared" si="5"/>
        <v/>
      </c>
      <c r="S26" s="41"/>
      <c r="T26" s="51" t="str">
        <f t="shared" si="6"/>
        <v>0</v>
      </c>
    </row>
    <row r="27" spans="2:20" ht="12.75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8"/>
      <c r="P27" s="35"/>
      <c r="R27" s="40" t="str">
        <f t="shared" si="5"/>
        <v/>
      </c>
      <c r="S27" s="41"/>
      <c r="T27" s="51" t="str">
        <f t="shared" si="6"/>
        <v/>
      </c>
    </row>
    <row r="28" spans="2:20" ht="12.75" customHeight="1" x14ac:dyDescent="0.2">
      <c r="B28" s="16" t="str">
        <f t="shared" si="0"/>
        <v>510</v>
      </c>
      <c r="C28" s="17" t="str">
        <f t="shared" si="1"/>
        <v>10000</v>
      </c>
      <c r="D28" s="18">
        <f t="shared" si="2"/>
        <v>303</v>
      </c>
      <c r="E28" s="18" t="str">
        <f t="shared" si="3"/>
        <v>EACH</v>
      </c>
      <c r="F28" s="19" t="str">
        <f t="shared" si="4"/>
        <v>DOWEL HOLES WITH NONSHRINK, NONMETALLIC GROUT</v>
      </c>
      <c r="G28" s="31">
        <v>303</v>
      </c>
      <c r="H28" s="31"/>
      <c r="I28" s="31"/>
      <c r="J28" s="31"/>
      <c r="K28" s="32"/>
      <c r="L28" s="30"/>
      <c r="M28" s="30"/>
      <c r="N28" s="10" t="s">
        <v>42</v>
      </c>
      <c r="O28" s="38"/>
      <c r="P28" s="35"/>
      <c r="R28" s="40" t="str">
        <f t="shared" si="5"/>
        <v/>
      </c>
      <c r="S28" s="41"/>
      <c r="T28" s="51" t="str">
        <f t="shared" si="6"/>
        <v>0</v>
      </c>
    </row>
    <row r="29" spans="2:20" ht="12.75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8"/>
      <c r="P29" s="35"/>
      <c r="R29" s="40" t="str">
        <f t="shared" si="5"/>
        <v/>
      </c>
      <c r="S29" s="41"/>
      <c r="T29" s="51" t="str">
        <f t="shared" si="6"/>
        <v/>
      </c>
    </row>
    <row r="30" spans="2:20" ht="12.75" customHeight="1" x14ac:dyDescent="0.2">
      <c r="B30" s="16" t="str">
        <f t="shared" si="0"/>
        <v>511</v>
      </c>
      <c r="C30" s="17" t="str">
        <f t="shared" si="1"/>
        <v>34447</v>
      </c>
      <c r="D30" s="18">
        <f t="shared" si="2"/>
        <v>1394</v>
      </c>
      <c r="E30" s="18" t="str">
        <f t="shared" si="3"/>
        <v>CY</v>
      </c>
      <c r="F30" s="19" t="str">
        <f t="shared" si="4"/>
        <v>CLASS QC2 CONCRETE WITH QC/QA, BRIDGE DECK, AS PER PLAN</v>
      </c>
      <c r="G30" s="31"/>
      <c r="H30" s="31"/>
      <c r="I30" s="60">
        <v>1394</v>
      </c>
      <c r="J30" s="31"/>
      <c r="K30" s="61" t="s">
        <v>76</v>
      </c>
      <c r="L30" s="30"/>
      <c r="M30" s="30"/>
      <c r="N30" s="10" t="s">
        <v>43</v>
      </c>
      <c r="O30" s="38"/>
      <c r="P30" s="35"/>
      <c r="R30" s="40" t="str">
        <f t="shared" si="5"/>
        <v>CHECK UNIT OF MEASURE</v>
      </c>
      <c r="S30" s="41"/>
      <c r="T30" s="51" t="str">
        <f t="shared" si="6"/>
        <v>0</v>
      </c>
    </row>
    <row r="31" spans="2:20" ht="12.75" customHeight="1" x14ac:dyDescent="0.2">
      <c r="B31" s="16" t="str">
        <f t="shared" si="0"/>
        <v>511</v>
      </c>
      <c r="C31" s="17" t="str">
        <f t="shared" si="1"/>
        <v>34450</v>
      </c>
      <c r="D31" s="18">
        <f t="shared" si="2"/>
        <v>169</v>
      </c>
      <c r="E31" s="18" t="str">
        <f t="shared" si="3"/>
        <v>CY</v>
      </c>
      <c r="F31" s="19" t="str">
        <f t="shared" si="4"/>
        <v>CLASS QC2 CONCRETE WITH QC/QA, BRIDGE DECK (PARAPET)</v>
      </c>
      <c r="G31" s="31"/>
      <c r="H31" s="31"/>
      <c r="I31" s="31">
        <v>169</v>
      </c>
      <c r="J31" s="31"/>
      <c r="K31" s="32"/>
      <c r="L31" s="30"/>
      <c r="M31" s="30"/>
      <c r="N31" s="10" t="s">
        <v>44</v>
      </c>
      <c r="O31" s="38"/>
      <c r="P31" s="35"/>
      <c r="R31" s="40" t="str">
        <f t="shared" si="5"/>
        <v>CHECK UNIT OF MEASURE</v>
      </c>
      <c r="S31" s="41"/>
      <c r="T31" s="51" t="str">
        <f t="shared" si="6"/>
        <v>0</v>
      </c>
    </row>
    <row r="32" spans="2:20" ht="12.75" customHeight="1" x14ac:dyDescent="0.2">
      <c r="B32" s="16" t="str">
        <f t="shared" si="0"/>
        <v>511</v>
      </c>
      <c r="C32" s="17" t="str">
        <f t="shared" si="1"/>
        <v>42510</v>
      </c>
      <c r="D32" s="18">
        <f t="shared" si="2"/>
        <v>28</v>
      </c>
      <c r="E32" s="18" t="str">
        <f t="shared" si="3"/>
        <v>CY</v>
      </c>
      <c r="F32" s="19" t="str">
        <f t="shared" si="4"/>
        <v>CLASS QC1 CONCRETE, PIER CAP</v>
      </c>
      <c r="G32" s="31"/>
      <c r="H32" s="31">
        <v>28</v>
      </c>
      <c r="I32" s="31"/>
      <c r="J32" s="31"/>
      <c r="K32" s="32"/>
      <c r="L32" s="30"/>
      <c r="M32" s="30"/>
      <c r="N32" s="10" t="s">
        <v>45</v>
      </c>
      <c r="O32" s="38"/>
      <c r="P32" s="35"/>
      <c r="R32" s="40" t="str">
        <f t="shared" si="5"/>
        <v/>
      </c>
      <c r="S32" s="41"/>
      <c r="T32" s="51" t="str">
        <f t="shared" si="6"/>
        <v>0</v>
      </c>
    </row>
    <row r="33" spans="2:20" ht="12.75" customHeight="1" x14ac:dyDescent="0.2">
      <c r="B33" s="16" t="str">
        <f t="shared" si="0"/>
        <v>511</v>
      </c>
      <c r="C33" s="17" t="str">
        <f t="shared" si="1"/>
        <v>45710</v>
      </c>
      <c r="D33" s="18">
        <f t="shared" si="2"/>
        <v>119</v>
      </c>
      <c r="E33" s="18" t="str">
        <f t="shared" si="3"/>
        <v>CY</v>
      </c>
      <c r="F33" s="19" t="str">
        <f t="shared" si="4"/>
        <v>CLASS QC1 CONCRETE, ABUTMENT</v>
      </c>
      <c r="G33" s="31">
        <v>119</v>
      </c>
      <c r="H33" s="31"/>
      <c r="I33" s="31"/>
      <c r="J33" s="31"/>
      <c r="K33" s="32"/>
      <c r="L33" s="30"/>
      <c r="M33" s="30"/>
      <c r="N33" s="10" t="s">
        <v>46</v>
      </c>
      <c r="O33" s="38"/>
      <c r="P33" s="35"/>
      <c r="R33" s="40" t="str">
        <f t="shared" si="5"/>
        <v>REPAIR OR RECONSTRUCTION</v>
      </c>
      <c r="S33" s="41"/>
      <c r="T33" s="51" t="str">
        <f t="shared" si="6"/>
        <v>0</v>
      </c>
    </row>
    <row r="34" spans="2:20" ht="12.75" customHeight="1" x14ac:dyDescent="0.2">
      <c r="B34" s="16" t="str">
        <f t="shared" si="0"/>
        <v>511</v>
      </c>
      <c r="C34" s="17" t="str">
        <f t="shared" si="1"/>
        <v>51512</v>
      </c>
      <c r="D34" s="18">
        <f t="shared" si="2"/>
        <v>308</v>
      </c>
      <c r="E34" s="18" t="str">
        <f t="shared" si="3"/>
        <v>CY</v>
      </c>
      <c r="F34" s="19" t="str">
        <f t="shared" si="4"/>
        <v>CLASS QC2 CONCRETE WITH QC/QA, SIDEWALK</v>
      </c>
      <c r="G34" s="31"/>
      <c r="H34" s="31"/>
      <c r="I34" s="31">
        <v>308</v>
      </c>
      <c r="J34" s="31"/>
      <c r="K34" s="32"/>
      <c r="L34" s="30"/>
      <c r="M34" s="30"/>
      <c r="N34" s="10" t="s">
        <v>47</v>
      </c>
      <c r="O34" s="38"/>
      <c r="P34" s="35"/>
      <c r="R34" s="40" t="str">
        <f t="shared" si="5"/>
        <v/>
      </c>
      <c r="S34" s="41"/>
      <c r="T34" s="51" t="str">
        <f t="shared" si="6"/>
        <v>0</v>
      </c>
    </row>
    <row r="35" spans="2:20" ht="12.75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8"/>
      <c r="P35" s="35"/>
      <c r="R35" s="40" t="str">
        <f t="shared" si="5"/>
        <v/>
      </c>
      <c r="S35" s="41"/>
      <c r="T35" s="51" t="str">
        <f t="shared" si="6"/>
        <v/>
      </c>
    </row>
    <row r="36" spans="2:20" ht="12.75" customHeight="1" x14ac:dyDescent="0.2">
      <c r="B36" s="16" t="str">
        <f t="shared" si="0"/>
        <v>512</v>
      </c>
      <c r="C36" s="17" t="str">
        <f t="shared" si="1"/>
        <v>10001</v>
      </c>
      <c r="D36" s="18">
        <f t="shared" si="2"/>
        <v>636</v>
      </c>
      <c r="E36" s="18" t="str">
        <f t="shared" si="3"/>
        <v>SY</v>
      </c>
      <c r="F36" s="19" t="str">
        <f t="shared" si="4"/>
        <v>SEALING OF CONCRETE SURFACES, AS PER PLAN (PERMANENT GRAFFITI PROTECTION)</v>
      </c>
      <c r="G36" s="31">
        <v>251</v>
      </c>
      <c r="H36" s="31">
        <v>385</v>
      </c>
      <c r="I36" s="31"/>
      <c r="J36" s="31"/>
      <c r="K36" s="61" t="s">
        <v>74</v>
      </c>
      <c r="L36" s="30"/>
      <c r="M36" s="30"/>
      <c r="N36" s="10" t="s">
        <v>49</v>
      </c>
      <c r="O36" s="38"/>
      <c r="P36" s="35" t="s">
        <v>80</v>
      </c>
      <c r="R36" s="40" t="str">
        <f t="shared" si="5"/>
        <v>PERMANENT GRAFFITI PROTECTION</v>
      </c>
      <c r="S36" s="41"/>
      <c r="T36" s="51" t="str">
        <f t="shared" si="6"/>
        <v>0</v>
      </c>
    </row>
    <row r="37" spans="2:20" ht="12.75" customHeight="1" x14ac:dyDescent="0.2">
      <c r="B37" s="16" t="str">
        <f t="shared" si="0"/>
        <v>512</v>
      </c>
      <c r="C37" s="17" t="str">
        <f t="shared" si="1"/>
        <v>10050</v>
      </c>
      <c r="D37" s="18">
        <f t="shared" si="2"/>
        <v>1059</v>
      </c>
      <c r="E37" s="18" t="str">
        <f t="shared" si="3"/>
        <v>SY</v>
      </c>
      <c r="F37" s="19" t="str">
        <f t="shared" si="4"/>
        <v>SEALING OF CONCRETE SURFACES (NON-EPOXY)</v>
      </c>
      <c r="G37" s="31"/>
      <c r="H37" s="31"/>
      <c r="I37" s="31">
        <v>967</v>
      </c>
      <c r="J37" s="31">
        <v>92</v>
      </c>
      <c r="K37" s="32"/>
      <c r="L37" s="30"/>
      <c r="M37" s="30"/>
      <c r="N37" s="10" t="s">
        <v>48</v>
      </c>
      <c r="O37" s="38"/>
      <c r="P37" s="35"/>
      <c r="R37" s="40" t="str">
        <f t="shared" si="5"/>
        <v/>
      </c>
      <c r="S37" s="41"/>
      <c r="T37" s="51" t="str">
        <f t="shared" si="6"/>
        <v>0</v>
      </c>
    </row>
    <row r="38" spans="2:20" ht="12.75" customHeight="1" x14ac:dyDescent="0.2">
      <c r="B38" s="16" t="str">
        <f t="shared" si="0"/>
        <v>512</v>
      </c>
      <c r="C38" s="17" t="str">
        <f t="shared" si="1"/>
        <v>10100</v>
      </c>
      <c r="D38" s="18">
        <f t="shared" si="2"/>
        <v>3555</v>
      </c>
      <c r="E38" s="18" t="str">
        <f t="shared" si="3"/>
        <v>SY</v>
      </c>
      <c r="F38" s="19" t="str">
        <f t="shared" si="4"/>
        <v>SEALING OF CONCRETE SURFACES (EPOXY-URETHANE)</v>
      </c>
      <c r="G38" s="31">
        <v>453</v>
      </c>
      <c r="H38" s="60">
        <v>1279</v>
      </c>
      <c r="I38" s="60">
        <v>1823</v>
      </c>
      <c r="J38" s="31"/>
      <c r="K38" s="32"/>
      <c r="L38" s="30"/>
      <c r="M38" s="30"/>
      <c r="N38" s="10" t="s">
        <v>50</v>
      </c>
      <c r="O38" s="38"/>
      <c r="P38" s="35"/>
      <c r="R38" s="40" t="str">
        <f t="shared" si="5"/>
        <v/>
      </c>
      <c r="S38" s="41"/>
      <c r="T38" s="51" t="str">
        <f t="shared" si="6"/>
        <v>0</v>
      </c>
    </row>
    <row r="39" spans="2:20" ht="12.75" customHeight="1" x14ac:dyDescent="0.2">
      <c r="B39" s="16" t="str">
        <f t="shared" si="0"/>
        <v>512</v>
      </c>
      <c r="C39" s="17" t="str">
        <f t="shared" si="1"/>
        <v>10600</v>
      </c>
      <c r="D39" s="18">
        <f t="shared" si="2"/>
        <v>127</v>
      </c>
      <c r="E39" s="18" t="str">
        <f t="shared" si="3"/>
        <v>FT</v>
      </c>
      <c r="F39" s="19" t="str">
        <f t="shared" si="4"/>
        <v>CONCRETE REPAIR BY EPOXY INJECTION</v>
      </c>
      <c r="G39" s="31">
        <v>39</v>
      </c>
      <c r="H39" s="31">
        <v>88</v>
      </c>
      <c r="I39" s="31"/>
      <c r="J39" s="31"/>
      <c r="K39" s="32"/>
      <c r="L39" s="30"/>
      <c r="M39" s="30"/>
      <c r="N39" s="10" t="s">
        <v>51</v>
      </c>
      <c r="O39" s="38"/>
      <c r="P39" s="35"/>
      <c r="R39" s="40" t="str">
        <f t="shared" si="5"/>
        <v/>
      </c>
      <c r="S39" s="41"/>
      <c r="T39" s="51" t="str">
        <f t="shared" si="6"/>
        <v>0</v>
      </c>
    </row>
    <row r="40" spans="2:20" ht="12.75" customHeight="1" x14ac:dyDescent="0.2">
      <c r="B40" s="16" t="str">
        <f t="shared" si="0"/>
        <v>512</v>
      </c>
      <c r="C40" s="17" t="str">
        <f t="shared" si="1"/>
        <v>33000</v>
      </c>
      <c r="D40" s="18">
        <f t="shared" si="2"/>
        <v>6</v>
      </c>
      <c r="E40" s="18" t="str">
        <f t="shared" si="3"/>
        <v>SY</v>
      </c>
      <c r="F40" s="19" t="str">
        <f t="shared" si="4"/>
        <v>TYPE 2 WATERPROOFING</v>
      </c>
      <c r="G40" s="31">
        <v>6</v>
      </c>
      <c r="H40" s="31"/>
      <c r="I40" s="31"/>
      <c r="J40" s="31"/>
      <c r="K40" s="32"/>
      <c r="L40" s="30"/>
      <c r="M40" s="30"/>
      <c r="N40" s="10" t="s">
        <v>52</v>
      </c>
      <c r="O40" s="38"/>
      <c r="P40" s="35"/>
      <c r="R40" s="40" t="str">
        <f t="shared" si="5"/>
        <v>CHECK UNIT OF MEASURE</v>
      </c>
      <c r="S40" s="41"/>
      <c r="T40" s="51" t="str">
        <f t="shared" si="6"/>
        <v>0</v>
      </c>
    </row>
    <row r="41" spans="2:20" ht="12.75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8"/>
      <c r="P41" s="35"/>
      <c r="R41" s="40" t="str">
        <f t="shared" si="5"/>
        <v/>
      </c>
      <c r="S41" s="41"/>
      <c r="T41" s="51" t="str">
        <f t="shared" si="6"/>
        <v/>
      </c>
    </row>
    <row r="42" spans="2:20" ht="12.75" customHeight="1" x14ac:dyDescent="0.2">
      <c r="B42" s="16" t="str">
        <f t="shared" si="0"/>
        <v>513</v>
      </c>
      <c r="C42" s="17" t="str">
        <f t="shared" si="1"/>
        <v>10201</v>
      </c>
      <c r="D42" s="18">
        <f t="shared" si="2"/>
        <v>15791</v>
      </c>
      <c r="E42" s="18" t="str">
        <f t="shared" si="3"/>
        <v>LB</v>
      </c>
      <c r="F42" s="19" t="str">
        <f t="shared" si="4"/>
        <v>STRUCTURAL STEEL MEMBERS, LEVEL UF, AS PER PLAN</v>
      </c>
      <c r="G42" s="60">
        <v>4969</v>
      </c>
      <c r="H42" s="60">
        <v>10822</v>
      </c>
      <c r="I42" s="31"/>
      <c r="J42" s="31"/>
      <c r="K42" s="61" t="s">
        <v>74</v>
      </c>
      <c r="L42" s="30"/>
      <c r="M42" s="30"/>
      <c r="N42" s="10" t="s">
        <v>53</v>
      </c>
      <c r="O42" s="38"/>
      <c r="P42" s="35"/>
      <c r="R42" s="40" t="str">
        <f t="shared" si="5"/>
        <v>CHECK UNIT OF MEASURE</v>
      </c>
      <c r="S42" s="41"/>
      <c r="T42" s="51" t="str">
        <f t="shared" si="6"/>
        <v>0</v>
      </c>
    </row>
    <row r="43" spans="2:20" ht="12.75" customHeight="1" x14ac:dyDescent="0.2">
      <c r="B43" s="16" t="str">
        <f t="shared" si="0"/>
        <v>513</v>
      </c>
      <c r="C43" s="17" t="str">
        <f t="shared" si="1"/>
        <v>20000</v>
      </c>
      <c r="D43" s="18">
        <f t="shared" si="2"/>
        <v>12102</v>
      </c>
      <c r="E43" s="18" t="str">
        <f t="shared" si="3"/>
        <v>EACH</v>
      </c>
      <c r="F43" s="19" t="str">
        <f t="shared" si="4"/>
        <v>WELDED STUD SHEAR CONNECTORS</v>
      </c>
      <c r="G43" s="31"/>
      <c r="H43" s="31"/>
      <c r="I43" s="60">
        <v>12102</v>
      </c>
      <c r="J43" s="31"/>
      <c r="K43" s="32"/>
      <c r="L43" s="30"/>
      <c r="M43" s="30"/>
      <c r="N43" s="10" t="s">
        <v>54</v>
      </c>
      <c r="O43" s="38"/>
      <c r="P43" s="35"/>
      <c r="R43" s="40" t="str">
        <f t="shared" si="5"/>
        <v/>
      </c>
      <c r="S43" s="41"/>
      <c r="T43" s="51" t="str">
        <f t="shared" si="6"/>
        <v>0</v>
      </c>
    </row>
    <row r="44" spans="2:20" ht="12.75" customHeight="1" x14ac:dyDescent="0.2">
      <c r="B44" s="16" t="str">
        <f t="shared" si="0"/>
        <v>513</v>
      </c>
      <c r="C44" s="17" t="str">
        <f t="shared" si="1"/>
        <v>21001</v>
      </c>
      <c r="D44" s="18">
        <f t="shared" si="2"/>
        <v>6</v>
      </c>
      <c r="E44" s="18" t="str">
        <f t="shared" si="3"/>
        <v>EACH</v>
      </c>
      <c r="F44" s="19" t="str">
        <f t="shared" si="4"/>
        <v>TRIMMING OF BEAM END, AS PER PLAN</v>
      </c>
      <c r="G44" s="31"/>
      <c r="H44" s="31"/>
      <c r="I44" s="31">
        <v>6</v>
      </c>
      <c r="J44" s="31"/>
      <c r="K44" s="61" t="s">
        <v>74</v>
      </c>
      <c r="L44" s="30"/>
      <c r="M44" s="30"/>
      <c r="N44" s="10" t="s">
        <v>55</v>
      </c>
      <c r="O44" s="38"/>
      <c r="P44" s="35"/>
      <c r="R44" s="40" t="str">
        <f t="shared" si="5"/>
        <v/>
      </c>
      <c r="S44" s="41"/>
      <c r="T44" s="51" t="str">
        <f t="shared" si="6"/>
        <v>0</v>
      </c>
    </row>
    <row r="45" spans="2:20" ht="12.75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8"/>
      <c r="P45" s="35"/>
      <c r="R45" s="40" t="str">
        <f t="shared" si="5"/>
        <v/>
      </c>
      <c r="S45" s="41"/>
      <c r="T45" s="51" t="str">
        <f t="shared" si="6"/>
        <v/>
      </c>
    </row>
    <row r="46" spans="2:20" ht="12.75" customHeight="1" x14ac:dyDescent="0.2">
      <c r="B46" s="16" t="str">
        <f t="shared" si="0"/>
        <v>514</v>
      </c>
      <c r="C46" s="17" t="str">
        <f t="shared" si="1"/>
        <v>00050</v>
      </c>
      <c r="D46" s="18">
        <f t="shared" si="2"/>
        <v>64222</v>
      </c>
      <c r="E46" s="18" t="str">
        <f t="shared" si="3"/>
        <v>SF</v>
      </c>
      <c r="F46" s="19" t="str">
        <f t="shared" si="4"/>
        <v>SURFACE PREPARATION OF EXISTING STRUCTURAL STEEL</v>
      </c>
      <c r="G46" s="31"/>
      <c r="H46" s="31"/>
      <c r="I46" s="60">
        <v>64222</v>
      </c>
      <c r="J46" s="31"/>
      <c r="K46" s="32"/>
      <c r="L46" s="30"/>
      <c r="M46" s="30"/>
      <c r="N46" s="10" t="s">
        <v>56</v>
      </c>
      <c r="O46" s="38"/>
      <c r="P46" s="35"/>
      <c r="R46" s="40" t="str">
        <f t="shared" si="5"/>
        <v/>
      </c>
      <c r="S46" s="41"/>
      <c r="T46" s="51" t="str">
        <f t="shared" si="6"/>
        <v>0</v>
      </c>
    </row>
    <row r="47" spans="2:20" ht="12.75" customHeight="1" x14ac:dyDescent="0.2">
      <c r="B47" s="16" t="str">
        <f t="shared" si="0"/>
        <v>514</v>
      </c>
      <c r="C47" s="17" t="str">
        <f t="shared" si="1"/>
        <v>00056</v>
      </c>
      <c r="D47" s="18">
        <f t="shared" si="2"/>
        <v>64222</v>
      </c>
      <c r="E47" s="18" t="str">
        <f t="shared" si="3"/>
        <v>SF</v>
      </c>
      <c r="F47" s="19" t="str">
        <f t="shared" si="4"/>
        <v>FIELD PAINTING OF EXISTING STRUCTURAL STEEL, PRIME COAT</v>
      </c>
      <c r="G47" s="31"/>
      <c r="H47" s="31"/>
      <c r="I47" s="60">
        <v>64222</v>
      </c>
      <c r="J47" s="31"/>
      <c r="K47" s="32"/>
      <c r="L47" s="30"/>
      <c r="M47" s="30"/>
      <c r="N47" s="10" t="s">
        <v>57</v>
      </c>
      <c r="O47" s="38"/>
      <c r="P47" s="35"/>
      <c r="R47" s="40" t="str">
        <f t="shared" si="5"/>
        <v/>
      </c>
      <c r="S47" s="41"/>
      <c r="T47" s="51" t="str">
        <f t="shared" si="6"/>
        <v>0</v>
      </c>
    </row>
    <row r="48" spans="2:20" ht="12.75" customHeight="1" x14ac:dyDescent="0.2">
      <c r="B48" s="16" t="str">
        <f t="shared" ref="B48:B74" si="7">IF(OR(TRIM(N48)=0,TRIM(N48)=""),"",IF(IFERROR(TRIM(INDEX(QryItemNamed,MATCH(TRIM(N48),ITEM,0),2)),"")="Y","SPECIAL",LEFT(IFERROR(TRIM(INDEX(ITEM,MATCH(TRIM(N48),ITEM,0))),""),3)))</f>
        <v>514</v>
      </c>
      <c r="C48" s="17" t="str">
        <f t="shared" ref="C48:C74" si="8">IF(OR(TRIM(N48)=0,TRIM(N48)=""),"",IF(IFERROR(TRIM(INDEX(QryItemNamed,MATCH(TRIM(N48),ITEM,0),2)),"")="Y",LEFT(IFERROR(TRIM(INDEX(ITEM,MATCH(TRIM(N48),ITEM,0))),""),3)&amp;RIGHT(IFERROR(TRIM(INDEX(ITEM,MATCH(TRIM(N48),ITEM,0))),""),5),RIGHT(IFERROR(TRIM(INDEX(ITEM,MATCH(TRIM(N48),ITEM,0))),""),5)))</f>
        <v>00060</v>
      </c>
      <c r="D48" s="18">
        <f t="shared" ref="D48:D74" si="9">IF(OR(TRIM(N48)=0,TRIM(N48)=""),"",IF(IFERROR(TRIM(INDEX(QryItemNamed,MATCH(TRIM(N48),ITEM,0),3)),"")="LS","LS",IF((SUM(G48:J48)+O48)=0,"",SUM(G48:J48)+O48)))</f>
        <v>65024</v>
      </c>
      <c r="E48" s="18" t="str">
        <f t="shared" ref="E48:E74" si="10">IF(OR(TRIM(N48)=0,TRIM(N48)=""),"",IF(IFERROR(TRIM(INDEX(QryItemNamed,MATCH(TRIM(N48),ITEM,0),3)),"")="LS","",IFERROR(TRIM(INDEX(QryItemNamed,MATCH(TRIM(N48),ITEM,0),3)),"")))</f>
        <v>SF</v>
      </c>
      <c r="F48" s="19" t="str">
        <f t="shared" ref="F48:F74" si="11">IF(OR(TRIM(N48)=0,TRIM(N48)=""),IF(P48="","",P48),IF(IFERROR(TRIM(INDEX(QryItemNamed,MATCH(TRIM(N48),ITEM,0),2)),"")="Y",TRIM(RIGHT(IFERROR(TRIM(INDEX(QryItemNamed,MATCH(TRIM(N48),ITEM,0),4)),"123456789012"),LEN(IFERROR(TRIM(INDEX(QryItemNamed,MATCH(TRIM(N48),ITEM,0),4)),"123456789012"))-9))&amp;P48,IFERROR(TRIM(INDEX(QryItemNamed,MATCH(TRIM(N48),ITEM,0),4))&amp;P48,"ITEM CODE DOES NOT EXIST IN ITEM MASTER")))</f>
        <v>FIELD PAINTING STRUCTURAL STEEL, INTERMEDIATE COAT</v>
      </c>
      <c r="G48" s="31"/>
      <c r="H48" s="31"/>
      <c r="I48" s="60">
        <v>65024</v>
      </c>
      <c r="J48" s="31"/>
      <c r="K48" s="32"/>
      <c r="L48" s="30"/>
      <c r="M48" s="30"/>
      <c r="N48" s="10" t="s">
        <v>58</v>
      </c>
      <c r="O48" s="38"/>
      <c r="P48" s="35"/>
      <c r="R48" s="40" t="str">
        <f t="shared" ref="R48:R74" si="12">IF(OR(TRIM(N48)=0,TRIM(N48)=""),"",IFERROR(TRIM(INDEX(QryItemNamed,MATCH(TRIM(N48),ITEM,0),6)),""))</f>
        <v/>
      </c>
      <c r="S48" s="41"/>
      <c r="T48" s="51" t="str">
        <f t="shared" ref="T48:T74" si="13">IF(OR(TRIM(N48)=0,TRIM(N48)=""),"",IFERROR(TRIM(INDEX(QryItemNamed,MATCH(TRIM(N48),ITEM,0),7)),""))</f>
        <v>0</v>
      </c>
    </row>
    <row r="49" spans="2:20" ht="12.75" customHeight="1" x14ac:dyDescent="0.2">
      <c r="B49" s="16" t="str">
        <f t="shared" si="7"/>
        <v>514</v>
      </c>
      <c r="C49" s="17" t="str">
        <f t="shared" si="8"/>
        <v>00066</v>
      </c>
      <c r="D49" s="18">
        <f t="shared" si="9"/>
        <v>65024</v>
      </c>
      <c r="E49" s="18" t="str">
        <f t="shared" si="10"/>
        <v>SF</v>
      </c>
      <c r="F49" s="19" t="str">
        <f t="shared" si="11"/>
        <v>FIELD PAINTING STRUCTURAL STEEL, FINISH COAT</v>
      </c>
      <c r="G49" s="31"/>
      <c r="H49" s="31"/>
      <c r="I49" s="60">
        <v>65024</v>
      </c>
      <c r="J49" s="31"/>
      <c r="K49" s="32"/>
      <c r="L49" s="30"/>
      <c r="M49" s="30"/>
      <c r="N49" s="10" t="s">
        <v>59</v>
      </c>
      <c r="O49" s="38"/>
      <c r="P49" s="35"/>
      <c r="R49" s="40" t="str">
        <f t="shared" si="12"/>
        <v/>
      </c>
      <c r="S49" s="41"/>
      <c r="T49" s="51" t="str">
        <f t="shared" si="13"/>
        <v>0</v>
      </c>
    </row>
    <row r="50" spans="2:20" ht="12.75" customHeight="1" x14ac:dyDescent="0.2">
      <c r="B50" s="16" t="str">
        <f t="shared" si="7"/>
        <v>514</v>
      </c>
      <c r="C50" s="17" t="str">
        <f t="shared" si="8"/>
        <v>00504</v>
      </c>
      <c r="D50" s="18">
        <f t="shared" si="9"/>
        <v>69</v>
      </c>
      <c r="E50" s="18" t="str">
        <f t="shared" si="10"/>
        <v>MNHR</v>
      </c>
      <c r="F50" s="19" t="str">
        <f t="shared" si="11"/>
        <v>GRINDING FINS, TEARS, SLIVERS ON EXISTING STRUCTURAL STEEL</v>
      </c>
      <c r="G50" s="31"/>
      <c r="H50" s="31"/>
      <c r="I50" s="31">
        <v>69</v>
      </c>
      <c r="J50" s="31"/>
      <c r="K50" s="32"/>
      <c r="L50" s="30"/>
      <c r="M50" s="30"/>
      <c r="N50" s="10" t="s">
        <v>60</v>
      </c>
      <c r="O50" s="38"/>
      <c r="P50" s="35"/>
      <c r="R50" s="40" t="str">
        <f t="shared" si="12"/>
        <v/>
      </c>
      <c r="S50" s="41"/>
      <c r="T50" s="51" t="str">
        <f t="shared" si="13"/>
        <v>0</v>
      </c>
    </row>
    <row r="51" spans="2:20" ht="12.75" customHeight="1" x14ac:dyDescent="0.2">
      <c r="B51" s="16" t="str">
        <f t="shared" si="7"/>
        <v>514</v>
      </c>
      <c r="C51" s="17" t="str">
        <f t="shared" si="8"/>
        <v>10000</v>
      </c>
      <c r="D51" s="18">
        <f t="shared" si="9"/>
        <v>29</v>
      </c>
      <c r="E51" s="18" t="str">
        <f t="shared" si="10"/>
        <v>EACH</v>
      </c>
      <c r="F51" s="19" t="str">
        <f t="shared" si="11"/>
        <v>FINAL INSPECTION REPAIR</v>
      </c>
      <c r="G51" s="31"/>
      <c r="H51" s="31"/>
      <c r="I51" s="31">
        <v>29</v>
      </c>
      <c r="J51" s="31"/>
      <c r="K51" s="32"/>
      <c r="L51" s="30"/>
      <c r="M51" s="30"/>
      <c r="N51" s="10" t="s">
        <v>61</v>
      </c>
      <c r="O51" s="38"/>
      <c r="P51" s="35"/>
      <c r="R51" s="40" t="str">
        <f t="shared" si="12"/>
        <v/>
      </c>
      <c r="S51" s="41"/>
      <c r="T51" s="51" t="str">
        <f t="shared" si="13"/>
        <v>0</v>
      </c>
    </row>
    <row r="52" spans="2:20" ht="12.75" customHeight="1" x14ac:dyDescent="0.2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8"/>
      <c r="P52" s="35"/>
      <c r="R52" s="40" t="str">
        <f t="shared" si="12"/>
        <v/>
      </c>
      <c r="S52" s="41"/>
      <c r="T52" s="51" t="str">
        <f t="shared" si="13"/>
        <v/>
      </c>
    </row>
    <row r="53" spans="2:20" ht="12.75" customHeight="1" x14ac:dyDescent="0.2">
      <c r="B53" s="16" t="str">
        <f t="shared" si="7"/>
        <v>516</v>
      </c>
      <c r="C53" s="17" t="str">
        <f t="shared" si="8"/>
        <v>11211</v>
      </c>
      <c r="D53" s="18">
        <f t="shared" si="9"/>
        <v>154</v>
      </c>
      <c r="E53" s="18" t="str">
        <f t="shared" si="10"/>
        <v>FT</v>
      </c>
      <c r="F53" s="19" t="str">
        <f t="shared" si="11"/>
        <v>STRUCTURAL EXPANSION JOINT INCLUDING ELASTOMERIC STRIP SEAL, AS PER PLAN</v>
      </c>
      <c r="G53" s="31"/>
      <c r="H53" s="31"/>
      <c r="I53" s="31">
        <v>154</v>
      </c>
      <c r="J53" s="31"/>
      <c r="K53" s="61" t="s">
        <v>77</v>
      </c>
      <c r="L53" s="30"/>
      <c r="M53" s="30"/>
      <c r="N53" s="10" t="s">
        <v>62</v>
      </c>
      <c r="O53" s="38"/>
      <c r="P53" s="35"/>
      <c r="R53" s="40" t="str">
        <f t="shared" si="12"/>
        <v/>
      </c>
      <c r="S53" s="41"/>
      <c r="T53" s="51" t="str">
        <f t="shared" si="13"/>
        <v>0</v>
      </c>
    </row>
    <row r="54" spans="2:20" ht="12.75" customHeight="1" x14ac:dyDescent="0.2">
      <c r="B54" s="16" t="str">
        <f t="shared" si="7"/>
        <v>516</v>
      </c>
      <c r="C54" s="17" t="str">
        <f t="shared" si="8"/>
        <v>13600</v>
      </c>
      <c r="D54" s="18">
        <f t="shared" si="9"/>
        <v>195</v>
      </c>
      <c r="E54" s="18" t="str">
        <f t="shared" si="10"/>
        <v>SF</v>
      </c>
      <c r="F54" s="19" t="str">
        <f t="shared" si="11"/>
        <v>1" PREFORMED EXPANSION JOINT FILLER</v>
      </c>
      <c r="G54" s="31"/>
      <c r="H54" s="31"/>
      <c r="I54" s="31">
        <v>195</v>
      </c>
      <c r="J54" s="31"/>
      <c r="K54" s="32"/>
      <c r="L54" s="30"/>
      <c r="M54" s="30"/>
      <c r="N54" s="10" t="s">
        <v>63</v>
      </c>
      <c r="O54" s="38"/>
      <c r="P54" s="35"/>
      <c r="R54" s="40" t="str">
        <f t="shared" si="12"/>
        <v/>
      </c>
      <c r="S54" s="41"/>
      <c r="T54" s="51" t="str">
        <f t="shared" si="13"/>
        <v>0</v>
      </c>
    </row>
    <row r="55" spans="2:20" ht="12.75" customHeight="1" x14ac:dyDescent="0.2">
      <c r="B55" s="16" t="str">
        <f t="shared" si="7"/>
        <v>516</v>
      </c>
      <c r="C55" s="17" t="str">
        <f t="shared" si="8"/>
        <v>25000</v>
      </c>
      <c r="D55" s="18">
        <f t="shared" si="9"/>
        <v>21</v>
      </c>
      <c r="E55" s="18" t="str">
        <f t="shared" si="10"/>
        <v>SF</v>
      </c>
      <c r="F55" s="19" t="str">
        <f t="shared" si="11"/>
        <v>NYLON REINFORCED NEOPRENE SHEETING</v>
      </c>
      <c r="G55" s="31">
        <v>21</v>
      </c>
      <c r="H55" s="31"/>
      <c r="I55" s="31"/>
      <c r="J55" s="31"/>
      <c r="K55" s="32"/>
      <c r="L55" s="30"/>
      <c r="M55" s="30"/>
      <c r="N55" s="10" t="s">
        <v>64</v>
      </c>
      <c r="O55" s="38"/>
      <c r="P55" s="35"/>
      <c r="R55" s="40" t="str">
        <f t="shared" si="12"/>
        <v/>
      </c>
      <c r="S55" s="41"/>
      <c r="T55" s="51" t="str">
        <f t="shared" si="13"/>
        <v>0</v>
      </c>
    </row>
    <row r="56" spans="2:20" ht="12.75" customHeight="1" x14ac:dyDescent="0.2">
      <c r="B56" s="16" t="str">
        <f t="shared" si="7"/>
        <v>516</v>
      </c>
      <c r="C56" s="17" t="str">
        <f t="shared" si="8"/>
        <v>44200</v>
      </c>
      <c r="D56" s="18">
        <f t="shared" si="9"/>
        <v>6</v>
      </c>
      <c r="E56" s="18" t="str">
        <f t="shared" si="10"/>
        <v>EACH</v>
      </c>
      <c r="F56" s="19" t="str">
        <f t="shared" si="11"/>
        <v>ELASTOMERIC BEARING WITH INTERNAL LAMINATES AND LOAD PLATE (NEOPRENE)</v>
      </c>
      <c r="G56" s="31"/>
      <c r="H56" s="31">
        <v>6</v>
      </c>
      <c r="I56" s="31"/>
      <c r="J56" s="31"/>
      <c r="K56" s="32"/>
      <c r="L56" s="30"/>
      <c r="M56" s="30"/>
      <c r="N56" s="10" t="s">
        <v>65</v>
      </c>
      <c r="O56" s="38"/>
      <c r="P56" s="35"/>
      <c r="R56" s="40" t="str">
        <f t="shared" si="12"/>
        <v>3"-4" TK, SPECIFY DIMENSIONS</v>
      </c>
      <c r="S56" s="41"/>
      <c r="T56" s="51" t="str">
        <f t="shared" si="13"/>
        <v>1</v>
      </c>
    </row>
    <row r="57" spans="2:20" ht="12.75" customHeight="1" x14ac:dyDescent="0.2">
      <c r="B57" s="16" t="str">
        <f t="shared" si="7"/>
        <v>516</v>
      </c>
      <c r="C57" s="17" t="str">
        <f t="shared" si="8"/>
        <v>45305</v>
      </c>
      <c r="D57" s="18">
        <f t="shared" si="9"/>
        <v>42</v>
      </c>
      <c r="E57" s="18" t="str">
        <f t="shared" si="10"/>
        <v>EACH</v>
      </c>
      <c r="F57" s="19" t="str">
        <f t="shared" si="11"/>
        <v>REFURBISH BEARING DEVICE, AS PER PLAN</v>
      </c>
      <c r="G57" s="31">
        <v>42</v>
      </c>
      <c r="H57" s="31"/>
      <c r="I57" s="31"/>
      <c r="J57" s="31"/>
      <c r="K57" s="61" t="s">
        <v>78</v>
      </c>
      <c r="L57" s="30"/>
      <c r="M57" s="30"/>
      <c r="N57" s="10" t="s">
        <v>66</v>
      </c>
      <c r="O57" s="38"/>
      <c r="P57" s="35"/>
      <c r="R57" s="40" t="str">
        <f t="shared" si="12"/>
        <v>CHECK UNIT OF MEASURE</v>
      </c>
      <c r="S57" s="41"/>
      <c r="T57" s="51" t="str">
        <f t="shared" si="13"/>
        <v>0</v>
      </c>
    </row>
    <row r="58" spans="2:20" ht="12.75" customHeight="1" x14ac:dyDescent="0.2">
      <c r="B58" s="16" t="str">
        <f t="shared" si="7"/>
        <v>516</v>
      </c>
      <c r="C58" s="17" t="str">
        <f t="shared" si="8"/>
        <v>47001</v>
      </c>
      <c r="D58" s="18" t="str">
        <f t="shared" si="9"/>
        <v>LS</v>
      </c>
      <c r="E58" s="18" t="str">
        <f t="shared" si="10"/>
        <v/>
      </c>
      <c r="F58" s="19" t="str">
        <f t="shared" si="11"/>
        <v>JACKING AND TEMPORARY SUPPORT OF SUPERSTRUCTURE, AS PER PLAN</v>
      </c>
      <c r="G58" s="31"/>
      <c r="H58" s="31"/>
      <c r="I58" s="31"/>
      <c r="J58" s="31"/>
      <c r="K58" s="61" t="s">
        <v>78</v>
      </c>
      <c r="L58" s="30"/>
      <c r="M58" s="30"/>
      <c r="N58" s="10" t="s">
        <v>67</v>
      </c>
      <c r="O58" s="38"/>
      <c r="P58" s="35"/>
      <c r="R58" s="40" t="str">
        <f t="shared" si="12"/>
        <v/>
      </c>
      <c r="S58" s="41"/>
      <c r="T58" s="51" t="str">
        <f t="shared" si="13"/>
        <v>0</v>
      </c>
    </row>
    <row r="59" spans="2:20" ht="12.75" customHeight="1" x14ac:dyDescent="0.2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8"/>
      <c r="P59" s="35"/>
      <c r="R59" s="40" t="str">
        <f t="shared" si="12"/>
        <v/>
      </c>
      <c r="S59" s="41"/>
      <c r="T59" s="51" t="str">
        <f t="shared" si="13"/>
        <v/>
      </c>
    </row>
    <row r="60" spans="2:20" ht="12.75" customHeight="1" x14ac:dyDescent="0.2">
      <c r="B60" s="16" t="str">
        <f t="shared" si="7"/>
        <v>518</v>
      </c>
      <c r="C60" s="17" t="str">
        <f t="shared" si="8"/>
        <v>21200</v>
      </c>
      <c r="D60" s="18">
        <f t="shared" si="9"/>
        <v>59</v>
      </c>
      <c r="E60" s="18" t="str">
        <f t="shared" si="10"/>
        <v>CY</v>
      </c>
      <c r="F60" s="19" t="str">
        <f t="shared" si="11"/>
        <v>POROUS BACKFILL WITH GEOTEXTILE FABRIC</v>
      </c>
      <c r="G60" s="31">
        <v>59</v>
      </c>
      <c r="H60" s="31"/>
      <c r="I60" s="31"/>
      <c r="J60" s="31"/>
      <c r="K60" s="32"/>
      <c r="L60" s="30"/>
      <c r="M60" s="30"/>
      <c r="N60" s="10" t="s">
        <v>68</v>
      </c>
      <c r="O60" s="38"/>
      <c r="P60" s="35"/>
      <c r="R60" s="40" t="str">
        <f t="shared" si="12"/>
        <v>CHECK UNIT OF MEASURE</v>
      </c>
      <c r="S60" s="41"/>
      <c r="T60" s="51" t="str">
        <f t="shared" si="13"/>
        <v>0</v>
      </c>
    </row>
    <row r="61" spans="2:20" ht="12.75" customHeight="1" x14ac:dyDescent="0.2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8"/>
      <c r="P61" s="35"/>
      <c r="R61" s="40" t="str">
        <f t="shared" si="12"/>
        <v/>
      </c>
      <c r="S61" s="41"/>
      <c r="T61" s="51" t="str">
        <f t="shared" si="13"/>
        <v/>
      </c>
    </row>
    <row r="62" spans="2:20" ht="12.75" customHeight="1" x14ac:dyDescent="0.2">
      <c r="B62" s="16" t="str">
        <f t="shared" si="7"/>
        <v>519</v>
      </c>
      <c r="C62" s="17" t="str">
        <f t="shared" si="8"/>
        <v>11101</v>
      </c>
      <c r="D62" s="18">
        <f t="shared" si="9"/>
        <v>764</v>
      </c>
      <c r="E62" s="18" t="str">
        <f t="shared" si="10"/>
        <v>SF</v>
      </c>
      <c r="F62" s="19" t="str">
        <f t="shared" si="11"/>
        <v>PATCHING CONCRETE STRUCTURE, AS PER PLAN</v>
      </c>
      <c r="G62" s="31">
        <v>119</v>
      </c>
      <c r="H62" s="31">
        <v>645</v>
      </c>
      <c r="I62" s="31"/>
      <c r="J62" s="31"/>
      <c r="K62" s="61" t="s">
        <v>78</v>
      </c>
      <c r="L62" s="30"/>
      <c r="M62" s="30"/>
      <c r="N62" s="10" t="s">
        <v>69</v>
      </c>
      <c r="O62" s="38"/>
      <c r="P62" s="35"/>
      <c r="R62" s="40" t="str">
        <f t="shared" si="12"/>
        <v/>
      </c>
      <c r="S62" s="41"/>
      <c r="T62" s="51" t="str">
        <f t="shared" si="13"/>
        <v>0</v>
      </c>
    </row>
    <row r="63" spans="2:20" ht="12.75" customHeight="1" x14ac:dyDescent="0.2">
      <c r="B63" s="16" t="str">
        <f t="shared" ref="B63:B73" si="14">IF(OR(TRIM(N63)=0,TRIM(N63)=""),"",IF(IFERROR(TRIM(INDEX(QryItemNamed,MATCH(TRIM(N63),ITEM,0),2)),"")="Y","SPECIAL",LEFT(IFERROR(TRIM(INDEX(ITEM,MATCH(TRIM(N63),ITEM,0))),""),3)))</f>
        <v/>
      </c>
      <c r="C63" s="17" t="str">
        <f t="shared" ref="C63:C73" si="15">IF(OR(TRIM(N63)=0,TRIM(N63)=""),"",IF(IFERROR(TRIM(INDEX(QryItemNamed,MATCH(TRIM(N63),ITEM,0),2)),"")="Y",LEFT(IFERROR(TRIM(INDEX(ITEM,MATCH(TRIM(N63),ITEM,0))),""),3)&amp;RIGHT(IFERROR(TRIM(INDEX(ITEM,MATCH(TRIM(N63),ITEM,0))),""),5),RIGHT(IFERROR(TRIM(INDEX(ITEM,MATCH(TRIM(N63),ITEM,0))),""),5)))</f>
        <v/>
      </c>
      <c r="D63" s="18" t="str">
        <f t="shared" ref="D63:D73" si="16">IF(OR(TRIM(N63)=0,TRIM(N63)=""),"",IF(IFERROR(TRIM(INDEX(QryItemNamed,MATCH(TRIM(N63),ITEM,0),3)),"")="LS","LS",IF((SUM(G63:J63)+O63)=0,"",SUM(G63:J63)+O63)))</f>
        <v/>
      </c>
      <c r="E63" s="18" t="str">
        <f t="shared" ref="E63:E73" si="17">IF(OR(TRIM(N63)=0,TRIM(N63)=""),"",IF(IFERROR(TRIM(INDEX(QryItemNamed,MATCH(TRIM(N63),ITEM,0),3)),"")="LS","",IFERROR(TRIM(INDEX(QryItemNamed,MATCH(TRIM(N63),ITEM,0),3)),"")))</f>
        <v/>
      </c>
      <c r="F63" s="19" t="str">
        <f t="shared" ref="F63:F73" si="18">IF(OR(TRIM(N63)=0,TRIM(N63)=""),IF(P63="","",P63),IF(IFERROR(TRIM(INDEX(QryItemNamed,MATCH(TRIM(N63),ITEM,0),2)),"")="Y",TRIM(RIGHT(IFERROR(TRIM(INDEX(QryItemNamed,MATCH(TRIM(N63),ITEM,0),4)),"123456789012"),LEN(IFERROR(TRIM(INDEX(QryItemNamed,MATCH(TRIM(N63),ITEM,0),4)),"123456789012"))-9))&amp;P63,IFERROR(TRIM(INDEX(QryItemNamed,MATCH(TRIM(N63),ITEM,0),4))&amp;P63,"ITEM CODE DOES NOT EXIST IN ITEM MASTER")))</f>
        <v/>
      </c>
      <c r="G63" s="31"/>
      <c r="H63" s="31"/>
      <c r="I63" s="31"/>
      <c r="J63" s="31"/>
      <c r="K63" s="32"/>
      <c r="L63" s="30"/>
      <c r="M63" s="30"/>
      <c r="N63" s="10"/>
      <c r="O63" s="38"/>
      <c r="P63" s="35"/>
      <c r="R63" s="40" t="str">
        <f t="shared" si="12"/>
        <v/>
      </c>
      <c r="S63" s="41"/>
      <c r="T63" s="51" t="str">
        <f t="shared" si="13"/>
        <v/>
      </c>
    </row>
    <row r="64" spans="2:20" ht="12.75" customHeight="1" x14ac:dyDescent="0.2">
      <c r="B64" s="16" t="str">
        <f t="shared" si="14"/>
        <v>526</v>
      </c>
      <c r="C64" s="17" t="str">
        <f t="shared" si="15"/>
        <v>30011</v>
      </c>
      <c r="D64" s="18">
        <f t="shared" si="16"/>
        <v>416</v>
      </c>
      <c r="E64" s="18" t="str">
        <f t="shared" si="17"/>
        <v>SY</v>
      </c>
      <c r="F64" s="19" t="str">
        <f t="shared" si="18"/>
        <v>REINFORCED CONCRETE APPROACH SLABS WITH QC/QA (T=17"), AS PER PLAN</v>
      </c>
      <c r="G64" s="63"/>
      <c r="H64" s="63"/>
      <c r="I64" s="63"/>
      <c r="J64" s="31">
        <v>416</v>
      </c>
      <c r="K64" s="61" t="s">
        <v>79</v>
      </c>
      <c r="L64" s="30"/>
      <c r="M64" s="30"/>
      <c r="N64" s="10" t="s">
        <v>70</v>
      </c>
      <c r="O64" s="66"/>
      <c r="P64" s="67"/>
      <c r="R64" s="68"/>
      <c r="S64" s="69"/>
      <c r="T64" s="51"/>
    </row>
    <row r="65" spans="2:20" ht="12.75" customHeight="1" x14ac:dyDescent="0.2">
      <c r="B65" s="16" t="str">
        <f t="shared" si="14"/>
        <v>526</v>
      </c>
      <c r="C65" s="17" t="str">
        <f t="shared" si="15"/>
        <v>90010</v>
      </c>
      <c r="D65" s="18">
        <f t="shared" si="16"/>
        <v>157</v>
      </c>
      <c r="E65" s="18" t="str">
        <f t="shared" si="17"/>
        <v>FT</v>
      </c>
      <c r="F65" s="19" t="str">
        <f t="shared" si="18"/>
        <v>TYPE A INSTALLATION</v>
      </c>
      <c r="G65" s="63"/>
      <c r="H65" s="63"/>
      <c r="I65" s="63"/>
      <c r="J65" s="63">
        <v>157</v>
      </c>
      <c r="K65" s="64"/>
      <c r="L65" s="30"/>
      <c r="M65" s="30"/>
      <c r="N65" s="65" t="s">
        <v>82</v>
      </c>
      <c r="O65" s="66"/>
      <c r="P65" s="67"/>
      <c r="R65" s="68"/>
      <c r="S65" s="69"/>
      <c r="T65" s="51"/>
    </row>
    <row r="66" spans="2:20" ht="12.75" customHeight="1" x14ac:dyDescent="0.2">
      <c r="B66" s="16" t="str">
        <f t="shared" si="14"/>
        <v/>
      </c>
      <c r="C66" s="17" t="str">
        <f t="shared" si="15"/>
        <v/>
      </c>
      <c r="D66" s="18" t="str">
        <f t="shared" si="16"/>
        <v/>
      </c>
      <c r="E66" s="18" t="str">
        <f t="shared" si="17"/>
        <v/>
      </c>
      <c r="F66" s="19" t="str">
        <f t="shared" si="18"/>
        <v/>
      </c>
      <c r="G66" s="63"/>
      <c r="H66" s="63"/>
      <c r="I66" s="63"/>
      <c r="J66" s="63"/>
      <c r="K66" s="64"/>
      <c r="L66" s="30"/>
      <c r="M66" s="30"/>
      <c r="N66" s="65"/>
      <c r="O66" s="66"/>
      <c r="P66" s="67"/>
      <c r="R66" s="68"/>
      <c r="S66" s="69"/>
      <c r="T66" s="51"/>
    </row>
    <row r="67" spans="2:20" ht="12.75" customHeight="1" x14ac:dyDescent="0.2">
      <c r="B67" s="16" t="str">
        <f t="shared" si="14"/>
        <v>SPECIAL</v>
      </c>
      <c r="C67" s="17" t="str">
        <f t="shared" si="15"/>
        <v>53000400</v>
      </c>
      <c r="D67" s="18">
        <f t="shared" si="16"/>
        <v>300</v>
      </c>
      <c r="E67" s="18" t="str">
        <f t="shared" si="17"/>
        <v>EACH</v>
      </c>
      <c r="F67" s="19" t="str">
        <f t="shared" si="18"/>
        <v>STRUCTURES: GROUT AND SEAL PORTABLE BARRIER ANCHOR HOLES</v>
      </c>
      <c r="G67" s="63"/>
      <c r="H67" s="63"/>
      <c r="I67" s="63">
        <v>300</v>
      </c>
      <c r="J67" s="63"/>
      <c r="K67" s="70" t="s">
        <v>78</v>
      </c>
      <c r="L67" s="30"/>
      <c r="M67" s="30"/>
      <c r="N67" s="65" t="s">
        <v>83</v>
      </c>
      <c r="O67" s="66"/>
      <c r="P67" s="67" t="s">
        <v>91</v>
      </c>
      <c r="R67" s="68"/>
      <c r="S67" s="69"/>
      <c r="T67" s="51"/>
    </row>
    <row r="68" spans="2:20" ht="12.75" customHeight="1" x14ac:dyDescent="0.2">
      <c r="B68" s="16" t="str">
        <f t="shared" si="14"/>
        <v>SPECIAL</v>
      </c>
      <c r="C68" s="17" t="str">
        <f t="shared" si="15"/>
        <v>53013000</v>
      </c>
      <c r="D68" s="18">
        <f t="shared" si="16"/>
        <v>5158</v>
      </c>
      <c r="E68" s="18" t="str">
        <f t="shared" si="17"/>
        <v>SF</v>
      </c>
      <c r="F68" s="19" t="str">
        <f t="shared" si="18"/>
        <v>FORM LINER</v>
      </c>
      <c r="G68" s="63"/>
      <c r="H68" s="63"/>
      <c r="I68" s="63">
        <v>5158</v>
      </c>
      <c r="J68" s="63"/>
      <c r="K68" s="64"/>
      <c r="L68" s="30"/>
      <c r="M68" s="30"/>
      <c r="N68" s="65" t="s">
        <v>84</v>
      </c>
      <c r="O68" s="66"/>
      <c r="P68" s="67"/>
      <c r="R68" s="68"/>
      <c r="S68" s="69"/>
      <c r="T68" s="51"/>
    </row>
    <row r="69" spans="2:20" ht="12.75" customHeight="1" x14ac:dyDescent="0.2">
      <c r="B69" s="16" t="str">
        <f t="shared" si="14"/>
        <v/>
      </c>
      <c r="C69" s="17" t="str">
        <f t="shared" si="15"/>
        <v/>
      </c>
      <c r="D69" s="18" t="str">
        <f t="shared" si="16"/>
        <v/>
      </c>
      <c r="E69" s="18" t="str">
        <f t="shared" si="17"/>
        <v/>
      </c>
      <c r="F69" s="19" t="str">
        <f t="shared" si="18"/>
        <v/>
      </c>
      <c r="G69" s="63"/>
      <c r="H69" s="63"/>
      <c r="I69" s="63"/>
      <c r="J69" s="63"/>
      <c r="K69" s="64"/>
      <c r="L69" s="30"/>
      <c r="M69" s="30"/>
      <c r="N69" s="65"/>
      <c r="O69" s="66"/>
      <c r="P69" s="67"/>
      <c r="R69" s="68"/>
      <c r="S69" s="69"/>
      <c r="T69" s="51"/>
    </row>
    <row r="70" spans="2:20" ht="12.75" customHeight="1" x14ac:dyDescent="0.2">
      <c r="B70" s="16" t="str">
        <f t="shared" si="14"/>
        <v>607</v>
      </c>
      <c r="C70" s="17" t="str">
        <f t="shared" si="15"/>
        <v>39921</v>
      </c>
      <c r="D70" s="18">
        <f t="shared" si="16"/>
        <v>1380</v>
      </c>
      <c r="E70" s="18" t="str">
        <f t="shared" si="17"/>
        <v>FT</v>
      </c>
      <c r="F70" s="19" t="str">
        <f t="shared" si="18"/>
        <v>VANDAL PROTECTION FENCE, 10' CURVED, COATED FABRIC, AS PER PLAN</v>
      </c>
      <c r="G70" s="63"/>
      <c r="H70" s="63"/>
      <c r="I70" s="63">
        <v>1380</v>
      </c>
      <c r="J70" s="63"/>
      <c r="K70" s="70" t="s">
        <v>78</v>
      </c>
      <c r="L70" s="30"/>
      <c r="M70" s="30"/>
      <c r="N70" s="65" t="s">
        <v>85</v>
      </c>
      <c r="O70" s="66"/>
      <c r="P70" s="67"/>
      <c r="R70" s="68"/>
      <c r="S70" s="69"/>
      <c r="T70" s="51"/>
    </row>
    <row r="71" spans="2:20" ht="12.75" customHeight="1" x14ac:dyDescent="0.2">
      <c r="B71" s="16">
        <v>607</v>
      </c>
      <c r="C71" s="17">
        <v>39992</v>
      </c>
      <c r="D71" s="18">
        <f t="shared" si="16"/>
        <v>688</v>
      </c>
      <c r="E71" s="18" t="s">
        <v>90</v>
      </c>
      <c r="F71" s="19" t="s">
        <v>88</v>
      </c>
      <c r="G71" s="63"/>
      <c r="H71" s="63"/>
      <c r="I71" s="63">
        <v>688</v>
      </c>
      <c r="J71" s="63"/>
      <c r="K71" s="64"/>
      <c r="L71" s="30"/>
      <c r="M71" s="30"/>
      <c r="N71" s="65" t="s">
        <v>86</v>
      </c>
      <c r="O71" s="66"/>
      <c r="P71" s="67"/>
      <c r="R71" s="68"/>
      <c r="S71" s="69"/>
      <c r="T71" s="51"/>
    </row>
    <row r="72" spans="2:20" ht="12.75" customHeight="1" x14ac:dyDescent="0.2">
      <c r="B72" s="16">
        <v>607</v>
      </c>
      <c r="C72" s="17">
        <v>39994</v>
      </c>
      <c r="D72" s="18">
        <f t="shared" si="16"/>
        <v>1376</v>
      </c>
      <c r="E72" s="18" t="s">
        <v>90</v>
      </c>
      <c r="F72" s="19" t="s">
        <v>89</v>
      </c>
      <c r="G72" s="63"/>
      <c r="H72" s="63"/>
      <c r="I72" s="63">
        <v>1376</v>
      </c>
      <c r="J72" s="63"/>
      <c r="K72" s="64"/>
      <c r="L72" s="30"/>
      <c r="M72" s="30"/>
      <c r="N72" s="65" t="s">
        <v>87</v>
      </c>
      <c r="O72" s="66"/>
      <c r="P72" s="67"/>
      <c r="R72" s="68"/>
      <c r="S72" s="69"/>
      <c r="T72" s="51"/>
    </row>
    <row r="73" spans="2:20" ht="12.75" customHeight="1" x14ac:dyDescent="0.2">
      <c r="B73" s="16" t="str">
        <f t="shared" si="14"/>
        <v/>
      </c>
      <c r="C73" s="17" t="str">
        <f t="shared" si="15"/>
        <v/>
      </c>
      <c r="D73" s="18" t="str">
        <f t="shared" si="16"/>
        <v/>
      </c>
      <c r="E73" s="18" t="str">
        <f t="shared" si="17"/>
        <v/>
      </c>
      <c r="F73" s="19" t="str">
        <f t="shared" si="18"/>
        <v/>
      </c>
      <c r="G73" s="63"/>
      <c r="H73" s="63"/>
      <c r="I73" s="63"/>
      <c r="J73" s="63"/>
      <c r="K73" s="64"/>
      <c r="L73" s="30"/>
      <c r="M73" s="30"/>
      <c r="N73" s="65"/>
      <c r="O73" s="66"/>
      <c r="P73" s="67"/>
      <c r="R73" s="68"/>
      <c r="S73" s="69"/>
      <c r="T73" s="51"/>
    </row>
    <row r="74" spans="2:20" ht="12.75" customHeight="1" thickBot="1" x14ac:dyDescent="0.25">
      <c r="B74" s="20" t="str">
        <f t="shared" si="7"/>
        <v/>
      </c>
      <c r="C74" s="21" t="str">
        <f t="shared" si="8"/>
        <v/>
      </c>
      <c r="D74" s="22" t="str">
        <f t="shared" si="9"/>
        <v/>
      </c>
      <c r="E74" s="22" t="str">
        <f t="shared" si="10"/>
        <v/>
      </c>
      <c r="F74" s="23" t="str">
        <f t="shared" si="11"/>
        <v/>
      </c>
      <c r="G74" s="33"/>
      <c r="H74" s="33"/>
      <c r="I74" s="33"/>
      <c r="J74" s="33"/>
      <c r="K74" s="62"/>
      <c r="L74" s="30"/>
      <c r="M74" s="30"/>
      <c r="N74" s="24"/>
      <c r="O74" s="39"/>
      <c r="P74" s="36"/>
      <c r="R74" s="42" t="str">
        <f t="shared" si="12"/>
        <v/>
      </c>
      <c r="S74" s="43"/>
      <c r="T74" s="51" t="str">
        <f t="shared" si="13"/>
        <v/>
      </c>
    </row>
  </sheetData>
  <sheetProtection sheet="1" objects="1" scenarios="1"/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74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74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A7E28-57FC-46CE-B6D3-16FA9DD0E922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AC6F67-A7FF-4C77-8D19-A6CA0E54C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58CA7D-69BB-45D8-A236-54D27C10F1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Ranno, Sam</cp:lastModifiedBy>
  <cp:lastPrinted>2015-05-19T20:08:47Z</cp:lastPrinted>
  <dcterms:created xsi:type="dcterms:W3CDTF">2005-08-16T18:59:51Z</dcterms:created>
  <dcterms:modified xsi:type="dcterms:W3CDTF">2021-12-09T12:37:30Z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