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7949\98564\400-Engineering\Traffic\"/>
    </mc:Choice>
  </mc:AlternateContent>
  <xr:revisionPtr revIDLastSave="0" documentId="13_ncr:1_{7F9B6DFE-C745-4176-B702-6C841F38E3DF}" xr6:coauthVersionLast="44" xr6:coauthVersionMax="46" xr10:uidLastSave="{00000000-0000-0000-0000-000000000000}"/>
  <bookViews>
    <workbookView xWindow="2610" yWindow="240" windowWidth="24930" windowHeight="1486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1" i="1" l="1"/>
  <c r="L32" i="1"/>
  <c r="L33" i="1"/>
  <c r="L30" i="1"/>
  <c r="K26" i="1"/>
  <c r="K27" i="1"/>
  <c r="K28" i="1"/>
  <c r="K25" i="1"/>
  <c r="K84" i="1" l="1"/>
  <c r="N10" i="1"/>
  <c r="O10" i="1"/>
  <c r="L71" i="1"/>
  <c r="L61" i="1"/>
  <c r="L84" i="1" s="1"/>
  <c r="N39" i="1"/>
  <c r="N38" i="1"/>
  <c r="S321" i="1" l="1"/>
  <c r="S260" i="1"/>
  <c r="S248" i="1"/>
  <c r="S247" i="1"/>
  <c r="S242" i="1"/>
  <c r="S181" i="1"/>
  <c r="S169" i="1"/>
  <c r="S168" i="1"/>
  <c r="S163" i="1"/>
  <c r="S102" i="1"/>
  <c r="S90" i="1"/>
  <c r="S89" i="1"/>
  <c r="S23" i="1"/>
  <c r="S84" i="1" s="1"/>
  <c r="S11" i="1"/>
  <c r="S10" i="1"/>
  <c r="N321" i="1" l="1"/>
  <c r="N260" i="1"/>
  <c r="N248" i="1"/>
  <c r="N247" i="1"/>
  <c r="N242" i="1"/>
  <c r="N181" i="1"/>
  <c r="N169" i="1"/>
  <c r="N168" i="1"/>
  <c r="N163" i="1"/>
  <c r="N102" i="1"/>
  <c r="N90" i="1"/>
  <c r="N89" i="1"/>
  <c r="N84" i="1"/>
  <c r="M321" i="1"/>
  <c r="M260" i="1"/>
  <c r="M248" i="1"/>
  <c r="M247" i="1"/>
  <c r="M242" i="1"/>
  <c r="M181" i="1"/>
  <c r="M169" i="1"/>
  <c r="M168" i="1"/>
  <c r="M163" i="1"/>
  <c r="M102" i="1"/>
  <c r="M90" i="1"/>
  <c r="M89" i="1"/>
  <c r="M23" i="1"/>
  <c r="M84" i="1" s="1"/>
  <c r="M11" i="1"/>
  <c r="M10" i="1"/>
  <c r="L321" i="1" l="1"/>
  <c r="L260" i="1"/>
  <c r="L248" i="1"/>
  <c r="L247" i="1"/>
  <c r="L242" i="1"/>
  <c r="L181" i="1"/>
  <c r="L169" i="1"/>
  <c r="L168" i="1"/>
  <c r="L163" i="1"/>
  <c r="L102" i="1"/>
  <c r="L90" i="1"/>
  <c r="L89" i="1"/>
  <c r="L23" i="1"/>
  <c r="L11" i="1"/>
  <c r="L10" i="1"/>
  <c r="K11" i="1" l="1"/>
  <c r="K321" i="1"/>
  <c r="K260" i="1"/>
  <c r="K248" i="1"/>
  <c r="K247" i="1"/>
  <c r="K242" i="1"/>
  <c r="K181" i="1"/>
  <c r="K169" i="1"/>
  <c r="K168" i="1"/>
  <c r="K163" i="1"/>
  <c r="K102" i="1"/>
  <c r="K90" i="1"/>
  <c r="K89" i="1"/>
  <c r="K23" i="1"/>
  <c r="K10" i="1"/>
  <c r="U10" i="1" l="1"/>
  <c r="U11" i="1"/>
  <c r="U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R248" i="1"/>
  <c r="Q248" i="1"/>
  <c r="P248" i="1"/>
  <c r="O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R169" i="1"/>
  <c r="Q169" i="1"/>
  <c r="P169" i="1"/>
  <c r="O169" i="1"/>
  <c r="AE90" i="1"/>
  <c r="AD90" i="1"/>
  <c r="AC90" i="1"/>
  <c r="AB90" i="1"/>
  <c r="AA90" i="1"/>
  <c r="Z90" i="1"/>
  <c r="Y90" i="1"/>
  <c r="X90" i="1"/>
  <c r="W90" i="1"/>
  <c r="V90" i="1"/>
  <c r="U90" i="1"/>
  <c r="T90" i="1"/>
  <c r="R90" i="1"/>
  <c r="Q90" i="1"/>
  <c r="P90" i="1"/>
  <c r="O90" i="1"/>
  <c r="AE11" i="1"/>
  <c r="AD11" i="1"/>
  <c r="AC11" i="1"/>
  <c r="Z11" i="1"/>
  <c r="Y11" i="1"/>
  <c r="X11" i="1"/>
  <c r="W11" i="1"/>
  <c r="V11" i="1"/>
  <c r="R11" i="1"/>
  <c r="Q11" i="1"/>
  <c r="O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R321" i="1"/>
  <c r="Q321" i="1"/>
  <c r="P321" i="1"/>
  <c r="O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R242" i="1"/>
  <c r="Q242" i="1"/>
  <c r="P242" i="1"/>
  <c r="O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R163" i="1"/>
  <c r="Q163" i="1"/>
  <c r="P163" i="1"/>
  <c r="O163" i="1"/>
  <c r="AC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R260" i="1"/>
  <c r="Q260" i="1"/>
  <c r="P260" i="1"/>
  <c r="O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R247" i="1"/>
  <c r="Q247" i="1"/>
  <c r="P247" i="1"/>
  <c r="O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R181" i="1"/>
  <c r="Q181" i="1"/>
  <c r="P181" i="1"/>
  <c r="O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R168" i="1"/>
  <c r="Q168" i="1"/>
  <c r="P168" i="1"/>
  <c r="O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R102" i="1"/>
  <c r="Q102" i="1"/>
  <c r="P102" i="1"/>
  <c r="O102" i="1"/>
  <c r="AE89" i="1"/>
  <c r="AD89" i="1"/>
  <c r="AC89" i="1"/>
  <c r="AB89" i="1"/>
  <c r="AA89" i="1"/>
  <c r="Z89" i="1"/>
  <c r="Y89" i="1"/>
  <c r="X89" i="1"/>
  <c r="W89" i="1"/>
  <c r="V89" i="1"/>
  <c r="U89" i="1"/>
  <c r="T89" i="1"/>
  <c r="R89" i="1"/>
  <c r="Q89" i="1"/>
  <c r="P89" i="1"/>
  <c r="O89" i="1"/>
  <c r="P84" i="1" l="1"/>
  <c r="Q23" i="1"/>
  <c r="Q84" i="1" s="1"/>
  <c r="R23" i="1"/>
  <c r="R84" i="1" s="1"/>
  <c r="T23" i="1"/>
  <c r="T84" i="1" s="1"/>
  <c r="U84" i="1"/>
  <c r="V23" i="1"/>
  <c r="V84" i="1" s="1"/>
  <c r="W23" i="1"/>
  <c r="W84" i="1" s="1"/>
  <c r="X23" i="1"/>
  <c r="Y23" i="1"/>
  <c r="Y84" i="1" s="1"/>
  <c r="Z23" i="1"/>
  <c r="Z84" i="1" s="1"/>
  <c r="AA84" i="1"/>
  <c r="AC23" i="1"/>
  <c r="AD23" i="1"/>
  <c r="AD84" i="1" s="1"/>
  <c r="AE23" i="1"/>
  <c r="AE84" i="1" s="1"/>
  <c r="Q10" i="1"/>
  <c r="R10" i="1"/>
  <c r="T10" i="1"/>
  <c r="V10" i="1"/>
  <c r="W10" i="1"/>
  <c r="X10" i="1"/>
  <c r="Y10" i="1"/>
  <c r="Z10" i="1"/>
  <c r="AC10" i="1"/>
  <c r="AD10" i="1"/>
  <c r="AE10" i="1"/>
  <c r="O23" i="1"/>
  <c r="O84" i="1" s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<sst xmlns="http://schemas.openxmlformats.org/spreadsheetml/2006/main" count="129" uniqueCount="65">
  <si>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</si>
  <si>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</si>
  <si>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</si>
  <si>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</si>
  <si>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</si>
  <si>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</si>
  <si>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</si>
  <si>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</si>
  <si>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</si>
  <si>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</si>
  <si>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</si>
  <si>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</si>
  <si>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</si>
  <si>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</si>
  <si>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</si>
  <si>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</si>
  <si>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</si>
  <si>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</si>
  <si>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</si>
  <si>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</si>
  <si>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</si>
  <si>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LT</t>
  </si>
  <si>
    <t>RT</t>
  </si>
  <si>
    <t>646e10100</t>
  </si>
  <si>
    <t>646e10200</t>
  </si>
  <si>
    <t>LL-1</t>
  </si>
  <si>
    <t>LL-2</t>
  </si>
  <si>
    <t>CL-1</t>
  </si>
  <si>
    <t>LL-3</t>
  </si>
  <si>
    <t>LL-4</t>
  </si>
  <si>
    <t>CL</t>
  </si>
  <si>
    <t>CL-2</t>
  </si>
  <si>
    <t>CL-3</t>
  </si>
  <si>
    <t>CL-4</t>
  </si>
  <si>
    <t>TR-1</t>
  </si>
  <si>
    <t>646E10600</t>
  </si>
  <si>
    <t>TR-2</t>
  </si>
  <si>
    <t>CL-5</t>
  </si>
  <si>
    <t>CARPENTER DR</t>
  </si>
  <si>
    <t>CL-6</t>
  </si>
  <si>
    <t>STATION STREET</t>
  </si>
  <si>
    <t>CH-1</t>
  </si>
  <si>
    <t>646E10300</t>
  </si>
  <si>
    <t>CHANNELIZING LINE, 8"</t>
  </si>
  <si>
    <t>FT</t>
  </si>
  <si>
    <t>CH-2</t>
  </si>
  <si>
    <t>SL-1</t>
  </si>
  <si>
    <t>646E10400</t>
  </si>
  <si>
    <t>SL-2</t>
  </si>
  <si>
    <t>SL-4</t>
  </si>
  <si>
    <t>SL-3</t>
  </si>
  <si>
    <t>CW-1</t>
  </si>
  <si>
    <t>LT/RT</t>
  </si>
  <si>
    <t>CW-2</t>
  </si>
  <si>
    <t>CW-3</t>
  </si>
  <si>
    <t>646E20300</t>
  </si>
  <si>
    <t>LA-1</t>
  </si>
  <si>
    <t>LA-2</t>
  </si>
  <si>
    <t>LA-3</t>
  </si>
  <si>
    <t>WO-1</t>
  </si>
  <si>
    <t>646E20400</t>
  </si>
  <si>
    <t>56, 57, 58</t>
  </si>
  <si>
    <t xml:space="preserve"> </t>
  </si>
  <si>
    <t>646e10510</t>
  </si>
  <si>
    <t>CROSSWALK LINE, 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</si>
</sst>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dridge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C7331" t="str">
            <v>CY</v>
          </cell>
          <cell r="D7331" t="str">
            <v>EMBANKMENT USING BOTTOM ASH</v>
          </cell>
          <cell r="G7331">
            <v>0</v>
          </cell>
        </row>
        <row r="7332">
          <cell r="A7332" t="str">
            <v>871E10040</v>
          </cell>
          <cell r="C7332" t="str">
            <v>CY</v>
          </cell>
          <cell r="D7332" t="str">
            <v>EMBANKMENT USING FOUNDRY SAND</v>
          </cell>
          <cell r="G7332">
            <v>0</v>
          </cell>
        </row>
        <row r="7333">
          <cell r="A7333" t="str">
            <v>871E10060</v>
          </cell>
          <cell r="C7333" t="str">
            <v>CY</v>
          </cell>
          <cell r="D7333" t="str">
            <v>EMBANKMENT USING RECYCLED GLASS</v>
          </cell>
          <cell r="G7333">
            <v>0</v>
          </cell>
        </row>
        <row r="7334">
          <cell r="A7334" t="str">
            <v>871E10080</v>
          </cell>
          <cell r="C7334" t="str">
            <v>CY</v>
          </cell>
          <cell r="D7334" t="str">
            <v>EMBANKMENT USING TIRE SHREDS</v>
          </cell>
          <cell r="G7334">
            <v>0</v>
          </cell>
        </row>
        <row r="7335">
          <cell r="A7335" t="str">
            <v>871E10090</v>
          </cell>
          <cell r="C7335" t="str">
            <v>CY</v>
          </cell>
          <cell r="D7335" t="str">
            <v>EMBANKMENT USING PETROLEUM CONTAMINATED SOIL</v>
          </cell>
          <cell r="G7335">
            <v>0</v>
          </cell>
        </row>
        <row r="7336">
          <cell r="A7336" t="str">
            <v>871E10110</v>
          </cell>
          <cell r="C7336" t="str">
            <v>CY</v>
          </cell>
          <cell r="D7336" t="str">
            <v>EMBANKMENT USING RECYCLED MATERIALS</v>
          </cell>
          <cell r="G7336">
            <v>0</v>
          </cell>
        </row>
        <row r="7337">
          <cell r="A7337" t="str">
            <v>871E30000</v>
          </cell>
          <cell r="C7337" t="str">
            <v>LS</v>
          </cell>
          <cell r="D7337" t="str">
            <v>SOILS CONSULTANT ANALYSIS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C7434" t="str">
            <v>MILE</v>
          </cell>
          <cell r="D7434" t="str">
            <v>SPECIAL -</v>
          </cell>
          <cell r="G7434">
            <v>1</v>
          </cell>
        </row>
        <row r="7435">
          <cell r="A7435" t="str">
            <v>900E10000</v>
          </cell>
          <cell r="C7435" t="str">
            <v>FT</v>
          </cell>
          <cell r="D7435" t="str">
            <v>SPECIAL -</v>
          </cell>
          <cell r="G7435">
            <v>1</v>
          </cell>
        </row>
        <row r="7436">
          <cell r="A7436" t="str">
            <v>900E11000</v>
          </cell>
          <cell r="C7436" t="str">
            <v>EACH</v>
          </cell>
          <cell r="D7436" t="str">
            <v>SPECIAL -</v>
          </cell>
          <cell r="G7436">
            <v>1</v>
          </cell>
        </row>
        <row r="7437">
          <cell r="A7437" t="str">
            <v>900E12000</v>
          </cell>
          <cell r="C7437" t="str">
            <v>TKFT</v>
          </cell>
          <cell r="D7437" t="str">
            <v>SPECIAL -</v>
          </cell>
          <cell r="G7437">
            <v>1</v>
          </cell>
        </row>
        <row r="7438">
          <cell r="A7438" t="str">
            <v>900E13000</v>
          </cell>
          <cell r="C7438" t="str">
            <v>PAIR</v>
          </cell>
          <cell r="D7438" t="str">
            <v>SPECIAL -</v>
          </cell>
          <cell r="G7438">
            <v>1</v>
          </cell>
        </row>
        <row r="7439">
          <cell r="A7439" t="str">
            <v>900E14000</v>
          </cell>
          <cell r="C7439" t="str">
            <v>JT</v>
          </cell>
          <cell r="D7439" t="str">
            <v>SPECIAL -</v>
          </cell>
          <cell r="G7439">
            <v>1</v>
          </cell>
        </row>
        <row r="7440">
          <cell r="A7440" t="str">
            <v>900E15000</v>
          </cell>
          <cell r="C7440" t="str">
            <v>SET</v>
          </cell>
          <cell r="D7440" t="str">
            <v>SPECIAL -</v>
          </cell>
          <cell r="G7440">
            <v>1</v>
          </cell>
        </row>
        <row r="7441">
          <cell r="A7441" t="str">
            <v>900E16000</v>
          </cell>
          <cell r="C7441" t="str">
            <v>TON</v>
          </cell>
          <cell r="D7441" t="str">
            <v>SPECIAL -</v>
          </cell>
          <cell r="G7441">
            <v>1</v>
          </cell>
        </row>
        <row r="7442">
          <cell r="A7442" t="str">
            <v>900E17000</v>
          </cell>
          <cell r="C7442" t="str">
            <v>LS</v>
          </cell>
          <cell r="D7442" t="str">
            <v>SPECIAL -</v>
          </cell>
          <cell r="G7442">
            <v>1</v>
          </cell>
        </row>
        <row r="7443">
          <cell r="A7443" t="str">
            <v>900E19000</v>
          </cell>
          <cell r="C7443" t="str">
            <v>CY</v>
          </cell>
          <cell r="D7443" t="str">
            <v>SPECIAL -</v>
          </cell>
          <cell r="G7443">
            <v>1</v>
          </cell>
        </row>
        <row r="7444">
          <cell r="A7444" t="str">
            <v>900E20000</v>
          </cell>
          <cell r="C7444" t="str">
            <v>SY</v>
          </cell>
          <cell r="D7444" t="str">
            <v>SPECIAL -</v>
          </cell>
          <cell r="G7444">
            <v>1</v>
          </cell>
        </row>
        <row r="7445">
          <cell r="A7445" t="str">
            <v>900E21000</v>
          </cell>
          <cell r="C7445" t="str">
            <v>BNDL</v>
          </cell>
          <cell r="D7445" t="str">
            <v>SPECIAL -</v>
          </cell>
          <cell r="G7445">
            <v>1</v>
          </cell>
        </row>
        <row r="7446">
          <cell r="A7446" t="str">
            <v>900E22000</v>
          </cell>
          <cell r="C7446" t="str">
            <v>LB</v>
          </cell>
          <cell r="D7446" t="str">
            <v>SPECIAL -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G749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" zoomScale="90" zoomScaleNormal="90" workbookViewId="0">
      <selection activeCell="P24" sqref="P2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4" width="9.7109375" style="7" customWidth="1"/>
    <col min="15" max="15" width="9.7109375" style="6" customWidth="1"/>
    <col min="16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23"/>
      <c r="M1" s="30"/>
      <c r="N1" s="30"/>
      <c r="O1" s="1"/>
      <c r="P1" s="1"/>
      <c r="Q1" s="28"/>
      <c r="R1" s="1"/>
      <c r="S1" s="23"/>
      <c r="T1" s="1"/>
      <c r="U1" s="1"/>
      <c r="V1" s="28"/>
      <c r="W1" s="28"/>
      <c r="X1" s="28"/>
      <c r="Y1" s="28"/>
      <c r="Z1" s="28"/>
      <c r="AA1" s="28"/>
      <c r="AB1" s="23"/>
      <c r="AC1" s="1"/>
      <c r="AD1" s="30"/>
      <c r="AE1" s="30"/>
    </row>
    <row r="2" spans="1:38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23"/>
      <c r="M2" s="30"/>
      <c r="N2" s="30"/>
      <c r="O2" s="1"/>
      <c r="P2" s="1"/>
      <c r="Q2" s="28"/>
      <c r="R2" s="1"/>
      <c r="S2" s="23"/>
      <c r="T2" s="1"/>
      <c r="U2" s="1"/>
      <c r="V2" s="28"/>
      <c r="W2" s="28"/>
      <c r="X2" s="28"/>
      <c r="Y2" s="28"/>
      <c r="Z2" s="28"/>
      <c r="AA2" s="28"/>
      <c r="AB2" s="23"/>
      <c r="AC2" s="1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23"/>
      <c r="M3" s="30"/>
      <c r="N3" s="30"/>
      <c r="O3" s="1"/>
      <c r="P3" s="1"/>
      <c r="Q3" s="2"/>
      <c r="R3" s="1"/>
      <c r="S3" s="23"/>
      <c r="T3" s="1"/>
      <c r="U3" s="1"/>
      <c r="V3" s="2"/>
      <c r="W3" s="2"/>
      <c r="X3" s="2"/>
      <c r="Y3" s="2"/>
      <c r="Z3" s="2"/>
      <c r="AA3" s="2"/>
      <c r="AB3" s="23"/>
      <c r="AC3" s="1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23"/>
      <c r="M4" s="30"/>
      <c r="N4" s="30"/>
      <c r="O4" s="1"/>
      <c r="P4" s="1"/>
      <c r="Q4" s="2"/>
      <c r="R4" s="1"/>
      <c r="S4" s="23"/>
      <c r="T4" s="1"/>
      <c r="U4" s="1"/>
      <c r="V4" s="2"/>
      <c r="W4" s="2"/>
      <c r="X4" s="2"/>
      <c r="Y4" s="2"/>
      <c r="Z4" s="2"/>
      <c r="AA4" s="2"/>
      <c r="AB4" s="23"/>
      <c r="AC4" s="1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1"/>
      <c r="L5" s="29"/>
      <c r="M5" s="30"/>
      <c r="N5" s="30"/>
      <c r="O5" s="4"/>
      <c r="P5" s="4"/>
      <c r="Q5" s="4"/>
      <c r="R5" s="4"/>
      <c r="S5" s="29"/>
      <c r="T5" s="4"/>
      <c r="U5" s="4"/>
      <c r="V5" s="4"/>
      <c r="W5" s="4"/>
      <c r="X5" s="4"/>
      <c r="Y5" s="4"/>
      <c r="Z5" s="4"/>
      <c r="AA5" s="4"/>
      <c r="AB5" s="29"/>
      <c r="AC5" s="1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10</v>
      </c>
      <c r="D7" s="65">
        <f>AG7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6"/>
      <c r="D8" s="69" t="s">
        <v>8</v>
      </c>
      <c r="E8" s="69"/>
      <c r="F8" s="69"/>
      <c r="G8" s="69"/>
      <c r="H8" s="69"/>
      <c r="I8" s="69"/>
      <c r="J8" s="69"/>
      <c r="K8" s="31" t="s">
        <v>23</v>
      </c>
      <c r="L8" s="31" t="s">
        <v>24</v>
      </c>
      <c r="M8" s="31" t="s">
        <v>35</v>
      </c>
      <c r="N8" s="31" t="s">
        <v>42</v>
      </c>
      <c r="O8" s="31" t="s">
        <v>47</v>
      </c>
      <c r="P8" s="31" t="s">
        <v>63</v>
      </c>
      <c r="Q8" s="31" t="s">
        <v>55</v>
      </c>
      <c r="R8" s="31" t="s">
        <v>60</v>
      </c>
      <c r="S8" s="31"/>
      <c r="T8" s="38"/>
      <c r="U8" s="38"/>
      <c r="V8" s="38"/>
      <c r="W8" s="38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70" t="s">
        <v>9</v>
      </c>
      <c r="E9" s="70"/>
      <c r="F9" s="70"/>
      <c r="G9" s="70"/>
      <c r="H9" s="70"/>
      <c r="I9" s="70"/>
      <c r="J9" s="70"/>
      <c r="K9" s="45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86" t="s">
        <v>11</v>
      </c>
      <c r="D10" s="66" t="s">
        <v>20</v>
      </c>
      <c r="E10" s="66" t="s">
        <v>0</v>
      </c>
      <c r="F10" s="75" t="s">
        <v>1</v>
      </c>
      <c r="G10" s="76"/>
      <c r="H10" s="76"/>
      <c r="I10" s="76"/>
      <c r="J10" s="77"/>
      <c r="K10" s="43" t="str">
        <f t="shared" ref="K10:O10" si="0">IF(OR(TRIM(K8)=0,TRIM(K8)=""),"",IF(IFERROR(TRIM(INDEX(QryItemNamed,MATCH(TRIM(K8),ITEM,0),2)),"")="Y","SPECIAL",LEFT(IFERROR(TRIM(INDEX(ITEM,MATCH(TRIM(K8),ITEM,0))),""),3)))</f>
        <v>646</v>
      </c>
      <c r="L10" s="9" t="str">
        <f t="shared" si="0"/>
        <v>646</v>
      </c>
      <c r="M10" s="9" t="str">
        <f t="shared" si="0"/>
        <v>646</v>
      </c>
      <c r="N10" s="9" t="str">
        <f t="shared" si="0"/>
        <v>646</v>
      </c>
      <c r="O10" s="9" t="str">
        <f t="shared" si="0"/>
        <v>646</v>
      </c>
      <c r="P10" s="9">
        <v>646</v>
      </c>
      <c r="Q10" s="9" t="str">
        <f t="shared" ref="P10:AE10" si="1">IF(OR(TRIM(Q8)=0,TRIM(Q8)=""),"",IF(IFERROR(TRIM(INDEX(QryItemNamed,MATCH(TRIM(Q8),ITEM,0),2)),"")="Y","SPECIAL",LEFT(IFERROR(TRIM(INDEX(ITEM,MATCH(TRIM(Q8),ITEM,0))),""),3)))</f>
        <v>646</v>
      </c>
      <c r="R10" s="9" t="str">
        <f t="shared" si="1"/>
        <v>646</v>
      </c>
      <c r="S10" s="9" t="str">
        <f t="shared" ref="S10" si="2">IF(OR(TRIM(S8)=0,TRIM(S8)=""),"",IF(IFERROR(TRIM(INDEX(QryItemNamed,MATCH(TRIM(S8),ITEM,0),2)),"")="Y","SPECIAL",LEFT(IFERROR(TRIM(INDEX(ITEM,MATCH(TRIM(S8),ITEM,0))),""),3)))</f>
        <v/>
      </c>
      <c r="T10" s="9" t="str">
        <f t="shared" si="1"/>
        <v/>
      </c>
      <c r="U10" s="9" t="str">
        <f t="shared" si="1"/>
        <v/>
      </c>
      <c r="V10" s="9" t="str">
        <f t="shared" si="1"/>
        <v/>
      </c>
      <c r="W10" s="9" t="str">
        <f t="shared" si="1"/>
        <v/>
      </c>
      <c r="X10" s="9" t="str">
        <f t="shared" si="1"/>
        <v/>
      </c>
      <c r="Y10" s="9" t="str">
        <f t="shared" si="1"/>
        <v/>
      </c>
      <c r="Z10" s="9" t="str">
        <f t="shared" si="1"/>
        <v/>
      </c>
      <c r="AA10" s="9"/>
      <c r="AB10" s="9"/>
      <c r="AC10" s="9" t="str">
        <f t="shared" si="1"/>
        <v/>
      </c>
      <c r="AD10" s="9" t="str">
        <f t="shared" si="1"/>
        <v/>
      </c>
      <c r="AE10" s="9" t="str">
        <f t="shared" si="1"/>
        <v/>
      </c>
    </row>
    <row r="11" spans="1:38" ht="12.75" customHeight="1" x14ac:dyDescent="0.2">
      <c r="B11" s="87"/>
      <c r="D11" s="67"/>
      <c r="E11" s="67"/>
      <c r="F11" s="78"/>
      <c r="G11" s="79"/>
      <c r="H11" s="79"/>
      <c r="I11" s="79"/>
      <c r="J11" s="80"/>
      <c r="K11" s="71" t="str">
        <f t="shared" ref="K11:M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LANE LINE, 4"</v>
      </c>
      <c r="L11" s="62" t="str">
        <f t="shared" si="3"/>
        <v>CENTER LINE</v>
      </c>
      <c r="M11" s="62" t="str">
        <f t="shared" si="3"/>
        <v>TRANSVERSE/DIAGONAL LINE</v>
      </c>
      <c r="N11" s="62" t="s">
        <v>43</v>
      </c>
      <c r="O11" s="71" t="str">
        <f t="shared" ref="O11:AE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STOP LINE</v>
      </c>
      <c r="P11" s="62" t="s">
        <v>64</v>
      </c>
      <c r="Q11" s="62" t="str">
        <f t="shared" si="4"/>
        <v>LANE ARROW</v>
      </c>
      <c r="R11" s="62" t="str">
        <f t="shared" si="4"/>
        <v>WORD ON PAVEMENT, 72"</v>
      </c>
      <c r="S11" s="62" t="str">
        <f t="shared" ref="S11" si="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62" t="s">
        <v>62</v>
      </c>
      <c r="U11" s="62" t="str">
        <f t="shared" si="4"/>
        <v/>
      </c>
      <c r="V11" s="62" t="str">
        <f t="shared" si="4"/>
        <v/>
      </c>
      <c r="W11" s="62" t="str">
        <f t="shared" si="4"/>
        <v/>
      </c>
      <c r="X11" s="62" t="str">
        <f t="shared" si="4"/>
        <v/>
      </c>
      <c r="Y11" s="62" t="str">
        <f t="shared" si="4"/>
        <v/>
      </c>
      <c r="Z11" s="62" t="str">
        <f t="shared" si="4"/>
        <v/>
      </c>
      <c r="AA11" s="62"/>
      <c r="AB11" s="62"/>
      <c r="AC11" s="62" t="str">
        <f t="shared" si="4"/>
        <v/>
      </c>
      <c r="AD11" s="62" t="str">
        <f t="shared" si="4"/>
        <v/>
      </c>
      <c r="AE11" s="62" t="str">
        <f t="shared" si="4"/>
        <v/>
      </c>
    </row>
    <row r="12" spans="1:38" ht="12.75" customHeight="1" x14ac:dyDescent="0.2">
      <c r="B12" s="87"/>
      <c r="D12" s="67"/>
      <c r="E12" s="67"/>
      <c r="F12" s="78"/>
      <c r="G12" s="79"/>
      <c r="H12" s="79"/>
      <c r="I12" s="79"/>
      <c r="J12" s="80"/>
      <c r="K12" s="71"/>
      <c r="L12" s="62"/>
      <c r="M12" s="62"/>
      <c r="N12" s="62"/>
      <c r="O12" s="71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8" ht="12.75" customHeight="1" x14ac:dyDescent="0.2">
      <c r="B13" s="87"/>
      <c r="D13" s="67"/>
      <c r="E13" s="67"/>
      <c r="F13" s="78"/>
      <c r="G13" s="79"/>
      <c r="H13" s="79"/>
      <c r="I13" s="79"/>
      <c r="J13" s="80"/>
      <c r="K13" s="71"/>
      <c r="L13" s="62"/>
      <c r="M13" s="62"/>
      <c r="N13" s="62"/>
      <c r="O13" s="71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8" ht="12.75" customHeight="1" x14ac:dyDescent="0.2">
      <c r="B14" s="87"/>
      <c r="D14" s="67"/>
      <c r="E14" s="67"/>
      <c r="F14" s="78"/>
      <c r="G14" s="79"/>
      <c r="H14" s="79"/>
      <c r="I14" s="79"/>
      <c r="J14" s="80"/>
      <c r="K14" s="71"/>
      <c r="L14" s="62"/>
      <c r="M14" s="62"/>
      <c r="N14" s="62"/>
      <c r="O14" s="71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8" ht="12.75" customHeight="1" x14ac:dyDescent="0.2">
      <c r="B15" s="87"/>
      <c r="D15" s="67"/>
      <c r="E15" s="67"/>
      <c r="F15" s="78"/>
      <c r="G15" s="79"/>
      <c r="H15" s="79"/>
      <c r="I15" s="79"/>
      <c r="J15" s="80"/>
      <c r="K15" s="71"/>
      <c r="L15" s="62"/>
      <c r="M15" s="62"/>
      <c r="N15" s="62"/>
      <c r="O15" s="71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8" ht="12.75" customHeight="1" x14ac:dyDescent="0.2">
      <c r="B16" s="87"/>
      <c r="D16" s="67"/>
      <c r="E16" s="67"/>
      <c r="F16" s="78"/>
      <c r="G16" s="79"/>
      <c r="H16" s="79"/>
      <c r="I16" s="79"/>
      <c r="J16" s="80"/>
      <c r="K16" s="71"/>
      <c r="L16" s="62"/>
      <c r="M16" s="62"/>
      <c r="N16" s="62"/>
      <c r="O16" s="71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2:31" ht="12.75" customHeight="1" x14ac:dyDescent="0.2">
      <c r="B17" s="87"/>
      <c r="D17" s="67"/>
      <c r="E17" s="67"/>
      <c r="F17" s="78"/>
      <c r="G17" s="79"/>
      <c r="H17" s="79"/>
      <c r="I17" s="79"/>
      <c r="J17" s="80"/>
      <c r="K17" s="71"/>
      <c r="L17" s="62"/>
      <c r="M17" s="62"/>
      <c r="N17" s="62"/>
      <c r="O17" s="71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2:31" ht="12.75" customHeight="1" x14ac:dyDescent="0.2">
      <c r="B18" s="87"/>
      <c r="D18" s="67"/>
      <c r="E18" s="67"/>
      <c r="F18" s="78"/>
      <c r="G18" s="79"/>
      <c r="H18" s="79"/>
      <c r="I18" s="79"/>
      <c r="J18" s="80"/>
      <c r="K18" s="71"/>
      <c r="L18" s="62"/>
      <c r="M18" s="62"/>
      <c r="N18" s="62"/>
      <c r="O18" s="71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31" ht="12.75" customHeight="1" x14ac:dyDescent="0.2">
      <c r="B19" s="87"/>
      <c r="D19" s="67"/>
      <c r="E19" s="67"/>
      <c r="F19" s="78"/>
      <c r="G19" s="79"/>
      <c r="H19" s="79"/>
      <c r="I19" s="79"/>
      <c r="J19" s="80"/>
      <c r="K19" s="71"/>
      <c r="L19" s="62"/>
      <c r="M19" s="62"/>
      <c r="N19" s="62"/>
      <c r="O19" s="71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2.75" customHeight="1" x14ac:dyDescent="0.2">
      <c r="B20" s="87"/>
      <c r="D20" s="67"/>
      <c r="E20" s="67"/>
      <c r="F20" s="78"/>
      <c r="G20" s="79"/>
      <c r="H20" s="79"/>
      <c r="I20" s="79"/>
      <c r="J20" s="80"/>
      <c r="K20" s="71"/>
      <c r="L20" s="62"/>
      <c r="M20" s="62"/>
      <c r="N20" s="62"/>
      <c r="O20" s="71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2:31" ht="12.75" customHeight="1" x14ac:dyDescent="0.2">
      <c r="B21" s="87"/>
      <c r="D21" s="67"/>
      <c r="E21" s="67"/>
      <c r="F21" s="78"/>
      <c r="G21" s="79"/>
      <c r="H21" s="79"/>
      <c r="I21" s="79"/>
      <c r="J21" s="80"/>
      <c r="K21" s="71"/>
      <c r="L21" s="62"/>
      <c r="M21" s="62"/>
      <c r="N21" s="62"/>
      <c r="O21" s="71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2:31" ht="12.75" customHeight="1" x14ac:dyDescent="0.2">
      <c r="B22" s="87"/>
      <c r="D22" s="67"/>
      <c r="E22" s="67"/>
      <c r="F22" s="78"/>
      <c r="G22" s="79"/>
      <c r="H22" s="79"/>
      <c r="I22" s="79"/>
      <c r="J22" s="80"/>
      <c r="K22" s="71"/>
      <c r="L22" s="62"/>
      <c r="M22" s="62"/>
      <c r="N22" s="62"/>
      <c r="O22" s="71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2:31" ht="12.75" customHeight="1" thickBot="1" x14ac:dyDescent="0.25">
      <c r="B23" s="88"/>
      <c r="D23" s="68"/>
      <c r="E23" s="68"/>
      <c r="F23" s="81"/>
      <c r="G23" s="82"/>
      <c r="H23" s="82"/>
      <c r="I23" s="82"/>
      <c r="J23" s="83"/>
      <c r="K23" s="44" t="str">
        <f t="shared" ref="K23:M23" si="6">IF(OR(TRIM(K8)=0,TRIM(K8)=""),"",IF(IFERROR(TRIM(INDEX(QryItemNamed,MATCH(TRIM(K8),ITEM,0),3)),"")="LS","",IFERROR(TRIM(INDEX(QryItemNamed,MATCH(TRIM(K8),ITEM,0),3)),"")))</f>
        <v>MILE</v>
      </c>
      <c r="L23" s="11" t="str">
        <f t="shared" si="6"/>
        <v>MILE</v>
      </c>
      <c r="M23" s="11" t="str">
        <f t="shared" si="6"/>
        <v>FT</v>
      </c>
      <c r="N23" s="11" t="s">
        <v>44</v>
      </c>
      <c r="O23" s="44" t="str">
        <f t="shared" ref="O23:AE23" si="7">IF(OR(TRIM(O8)=0,TRIM(O8)=""),"",IF(IFERROR(TRIM(INDEX(QryItemNamed,MATCH(TRIM(O8),ITEM,0),3)),"")="LS","",IFERROR(TRIM(INDEX(QryItemNamed,MATCH(TRIM(O8),ITEM,0),3)),"")))</f>
        <v>FT</v>
      </c>
      <c r="P23" s="11" t="s">
        <v>44</v>
      </c>
      <c r="Q23" s="11" t="str">
        <f t="shared" si="7"/>
        <v>EACH</v>
      </c>
      <c r="R23" s="11" t="str">
        <f t="shared" si="7"/>
        <v>EACH</v>
      </c>
      <c r="S23" s="11" t="str">
        <f t="shared" ref="S23" si="8">IF(OR(TRIM(S8)=0,TRIM(S8)=""),"",IF(IFERROR(TRIM(INDEX(QryItemNamed,MATCH(TRIM(S8),ITEM,0),3)),"")="LS","",IFERROR(TRIM(INDEX(QryItemNamed,MATCH(TRIM(S8),ITEM,0),3)),"")))</f>
        <v/>
      </c>
      <c r="T23" s="11" t="str">
        <f t="shared" si="7"/>
        <v/>
      </c>
      <c r="U23" s="11" t="str">
        <f t="shared" si="7"/>
        <v/>
      </c>
      <c r="V23" s="11" t="str">
        <f t="shared" si="7"/>
        <v/>
      </c>
      <c r="W23" s="11" t="str">
        <f t="shared" si="7"/>
        <v/>
      </c>
      <c r="X23" s="11" t="str">
        <f t="shared" si="7"/>
        <v/>
      </c>
      <c r="Y23" s="11" t="str">
        <f t="shared" si="7"/>
        <v/>
      </c>
      <c r="Z23" s="11" t="str">
        <f t="shared" si="7"/>
        <v/>
      </c>
      <c r="AA23" s="11"/>
      <c r="AB23" s="11"/>
      <c r="AC23" s="11" t="str">
        <f t="shared" si="7"/>
        <v/>
      </c>
      <c r="AD23" s="11" t="str">
        <f t="shared" si="7"/>
        <v/>
      </c>
      <c r="AE23" s="11" t="str">
        <f t="shared" si="7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2</v>
      </c>
      <c r="I24" s="13"/>
      <c r="J24" s="16"/>
      <c r="K24" s="51"/>
      <c r="L24" s="52"/>
      <c r="M24" s="54"/>
      <c r="N24" s="54"/>
      <c r="O24" s="56"/>
      <c r="P24" s="54"/>
      <c r="Q24" s="54"/>
      <c r="R24" s="54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2:31" ht="12.75" customHeight="1" x14ac:dyDescent="0.2">
      <c r="B25" s="34"/>
      <c r="D25" s="17" t="s">
        <v>25</v>
      </c>
      <c r="E25" s="17">
        <v>56</v>
      </c>
      <c r="F25" s="39">
        <v>3700</v>
      </c>
      <c r="G25" s="40" t="s">
        <v>21</v>
      </c>
      <c r="H25" s="41"/>
      <c r="I25" s="39">
        <v>4045</v>
      </c>
      <c r="J25" s="42" t="s">
        <v>21</v>
      </c>
      <c r="K25" s="46">
        <f>ROUND(((I25-F25)/5280),2)</f>
        <v>7.0000000000000007E-2</v>
      </c>
      <c r="L25" s="47"/>
      <c r="M25" s="55"/>
      <c r="N25" s="55"/>
      <c r="O25" s="57"/>
      <c r="P25" s="55"/>
      <c r="Q25" s="55"/>
      <c r="R25" s="55"/>
      <c r="S25" s="47"/>
      <c r="T25" s="46"/>
      <c r="U25" s="47"/>
      <c r="V25" s="47"/>
      <c r="W25" s="47"/>
      <c r="X25" s="47"/>
      <c r="Y25" s="47"/>
      <c r="Z25" s="47"/>
      <c r="AA25" s="47"/>
      <c r="AB25" s="47"/>
      <c r="AC25" s="47"/>
      <c r="AD25" s="46"/>
      <c r="AE25" s="47"/>
    </row>
    <row r="26" spans="2:31" ht="12.75" customHeight="1" x14ac:dyDescent="0.2">
      <c r="B26" s="34"/>
      <c r="D26" s="17" t="s">
        <v>26</v>
      </c>
      <c r="E26" s="17">
        <v>56</v>
      </c>
      <c r="F26" s="18">
        <v>3700</v>
      </c>
      <c r="G26" s="19" t="s">
        <v>22</v>
      </c>
      <c r="H26" s="20"/>
      <c r="I26" s="18">
        <v>4045</v>
      </c>
      <c r="J26" s="21" t="s">
        <v>22</v>
      </c>
      <c r="K26" s="46">
        <f t="shared" ref="K26:K28" si="9">ROUND(((I26-F26)/5280),2)</f>
        <v>7.0000000000000007E-2</v>
      </c>
      <c r="L26" s="47"/>
      <c r="M26" s="55"/>
      <c r="N26" s="55"/>
      <c r="O26" s="57"/>
      <c r="P26" s="55"/>
      <c r="Q26" s="55"/>
      <c r="R26" s="55"/>
      <c r="S26" s="47"/>
      <c r="T26" s="46"/>
      <c r="U26" s="47"/>
      <c r="V26" s="47"/>
      <c r="W26" s="47"/>
      <c r="X26" s="47"/>
      <c r="Y26" s="47"/>
      <c r="Z26" s="47"/>
      <c r="AA26" s="47"/>
      <c r="AB26" s="47"/>
      <c r="AC26" s="47"/>
      <c r="AD26" s="46"/>
      <c r="AE26" s="47"/>
    </row>
    <row r="27" spans="2:31" ht="12.75" customHeight="1" x14ac:dyDescent="0.2">
      <c r="B27" s="34"/>
      <c r="D27" s="17" t="s">
        <v>28</v>
      </c>
      <c r="E27" s="17" t="s">
        <v>61</v>
      </c>
      <c r="F27" s="18">
        <v>4143</v>
      </c>
      <c r="G27" s="19" t="s">
        <v>21</v>
      </c>
      <c r="H27" s="20"/>
      <c r="I27" s="18">
        <v>6100</v>
      </c>
      <c r="J27" s="21" t="s">
        <v>21</v>
      </c>
      <c r="K27" s="46">
        <f t="shared" si="9"/>
        <v>0.37</v>
      </c>
      <c r="L27" s="47"/>
      <c r="M27" s="55"/>
      <c r="N27" s="55"/>
      <c r="O27" s="57"/>
      <c r="P27" s="55"/>
      <c r="Q27" s="55"/>
      <c r="R27" s="55"/>
      <c r="S27" s="47"/>
      <c r="T27" s="46"/>
      <c r="U27" s="47"/>
      <c r="V27" s="47"/>
      <c r="W27" s="47"/>
      <c r="X27" s="47"/>
      <c r="Y27" s="47"/>
      <c r="Z27" s="47"/>
      <c r="AA27" s="47"/>
      <c r="AB27" s="47"/>
      <c r="AC27" s="47"/>
      <c r="AD27" s="46"/>
      <c r="AE27" s="47"/>
    </row>
    <row r="28" spans="2:31" ht="12.75" customHeight="1" x14ac:dyDescent="0.2">
      <c r="B28" s="34"/>
      <c r="D28" s="17" t="s">
        <v>29</v>
      </c>
      <c r="E28" s="17" t="s">
        <v>61</v>
      </c>
      <c r="F28" s="18">
        <v>4143</v>
      </c>
      <c r="G28" s="19" t="s">
        <v>22</v>
      </c>
      <c r="H28" s="20"/>
      <c r="I28" s="18">
        <v>6100</v>
      </c>
      <c r="J28" s="21" t="s">
        <v>22</v>
      </c>
      <c r="K28" s="46">
        <f t="shared" si="9"/>
        <v>0.37</v>
      </c>
      <c r="L28" s="47"/>
      <c r="M28" s="55"/>
      <c r="N28" s="55"/>
      <c r="O28" s="57"/>
      <c r="P28" s="55"/>
      <c r="Q28" s="55"/>
      <c r="R28" s="55"/>
      <c r="S28" s="47"/>
      <c r="T28" s="46"/>
      <c r="U28" s="47"/>
      <c r="V28" s="47"/>
      <c r="W28" s="47"/>
      <c r="X28" s="47"/>
      <c r="Y28" s="47"/>
      <c r="Z28" s="47"/>
      <c r="AA28" s="47"/>
      <c r="AB28" s="47"/>
      <c r="AC28" s="47"/>
      <c r="AD28" s="46"/>
      <c r="AE28" s="47"/>
    </row>
    <row r="29" spans="2:31" ht="12.75" customHeight="1" x14ac:dyDescent="0.2">
      <c r="B29" s="34"/>
      <c r="D29" s="17"/>
      <c r="E29" s="17"/>
      <c r="F29" s="18"/>
      <c r="G29" s="19"/>
      <c r="H29" s="20"/>
      <c r="I29" s="18"/>
      <c r="J29" s="21"/>
      <c r="K29" s="46"/>
      <c r="L29" s="47"/>
      <c r="M29" s="55"/>
      <c r="N29" s="55"/>
      <c r="O29" s="57"/>
      <c r="P29" s="55"/>
      <c r="Q29" s="55"/>
      <c r="R29" s="55"/>
      <c r="S29" s="47"/>
      <c r="T29" s="46"/>
      <c r="U29" s="47"/>
      <c r="V29" s="47"/>
      <c r="W29" s="47"/>
      <c r="X29" s="47"/>
      <c r="Y29" s="47"/>
      <c r="Z29" s="47"/>
      <c r="AA29" s="47"/>
      <c r="AB29" s="47"/>
      <c r="AC29" s="47"/>
      <c r="AD29" s="46"/>
      <c r="AE29" s="47"/>
    </row>
    <row r="30" spans="2:31" ht="12.75" customHeight="1" x14ac:dyDescent="0.2">
      <c r="B30" s="34"/>
      <c r="D30" s="17" t="s">
        <v>27</v>
      </c>
      <c r="E30" s="17">
        <v>56</v>
      </c>
      <c r="F30" s="18">
        <v>3700</v>
      </c>
      <c r="G30" s="19" t="s">
        <v>30</v>
      </c>
      <c r="H30" s="20"/>
      <c r="I30" s="18">
        <v>4045</v>
      </c>
      <c r="J30" s="21" t="s">
        <v>30</v>
      </c>
      <c r="K30" s="46"/>
      <c r="L30" s="47">
        <f>ROUND(((I30-F30)/5280),2)</f>
        <v>7.0000000000000007E-2</v>
      </c>
      <c r="M30" s="55"/>
      <c r="N30" s="55"/>
      <c r="O30" s="57"/>
      <c r="P30" s="55"/>
      <c r="Q30" s="55"/>
      <c r="R30" s="55"/>
      <c r="S30" s="47"/>
      <c r="T30" s="46"/>
      <c r="U30" s="47"/>
      <c r="V30" s="47"/>
      <c r="W30" s="47"/>
      <c r="X30" s="47"/>
      <c r="Y30" s="47"/>
      <c r="Z30" s="47"/>
      <c r="AA30" s="47"/>
      <c r="AB30" s="47"/>
      <c r="AC30" s="47"/>
      <c r="AD30" s="46"/>
      <c r="AE30" s="47"/>
    </row>
    <row r="31" spans="2:31" ht="12.75" customHeight="1" x14ac:dyDescent="0.2">
      <c r="B31" s="34"/>
      <c r="D31" s="17" t="s">
        <v>31</v>
      </c>
      <c r="E31" s="17">
        <v>56</v>
      </c>
      <c r="F31" s="18">
        <v>3877</v>
      </c>
      <c r="G31" s="19" t="s">
        <v>22</v>
      </c>
      <c r="H31" s="20"/>
      <c r="I31" s="18">
        <v>3960</v>
      </c>
      <c r="J31" s="21" t="s">
        <v>22</v>
      </c>
      <c r="K31" s="47"/>
      <c r="L31" s="47">
        <f t="shared" ref="L31:L33" si="10">ROUND(((I31-F31)/5280),2)</f>
        <v>0.02</v>
      </c>
      <c r="M31" s="55"/>
      <c r="N31" s="55"/>
      <c r="O31" s="57"/>
      <c r="P31" s="55"/>
      <c r="Q31" s="55"/>
      <c r="R31" s="55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</row>
    <row r="32" spans="2:31" ht="12.75" customHeight="1" x14ac:dyDescent="0.2">
      <c r="B32" s="34"/>
      <c r="D32" s="17" t="s">
        <v>32</v>
      </c>
      <c r="E32" s="17" t="s">
        <v>61</v>
      </c>
      <c r="F32" s="18">
        <v>4143</v>
      </c>
      <c r="G32" s="19" t="s">
        <v>30</v>
      </c>
      <c r="H32" s="20"/>
      <c r="I32" s="18">
        <v>6100</v>
      </c>
      <c r="J32" s="21" t="s">
        <v>30</v>
      </c>
      <c r="K32" s="46"/>
      <c r="L32" s="47">
        <f t="shared" si="10"/>
        <v>0.37</v>
      </c>
      <c r="M32" s="55"/>
      <c r="N32" s="55"/>
      <c r="O32" s="57"/>
      <c r="P32" s="55"/>
      <c r="Q32" s="55"/>
      <c r="R32" s="55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</row>
    <row r="33" spans="2:31" ht="12.75" customHeight="1" x14ac:dyDescent="0.2">
      <c r="B33" s="34"/>
      <c r="D33" s="17" t="s">
        <v>33</v>
      </c>
      <c r="E33" s="17">
        <v>56</v>
      </c>
      <c r="F33" s="39">
        <v>4350</v>
      </c>
      <c r="G33" s="40" t="s">
        <v>21</v>
      </c>
      <c r="H33" s="41"/>
      <c r="I33" s="39">
        <v>4485</v>
      </c>
      <c r="J33" s="42" t="s">
        <v>21</v>
      </c>
      <c r="K33" s="46"/>
      <c r="L33" s="47">
        <f t="shared" si="10"/>
        <v>0.03</v>
      </c>
      <c r="M33" s="55"/>
      <c r="N33" s="55"/>
      <c r="O33" s="57"/>
      <c r="P33" s="55"/>
      <c r="Q33" s="55"/>
      <c r="R33" s="55"/>
      <c r="S33" s="47"/>
      <c r="T33" s="46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</row>
    <row r="34" spans="2:31" ht="12.75" customHeight="1" x14ac:dyDescent="0.2">
      <c r="B34" s="34"/>
      <c r="D34" s="17"/>
      <c r="E34" s="17"/>
      <c r="F34" s="18"/>
      <c r="G34" s="19"/>
      <c r="H34" s="20"/>
      <c r="I34" s="18"/>
      <c r="J34" s="21"/>
      <c r="K34" s="46"/>
      <c r="L34" s="47"/>
      <c r="M34" s="55"/>
      <c r="N34" s="55"/>
      <c r="O34" s="57"/>
      <c r="P34" s="55"/>
      <c r="Q34" s="55"/>
      <c r="R34" s="55"/>
      <c r="S34" s="47"/>
      <c r="T34" s="46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</row>
    <row r="35" spans="2:31" ht="12.75" customHeight="1" x14ac:dyDescent="0.2">
      <c r="B35" s="34"/>
      <c r="D35" s="17" t="s">
        <v>34</v>
      </c>
      <c r="E35" s="17">
        <v>56</v>
      </c>
      <c r="F35" s="18">
        <v>3877</v>
      </c>
      <c r="G35" s="19" t="s">
        <v>22</v>
      </c>
      <c r="H35" s="20"/>
      <c r="I35" s="18">
        <v>3960</v>
      </c>
      <c r="J35" s="21" t="s">
        <v>22</v>
      </c>
      <c r="K35" s="46"/>
      <c r="L35" s="47"/>
      <c r="M35" s="55">
        <v>28</v>
      </c>
      <c r="N35" s="55"/>
      <c r="O35" s="57"/>
      <c r="P35" s="55"/>
      <c r="Q35" s="55"/>
      <c r="R35" s="55"/>
      <c r="S35" s="47"/>
      <c r="T35" s="46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</row>
    <row r="36" spans="2:31" ht="12.75" customHeight="1" x14ac:dyDescent="0.2">
      <c r="B36" s="34"/>
      <c r="D36" s="17" t="s">
        <v>36</v>
      </c>
      <c r="E36" s="17">
        <v>56</v>
      </c>
      <c r="F36" s="18">
        <v>4350</v>
      </c>
      <c r="G36" s="19" t="s">
        <v>21</v>
      </c>
      <c r="H36" s="20"/>
      <c r="I36" s="18">
        <v>4485</v>
      </c>
      <c r="J36" s="21" t="s">
        <v>22</v>
      </c>
      <c r="K36" s="46"/>
      <c r="L36" s="47"/>
      <c r="M36" s="55">
        <v>55</v>
      </c>
      <c r="N36" s="55"/>
      <c r="O36" s="57"/>
      <c r="P36" s="55"/>
      <c r="Q36" s="55"/>
      <c r="R36" s="55"/>
      <c r="S36" s="47"/>
      <c r="T36" s="46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</row>
    <row r="37" spans="2:31" ht="12.75" customHeight="1" x14ac:dyDescent="0.2">
      <c r="B37" s="34"/>
      <c r="D37" s="17"/>
      <c r="E37" s="17"/>
      <c r="F37" s="18"/>
      <c r="G37" s="19"/>
      <c r="H37" s="20"/>
      <c r="I37" s="18"/>
      <c r="J37" s="21"/>
      <c r="K37" s="46"/>
      <c r="L37" s="47"/>
      <c r="M37" s="55"/>
      <c r="N37" s="55"/>
      <c r="O37" s="57"/>
      <c r="P37" s="55"/>
      <c r="Q37" s="55"/>
      <c r="R37" s="55"/>
      <c r="S37" s="47"/>
      <c r="T37" s="46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</row>
    <row r="38" spans="2:31" ht="12.75" customHeight="1" x14ac:dyDescent="0.2">
      <c r="B38" s="34"/>
      <c r="D38" s="17" t="s">
        <v>41</v>
      </c>
      <c r="E38" s="17">
        <v>56</v>
      </c>
      <c r="F38" s="18">
        <v>3980</v>
      </c>
      <c r="G38" s="19" t="s">
        <v>22</v>
      </c>
      <c r="H38" s="20"/>
      <c r="I38" s="18">
        <v>4045</v>
      </c>
      <c r="J38" s="21" t="s">
        <v>22</v>
      </c>
      <c r="K38" s="46"/>
      <c r="L38" s="47"/>
      <c r="M38" s="55"/>
      <c r="N38" s="55">
        <f>I38-F38</f>
        <v>65</v>
      </c>
      <c r="O38" s="57"/>
      <c r="P38" s="55"/>
      <c r="Q38" s="55"/>
      <c r="R38" s="55"/>
      <c r="S38" s="47"/>
      <c r="T38" s="46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</row>
    <row r="39" spans="2:31" ht="12.75" customHeight="1" x14ac:dyDescent="0.2">
      <c r="B39" s="34"/>
      <c r="D39" s="17" t="s">
        <v>45</v>
      </c>
      <c r="E39" s="17">
        <v>56</v>
      </c>
      <c r="F39" s="48">
        <v>4143</v>
      </c>
      <c r="G39" s="19" t="s">
        <v>21</v>
      </c>
      <c r="H39" s="20"/>
      <c r="I39" s="48">
        <v>4330</v>
      </c>
      <c r="J39" s="21" t="s">
        <v>21</v>
      </c>
      <c r="K39" s="47"/>
      <c r="L39" s="47"/>
      <c r="M39" s="55"/>
      <c r="N39" s="55">
        <f>I39-F39</f>
        <v>187</v>
      </c>
      <c r="O39" s="57"/>
      <c r="P39" s="55"/>
      <c r="Q39" s="55"/>
      <c r="R39" s="55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</row>
    <row r="40" spans="2:31" ht="12.75" customHeight="1" x14ac:dyDescent="0.2">
      <c r="B40" s="34"/>
      <c r="D40" s="17"/>
      <c r="E40" s="17"/>
      <c r="F40" s="59"/>
      <c r="G40" s="60"/>
      <c r="H40" s="20"/>
      <c r="I40" s="59"/>
      <c r="J40" s="63"/>
      <c r="K40" s="47"/>
      <c r="L40" s="47"/>
      <c r="M40" s="55"/>
      <c r="N40" s="55"/>
      <c r="O40" s="57"/>
      <c r="P40" s="55"/>
      <c r="Q40" s="55"/>
      <c r="R40" s="55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</row>
    <row r="41" spans="2:31" ht="12.75" customHeight="1" x14ac:dyDescent="0.2">
      <c r="B41" s="34"/>
      <c r="D41" s="17" t="s">
        <v>46</v>
      </c>
      <c r="E41" s="17">
        <v>56</v>
      </c>
      <c r="F41" s="48">
        <v>4045</v>
      </c>
      <c r="G41" s="50" t="s">
        <v>22</v>
      </c>
      <c r="H41" s="20"/>
      <c r="I41" s="48"/>
      <c r="J41" s="49"/>
      <c r="K41" s="47"/>
      <c r="L41" s="47"/>
      <c r="M41" s="55"/>
      <c r="N41" s="55"/>
      <c r="O41" s="57">
        <v>34</v>
      </c>
      <c r="P41" s="55"/>
      <c r="Q41" s="55"/>
      <c r="R41" s="55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</row>
    <row r="42" spans="2:31" ht="12.75" customHeight="1" x14ac:dyDescent="0.2">
      <c r="B42" s="34"/>
      <c r="D42" s="17" t="s">
        <v>48</v>
      </c>
      <c r="E42" s="17">
        <v>56</v>
      </c>
      <c r="F42" s="48">
        <v>4143</v>
      </c>
      <c r="G42" s="19" t="s">
        <v>21</v>
      </c>
      <c r="H42" s="20"/>
      <c r="I42" s="48"/>
      <c r="J42" s="21"/>
      <c r="K42" s="47"/>
      <c r="L42" s="47"/>
      <c r="M42" s="55"/>
      <c r="N42" s="55"/>
      <c r="O42" s="57">
        <v>35</v>
      </c>
      <c r="P42" s="55"/>
      <c r="Q42" s="55"/>
      <c r="R42" s="55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</row>
    <row r="43" spans="2:31" ht="12.75" customHeight="1" x14ac:dyDescent="0.2">
      <c r="B43" s="34"/>
      <c r="D43" s="17"/>
      <c r="E43" s="17"/>
      <c r="F43" s="48"/>
      <c r="G43" s="50"/>
      <c r="H43" s="20"/>
      <c r="I43" s="48"/>
      <c r="J43" s="21"/>
      <c r="K43" s="46"/>
      <c r="L43" s="47"/>
      <c r="M43" s="55"/>
      <c r="N43" s="55"/>
      <c r="O43" s="57"/>
      <c r="P43" s="55"/>
      <c r="Q43" s="55"/>
      <c r="R43" s="55"/>
      <c r="S43" s="47"/>
      <c r="T43" s="46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</row>
    <row r="44" spans="2:31" ht="12.75" customHeight="1" x14ac:dyDescent="0.2">
      <c r="B44" s="34"/>
      <c r="D44" s="17" t="s">
        <v>51</v>
      </c>
      <c r="E44" s="17">
        <v>56</v>
      </c>
      <c r="F44" s="48">
        <v>4053</v>
      </c>
      <c r="G44" s="50" t="s">
        <v>52</v>
      </c>
      <c r="H44" s="20"/>
      <c r="I44" s="48"/>
      <c r="J44" s="21"/>
      <c r="K44" s="46"/>
      <c r="L44" s="47"/>
      <c r="M44" s="55"/>
      <c r="N44" s="55"/>
      <c r="O44" s="57"/>
      <c r="P44" s="55">
        <v>130</v>
      </c>
      <c r="Q44" s="55"/>
      <c r="R44" s="55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</row>
    <row r="45" spans="2:31" ht="12.75" customHeight="1" x14ac:dyDescent="0.2">
      <c r="B45" s="34"/>
      <c r="D45" s="17"/>
      <c r="E45" s="17"/>
      <c r="F45" s="48"/>
      <c r="G45" s="50"/>
      <c r="H45" s="20"/>
      <c r="I45" s="48"/>
      <c r="J45" s="21"/>
      <c r="K45" s="46"/>
      <c r="L45" s="47"/>
      <c r="M45" s="55"/>
      <c r="N45" s="55"/>
      <c r="O45" s="57"/>
      <c r="P45" s="55"/>
      <c r="Q45" s="55"/>
      <c r="R45" s="55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2:31" ht="12.75" customHeight="1" x14ac:dyDescent="0.2">
      <c r="B46" s="34"/>
      <c r="D46" s="17" t="s">
        <v>56</v>
      </c>
      <c r="E46" s="17">
        <v>56</v>
      </c>
      <c r="F46" s="48">
        <v>4025</v>
      </c>
      <c r="G46" s="19" t="s">
        <v>52</v>
      </c>
      <c r="H46" s="20"/>
      <c r="I46" s="48"/>
      <c r="J46" s="21"/>
      <c r="K46" s="46"/>
      <c r="L46" s="47"/>
      <c r="M46" s="55"/>
      <c r="N46" s="55"/>
      <c r="O46" s="57"/>
      <c r="P46" s="55"/>
      <c r="Q46" s="55">
        <v>1</v>
      </c>
      <c r="R46" s="55"/>
      <c r="S46" s="47"/>
      <c r="T46" s="46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</row>
    <row r="47" spans="2:31" ht="12.75" customHeight="1" x14ac:dyDescent="0.2">
      <c r="B47" s="34"/>
      <c r="D47" s="17" t="s">
        <v>57</v>
      </c>
      <c r="E47" s="17">
        <v>56</v>
      </c>
      <c r="F47" s="48">
        <v>4160</v>
      </c>
      <c r="G47" s="19" t="s">
        <v>21</v>
      </c>
      <c r="H47" s="20"/>
      <c r="I47" s="48"/>
      <c r="J47" s="21"/>
      <c r="K47" s="46"/>
      <c r="L47" s="47"/>
      <c r="M47" s="55"/>
      <c r="N47" s="55"/>
      <c r="O47" s="57"/>
      <c r="P47" s="55"/>
      <c r="Q47" s="55">
        <v>1</v>
      </c>
      <c r="R47" s="55"/>
      <c r="S47" s="47"/>
      <c r="T47" s="46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</row>
    <row r="48" spans="2:31" ht="12.75" customHeight="1" x14ac:dyDescent="0.2">
      <c r="B48" s="34"/>
      <c r="D48" s="17" t="s">
        <v>58</v>
      </c>
      <c r="E48" s="17">
        <v>56</v>
      </c>
      <c r="F48" s="48">
        <v>4320</v>
      </c>
      <c r="G48" s="19" t="s">
        <v>21</v>
      </c>
      <c r="H48" s="20"/>
      <c r="I48" s="48"/>
      <c r="J48" s="21"/>
      <c r="K48" s="47"/>
      <c r="L48" s="47"/>
      <c r="M48" s="55"/>
      <c r="N48" s="55"/>
      <c r="O48" s="57"/>
      <c r="P48" s="55"/>
      <c r="Q48" s="55">
        <v>1</v>
      </c>
      <c r="R48" s="55"/>
      <c r="S48" s="47"/>
      <c r="T48" s="47"/>
      <c r="U48" s="47"/>
      <c r="V48" s="47"/>
      <c r="W48" s="47"/>
      <c r="X48" s="46"/>
      <c r="Y48" s="47"/>
      <c r="Z48" s="47"/>
      <c r="AA48" s="46"/>
      <c r="AB48" s="47"/>
      <c r="AC48" s="47"/>
      <c r="AD48" s="47"/>
      <c r="AE48" s="47"/>
    </row>
    <row r="49" spans="2:31" ht="12.75" customHeight="1" x14ac:dyDescent="0.2">
      <c r="B49" s="34"/>
      <c r="D49" s="17"/>
      <c r="E49" s="17"/>
      <c r="F49" s="48"/>
      <c r="G49" s="19"/>
      <c r="H49" s="20"/>
      <c r="I49" s="48"/>
      <c r="J49" s="21"/>
      <c r="K49" s="47"/>
      <c r="L49" s="47"/>
      <c r="M49" s="55"/>
      <c r="N49" s="55"/>
      <c r="O49" s="57"/>
      <c r="P49" s="55"/>
      <c r="Q49" s="55"/>
      <c r="R49" s="55"/>
      <c r="S49" s="47"/>
      <c r="T49" s="47"/>
      <c r="U49" s="47"/>
      <c r="V49" s="47"/>
      <c r="W49" s="47"/>
      <c r="X49" s="46"/>
      <c r="Y49" s="47"/>
      <c r="Z49" s="47"/>
      <c r="AA49" s="46"/>
      <c r="AB49" s="47"/>
      <c r="AC49" s="47"/>
      <c r="AD49" s="47"/>
      <c r="AE49" s="47"/>
    </row>
    <row r="50" spans="2:31" ht="12.75" customHeight="1" x14ac:dyDescent="0.2">
      <c r="B50" s="34"/>
      <c r="D50" s="17" t="s">
        <v>59</v>
      </c>
      <c r="E50" s="17">
        <v>56</v>
      </c>
      <c r="F50" s="48">
        <v>4240</v>
      </c>
      <c r="G50" s="19" t="s">
        <v>52</v>
      </c>
      <c r="H50" s="20"/>
      <c r="I50" s="48"/>
      <c r="J50" s="21"/>
      <c r="K50" s="47"/>
      <c r="L50" s="47"/>
      <c r="M50" s="55"/>
      <c r="N50" s="55"/>
      <c r="O50" s="57"/>
      <c r="P50" s="55"/>
      <c r="Q50" s="55"/>
      <c r="R50" s="55">
        <v>1</v>
      </c>
      <c r="S50" s="47"/>
      <c r="T50" s="47"/>
      <c r="U50" s="47"/>
      <c r="V50" s="47"/>
      <c r="W50" s="47"/>
      <c r="X50" s="46"/>
      <c r="Y50" s="47"/>
      <c r="Z50" s="47"/>
      <c r="AA50" s="46"/>
      <c r="AB50" s="47"/>
      <c r="AC50" s="47"/>
      <c r="AD50" s="47"/>
      <c r="AE50" s="47"/>
    </row>
    <row r="51" spans="2:31" ht="12.75" customHeight="1" x14ac:dyDescent="0.2">
      <c r="B51" s="34"/>
      <c r="D51" s="17"/>
      <c r="E51" s="17"/>
      <c r="F51" s="48"/>
      <c r="G51" s="19"/>
      <c r="H51" s="20"/>
      <c r="I51" s="48"/>
      <c r="J51" s="21"/>
      <c r="K51" s="47"/>
      <c r="L51" s="47"/>
      <c r="M51" s="55"/>
      <c r="N51" s="55"/>
      <c r="O51" s="57"/>
      <c r="P51" s="55"/>
      <c r="Q51" s="55"/>
      <c r="R51" s="55"/>
      <c r="S51" s="47"/>
      <c r="T51" s="47"/>
      <c r="U51" s="47"/>
      <c r="V51" s="47"/>
      <c r="W51" s="47"/>
      <c r="X51" s="46"/>
      <c r="Y51" s="53"/>
      <c r="Z51" s="47"/>
      <c r="AA51" s="46"/>
      <c r="AB51" s="47"/>
      <c r="AC51" s="47"/>
      <c r="AD51" s="47"/>
      <c r="AE51" s="47"/>
    </row>
    <row r="52" spans="2:31" ht="12.75" customHeight="1" x14ac:dyDescent="0.2">
      <c r="B52" s="34"/>
      <c r="D52" s="17"/>
      <c r="E52" s="17"/>
      <c r="F52" s="48"/>
      <c r="G52" s="19"/>
      <c r="H52" s="20"/>
      <c r="I52" s="48"/>
      <c r="J52" s="21"/>
      <c r="K52" s="47"/>
      <c r="L52" s="47"/>
      <c r="M52" s="55"/>
      <c r="N52" s="55"/>
      <c r="O52" s="57"/>
      <c r="P52" s="55"/>
      <c r="Q52" s="55"/>
      <c r="R52" s="55"/>
      <c r="S52" s="47"/>
      <c r="T52" s="47"/>
      <c r="U52" s="47"/>
      <c r="V52" s="47"/>
      <c r="W52" s="47"/>
      <c r="X52" s="46"/>
      <c r="Y52" s="47"/>
      <c r="Z52" s="47"/>
      <c r="AA52" s="46"/>
      <c r="AB52" s="47"/>
      <c r="AC52" s="47"/>
      <c r="AD52" s="47"/>
      <c r="AE52" s="47"/>
    </row>
    <row r="53" spans="2:31" ht="12.75" customHeight="1" x14ac:dyDescent="0.2">
      <c r="B53" s="34"/>
      <c r="D53" s="17"/>
      <c r="E53" s="17"/>
      <c r="F53" s="48"/>
      <c r="G53" s="19"/>
      <c r="H53" s="20"/>
      <c r="I53" s="48"/>
      <c r="J53" s="21"/>
      <c r="K53" s="47"/>
      <c r="L53" s="47"/>
      <c r="M53" s="55"/>
      <c r="N53" s="55"/>
      <c r="O53" s="57"/>
      <c r="P53" s="55"/>
      <c r="Q53" s="55"/>
      <c r="R53" s="55"/>
      <c r="S53" s="47"/>
      <c r="T53" s="47"/>
      <c r="U53" s="47"/>
      <c r="V53" s="47"/>
      <c r="W53" s="47"/>
      <c r="X53" s="46"/>
      <c r="Y53" s="47"/>
      <c r="Z53" s="47"/>
      <c r="AA53" s="46"/>
      <c r="AB53" s="47"/>
      <c r="AC53" s="47"/>
      <c r="AD53" s="47"/>
      <c r="AE53" s="47"/>
    </row>
    <row r="54" spans="2:31" ht="12.75" customHeight="1" x14ac:dyDescent="0.2">
      <c r="B54" s="34"/>
      <c r="D54" s="17"/>
      <c r="E54" s="17"/>
      <c r="F54" s="48"/>
      <c r="G54" s="19"/>
      <c r="H54" s="20"/>
      <c r="I54" s="48"/>
      <c r="J54" s="21"/>
      <c r="K54" s="47"/>
      <c r="L54" s="47"/>
      <c r="M54" s="55"/>
      <c r="N54" s="55"/>
      <c r="O54" s="57"/>
      <c r="P54" s="55"/>
      <c r="Q54" s="55"/>
      <c r="R54" s="55"/>
      <c r="S54" s="47"/>
      <c r="T54" s="47"/>
      <c r="U54" s="47"/>
      <c r="V54" s="47"/>
      <c r="W54" s="47"/>
      <c r="X54" s="46"/>
      <c r="Y54" s="47"/>
      <c r="Z54" s="47"/>
      <c r="AA54" s="46"/>
      <c r="AB54" s="47"/>
      <c r="AC54" s="47"/>
      <c r="AD54" s="47"/>
      <c r="AE54" s="47"/>
    </row>
    <row r="55" spans="2:31" ht="12.75" customHeight="1" x14ac:dyDescent="0.2">
      <c r="B55" s="34"/>
      <c r="D55" s="17"/>
      <c r="E55" s="17"/>
      <c r="F55" s="48"/>
      <c r="G55" s="19"/>
      <c r="H55" s="20"/>
      <c r="I55" s="48"/>
      <c r="J55" s="21"/>
      <c r="K55" s="47"/>
      <c r="L55" s="47"/>
      <c r="M55" s="55"/>
      <c r="N55" s="55"/>
      <c r="O55" s="57"/>
      <c r="P55" s="55"/>
      <c r="Q55" s="55"/>
      <c r="R55" s="55"/>
      <c r="S55" s="47"/>
      <c r="T55" s="47"/>
      <c r="U55" s="47"/>
      <c r="V55" s="47"/>
      <c r="W55" s="47"/>
      <c r="X55" s="46"/>
      <c r="Y55" s="47"/>
      <c r="Z55" s="47"/>
      <c r="AA55" s="47"/>
      <c r="AB55" s="47"/>
      <c r="AC55" s="47"/>
      <c r="AD55" s="47"/>
      <c r="AE55" s="47"/>
    </row>
    <row r="56" spans="2:31" ht="12.75" customHeight="1" x14ac:dyDescent="0.2">
      <c r="B56" s="34"/>
      <c r="D56" s="17"/>
      <c r="E56" s="17"/>
      <c r="F56" s="48"/>
      <c r="G56" s="19"/>
      <c r="H56" s="20"/>
      <c r="I56" s="48"/>
      <c r="J56" s="21"/>
      <c r="K56" s="47"/>
      <c r="L56" s="47"/>
      <c r="M56" s="55"/>
      <c r="N56" s="55"/>
      <c r="O56" s="57"/>
      <c r="P56" s="55"/>
      <c r="Q56" s="55"/>
      <c r="R56" s="55"/>
      <c r="S56" s="47"/>
      <c r="T56" s="47"/>
      <c r="U56" s="47"/>
      <c r="V56" s="47"/>
      <c r="W56" s="47"/>
      <c r="X56" s="46"/>
      <c r="Y56" s="47"/>
      <c r="Z56" s="47"/>
      <c r="AA56" s="47"/>
      <c r="AB56" s="46"/>
      <c r="AC56" s="47"/>
      <c r="AD56" s="47"/>
      <c r="AE56" s="47"/>
    </row>
    <row r="57" spans="2:31" ht="12.75" customHeight="1" x14ac:dyDescent="0.2">
      <c r="B57" s="34"/>
      <c r="D57" s="17"/>
      <c r="E57" s="17"/>
      <c r="F57" s="48"/>
      <c r="G57" s="19"/>
      <c r="H57" s="20"/>
      <c r="I57" s="48"/>
      <c r="J57" s="21"/>
      <c r="K57" s="47"/>
      <c r="L57" s="47"/>
      <c r="M57" s="55"/>
      <c r="N57" s="55"/>
      <c r="O57" s="57"/>
      <c r="P57" s="55"/>
      <c r="Q57" s="55"/>
      <c r="R57" s="55"/>
      <c r="S57" s="47"/>
      <c r="T57" s="47"/>
      <c r="U57" s="47"/>
      <c r="V57" s="47"/>
      <c r="W57" s="47"/>
      <c r="X57" s="46"/>
      <c r="Y57" s="47"/>
      <c r="Z57" s="47"/>
      <c r="AA57" s="47"/>
      <c r="AB57" s="47"/>
      <c r="AC57" s="47"/>
      <c r="AD57" s="47"/>
      <c r="AE57" s="47"/>
    </row>
    <row r="58" spans="2:31" ht="12.75" customHeight="1" x14ac:dyDescent="0.2">
      <c r="B58" s="34"/>
      <c r="D58" s="17"/>
      <c r="E58" s="17"/>
      <c r="F58" s="48"/>
      <c r="G58" s="19"/>
      <c r="H58" s="20"/>
      <c r="I58" s="48"/>
      <c r="J58" s="21"/>
      <c r="K58" s="47"/>
      <c r="L58" s="47"/>
      <c r="M58" s="55"/>
      <c r="N58" s="55"/>
      <c r="O58" s="57"/>
      <c r="P58" s="55"/>
      <c r="Q58" s="55"/>
      <c r="R58" s="55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</row>
    <row r="59" spans="2:31" ht="12.75" customHeight="1" x14ac:dyDescent="0.2">
      <c r="B59" s="34"/>
      <c r="D59" s="17"/>
      <c r="E59" s="17"/>
      <c r="F59" s="48"/>
      <c r="G59" s="19"/>
      <c r="H59" s="20"/>
      <c r="I59" s="48"/>
      <c r="J59" s="21"/>
      <c r="K59" s="47"/>
      <c r="L59" s="47"/>
      <c r="M59" s="55"/>
      <c r="N59" s="55"/>
      <c r="O59" s="57"/>
      <c r="P59" s="55"/>
      <c r="Q59" s="55"/>
      <c r="R59" s="55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</row>
    <row r="60" spans="2:31" ht="12.75" customHeight="1" x14ac:dyDescent="0.2">
      <c r="B60" s="34"/>
      <c r="D60" s="17"/>
      <c r="E60" s="17"/>
      <c r="F60" s="48"/>
      <c r="G60" s="19"/>
      <c r="H60" s="20"/>
      <c r="I60" s="48"/>
      <c r="J60" s="21"/>
      <c r="K60" s="47"/>
      <c r="L60" s="47"/>
      <c r="M60" s="55"/>
      <c r="N60" s="55"/>
      <c r="O60" s="57"/>
      <c r="P60" s="55"/>
      <c r="Q60" s="55"/>
      <c r="R60" s="55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</row>
    <row r="61" spans="2:31" ht="12.75" customHeight="1" x14ac:dyDescent="0.2">
      <c r="B61" s="34"/>
      <c r="D61" s="17" t="s">
        <v>37</v>
      </c>
      <c r="E61" s="17">
        <v>56</v>
      </c>
      <c r="F61" s="59" t="s">
        <v>38</v>
      </c>
      <c r="G61" s="60"/>
      <c r="H61" s="20"/>
      <c r="I61" s="48"/>
      <c r="J61" s="21"/>
      <c r="K61" s="46"/>
      <c r="L61" s="47">
        <f>50/5280</f>
        <v>9.46969696969697E-3</v>
      </c>
      <c r="M61" s="55"/>
      <c r="N61" s="55"/>
      <c r="O61" s="57"/>
      <c r="P61" s="55"/>
      <c r="Q61" s="55"/>
      <c r="R61" s="55"/>
      <c r="S61" s="47"/>
      <c r="T61" s="46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</row>
    <row r="62" spans="2:31" ht="12.75" customHeight="1" x14ac:dyDescent="0.2">
      <c r="B62" s="34"/>
      <c r="D62" s="17" t="s">
        <v>50</v>
      </c>
      <c r="E62" s="17">
        <v>56</v>
      </c>
      <c r="F62" s="59" t="s">
        <v>38</v>
      </c>
      <c r="G62" s="60"/>
      <c r="H62" s="20"/>
      <c r="I62" s="48"/>
      <c r="J62" s="21"/>
      <c r="K62" s="46"/>
      <c r="L62" s="47"/>
      <c r="M62" s="55"/>
      <c r="N62" s="55"/>
      <c r="O62" s="57">
        <v>26</v>
      </c>
      <c r="P62" s="55"/>
      <c r="Q62" s="55"/>
      <c r="R62" s="55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</row>
    <row r="63" spans="2:31" ht="12.75" customHeight="1" x14ac:dyDescent="0.2">
      <c r="B63" s="34"/>
      <c r="D63" s="17" t="s">
        <v>53</v>
      </c>
      <c r="E63" s="17">
        <v>56</v>
      </c>
      <c r="F63" s="59" t="s">
        <v>38</v>
      </c>
      <c r="G63" s="60"/>
      <c r="H63" s="20"/>
      <c r="I63" s="18"/>
      <c r="J63" s="21"/>
      <c r="K63" s="47"/>
      <c r="L63" s="47"/>
      <c r="M63" s="55"/>
      <c r="N63" s="55"/>
      <c r="O63" s="57"/>
      <c r="P63" s="55">
        <v>142</v>
      </c>
      <c r="Q63" s="55"/>
      <c r="R63" s="55"/>
      <c r="S63" s="47"/>
      <c r="T63" s="47"/>
      <c r="U63" s="47"/>
      <c r="V63" s="47"/>
      <c r="W63" s="47"/>
      <c r="X63" s="46"/>
      <c r="Y63" s="47"/>
      <c r="Z63" s="47"/>
      <c r="AA63" s="47"/>
      <c r="AB63" s="47"/>
      <c r="AC63" s="47"/>
      <c r="AD63" s="47"/>
      <c r="AE63" s="47"/>
    </row>
    <row r="64" spans="2:31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47"/>
      <c r="L64" s="47"/>
      <c r="M64" s="55"/>
      <c r="N64" s="55"/>
      <c r="O64" s="57"/>
      <c r="P64" s="55"/>
      <c r="Q64" s="55"/>
      <c r="R64" s="55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47"/>
      <c r="L65" s="47"/>
      <c r="M65" s="55"/>
      <c r="N65" s="55"/>
      <c r="O65" s="57"/>
      <c r="P65" s="55"/>
      <c r="Q65" s="55"/>
      <c r="R65" s="55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</row>
    <row r="66" spans="2:31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47"/>
      <c r="L66" s="47"/>
      <c r="M66" s="55"/>
      <c r="N66" s="55"/>
      <c r="O66" s="57"/>
      <c r="P66" s="55"/>
      <c r="Q66" s="55"/>
      <c r="R66" s="55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47"/>
      <c r="L67" s="47"/>
      <c r="M67" s="55"/>
      <c r="N67" s="55"/>
      <c r="O67" s="57"/>
      <c r="P67" s="55"/>
      <c r="Q67" s="55"/>
      <c r="R67" s="55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47"/>
      <c r="L68" s="47"/>
      <c r="M68" s="55"/>
      <c r="N68" s="55"/>
      <c r="O68" s="57"/>
      <c r="P68" s="55"/>
      <c r="Q68" s="55"/>
      <c r="R68" s="55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47"/>
      <c r="L69" s="47"/>
      <c r="M69" s="55"/>
      <c r="N69" s="55"/>
      <c r="O69" s="57"/>
      <c r="P69" s="55"/>
      <c r="Q69" s="55"/>
      <c r="R69" s="55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47"/>
      <c r="L70" s="47"/>
      <c r="M70" s="55"/>
      <c r="N70" s="55"/>
      <c r="O70" s="57"/>
      <c r="P70" s="55"/>
      <c r="Q70" s="55"/>
      <c r="R70" s="55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</row>
    <row r="71" spans="2:31" ht="12.75" customHeight="1" x14ac:dyDescent="0.2">
      <c r="B71" s="34"/>
      <c r="D71" s="17" t="s">
        <v>39</v>
      </c>
      <c r="E71" s="17">
        <v>56</v>
      </c>
      <c r="F71" s="59" t="s">
        <v>40</v>
      </c>
      <c r="G71" s="60"/>
      <c r="H71" s="20"/>
      <c r="I71" s="48"/>
      <c r="J71" s="21"/>
      <c r="K71" s="46"/>
      <c r="L71" s="47">
        <f t="shared" ref="L71" si="11">50/5280</f>
        <v>9.46969696969697E-3</v>
      </c>
      <c r="M71" s="55"/>
      <c r="N71" s="55"/>
      <c r="O71" s="57"/>
      <c r="P71" s="55"/>
      <c r="Q71" s="55"/>
      <c r="R71" s="55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</row>
    <row r="72" spans="2:31" ht="12.75" customHeight="1" x14ac:dyDescent="0.2">
      <c r="B72" s="34"/>
      <c r="D72" s="17" t="s">
        <v>49</v>
      </c>
      <c r="E72" s="17">
        <v>56</v>
      </c>
      <c r="F72" s="59" t="s">
        <v>40</v>
      </c>
      <c r="G72" s="60"/>
      <c r="H72" s="20"/>
      <c r="I72" s="18"/>
      <c r="J72" s="21"/>
      <c r="K72" s="47"/>
      <c r="L72" s="47"/>
      <c r="M72" s="55"/>
      <c r="N72" s="55"/>
      <c r="O72" s="57">
        <v>24</v>
      </c>
      <c r="P72" s="55"/>
      <c r="Q72" s="55"/>
      <c r="R72" s="55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</row>
    <row r="73" spans="2:31" ht="12.75" customHeight="1" x14ac:dyDescent="0.2">
      <c r="B73" s="34"/>
      <c r="D73" s="17" t="s">
        <v>54</v>
      </c>
      <c r="E73" s="17">
        <v>56</v>
      </c>
      <c r="F73" s="59" t="s">
        <v>40</v>
      </c>
      <c r="G73" s="60"/>
      <c r="H73" s="20"/>
      <c r="I73" s="18"/>
      <c r="J73" s="21"/>
      <c r="K73" s="47"/>
      <c r="L73" s="47"/>
      <c r="M73" s="55"/>
      <c r="N73" s="55"/>
      <c r="O73" s="57"/>
      <c r="P73" s="55">
        <v>130</v>
      </c>
      <c r="Q73" s="55"/>
      <c r="R73" s="55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47"/>
      <c r="L74" s="47"/>
      <c r="M74" s="55"/>
      <c r="N74" s="55"/>
      <c r="O74" s="57"/>
      <c r="P74" s="55"/>
      <c r="Q74" s="55"/>
      <c r="R74" s="55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47"/>
      <c r="L75" s="47"/>
      <c r="M75" s="55"/>
      <c r="N75" s="55"/>
      <c r="O75" s="57"/>
      <c r="P75" s="55"/>
      <c r="Q75" s="55"/>
      <c r="R75" s="55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47"/>
      <c r="L76" s="47"/>
      <c r="M76" s="55"/>
      <c r="N76" s="55"/>
      <c r="O76" s="57"/>
      <c r="P76" s="55"/>
      <c r="Q76" s="55"/>
      <c r="R76" s="55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47"/>
      <c r="L77" s="47"/>
      <c r="M77" s="55"/>
      <c r="N77" s="55"/>
      <c r="O77" s="57"/>
      <c r="P77" s="55"/>
      <c r="Q77" s="55"/>
      <c r="R77" s="55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47"/>
      <c r="L78" s="47"/>
      <c r="M78" s="55"/>
      <c r="N78" s="55"/>
      <c r="O78" s="57"/>
      <c r="P78" s="55"/>
      <c r="Q78" s="55"/>
      <c r="R78" s="55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47"/>
      <c r="L79" s="47"/>
      <c r="M79" s="55"/>
      <c r="N79" s="55"/>
      <c r="O79" s="57"/>
      <c r="P79" s="55"/>
      <c r="Q79" s="55"/>
      <c r="R79" s="55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47"/>
      <c r="L80" s="47"/>
      <c r="M80" s="55"/>
      <c r="N80" s="55"/>
      <c r="O80" s="57"/>
      <c r="P80" s="55"/>
      <c r="Q80" s="55"/>
      <c r="R80" s="55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47"/>
      <c r="L81" s="47"/>
      <c r="M81" s="55"/>
      <c r="N81" s="55"/>
      <c r="O81" s="57"/>
      <c r="P81" s="55"/>
      <c r="Q81" s="55"/>
      <c r="R81" s="55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47"/>
      <c r="L82" s="47"/>
      <c r="M82" s="55"/>
      <c r="N82" s="55"/>
      <c r="O82" s="57"/>
      <c r="P82" s="55"/>
      <c r="Q82" s="55"/>
      <c r="R82" s="55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20"/>
      <c r="L83" s="20"/>
      <c r="M83" s="55"/>
      <c r="N83" s="55"/>
      <c r="O83" s="57"/>
      <c r="P83" s="55"/>
      <c r="Q83" s="55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12</v>
      </c>
      <c r="D84" s="72" t="s">
        <v>3</v>
      </c>
      <c r="E84" s="73"/>
      <c r="F84" s="73"/>
      <c r="G84" s="73"/>
      <c r="H84" s="73"/>
      <c r="I84" s="73"/>
      <c r="J84" s="74"/>
      <c r="K84" s="58">
        <f>SUM(K25:K83)</f>
        <v>0.88</v>
      </c>
      <c r="L84" s="58">
        <f>SUM(L25:L83)</f>
        <v>0.50893939393939391</v>
      </c>
      <c r="M84" s="22">
        <f t="shared" ref="M84:W84" si="12">IF(M8="","",IF(M23="",IF(SUM(COUNTIF(M24:M83,"LS")+COUNTIF(M24:M83,"LUMP"))&gt;0,"LS",""),IF(SUM(M24:M83)&gt;0,ROUNDUP(SUM(M24:M83),0),"")))</f>
        <v>83</v>
      </c>
      <c r="N84" s="22">
        <f t="shared" si="12"/>
        <v>252</v>
      </c>
      <c r="O84" s="22">
        <f t="shared" si="12"/>
        <v>119</v>
      </c>
      <c r="P84" s="22">
        <f t="shared" si="12"/>
        <v>402</v>
      </c>
      <c r="Q84" s="22">
        <f t="shared" si="12"/>
        <v>3</v>
      </c>
      <c r="R84" s="22">
        <f t="shared" si="12"/>
        <v>1</v>
      </c>
      <c r="S84" s="22" t="str">
        <f t="shared" si="12"/>
        <v/>
      </c>
      <c r="T84" s="22" t="str">
        <f t="shared" si="12"/>
        <v/>
      </c>
      <c r="U84" s="22" t="str">
        <f t="shared" si="12"/>
        <v/>
      </c>
      <c r="V84" s="22" t="str">
        <f t="shared" si="12"/>
        <v/>
      </c>
      <c r="W84" s="22" t="str">
        <f t="shared" si="12"/>
        <v/>
      </c>
      <c r="X84" s="22"/>
      <c r="Y84" s="22" t="str">
        <f>IF(Y8="","",IF(Y23="",IF(SUM(COUNTIF(Y24:Y83,"LS")+COUNTIF(Y24:Y83,"LUMP"))&gt;0,"LS",""),IF(SUM(Y24:Y83)&gt;0,ROUNDUP(SUM(Y24:Y83),0),"")))</f>
        <v/>
      </c>
      <c r="Z84" s="22" t="str">
        <f>IF(Z8="","",IF(Z23="",IF(SUM(COUNTIF(Z24:Z83,"LS")+COUNTIF(Z24:Z83,"LUMP"))&gt;0,"LS",""),IF(SUM(Z24:Z83)&gt;0,ROUNDUP(SUM(Z24:Z83),0),"")))</f>
        <v/>
      </c>
      <c r="AA84" s="22" t="str">
        <f>IF(AA8="","",IF(AA23="",IF(SUM(COUNTIF(AA24:AA83,"LS")+COUNTIF(AA24:AA83,"LUMP"))&gt;0,"LS",""),IF(SUM(AA24:AA83)&gt;0,ROUNDUP(SUM(AA24:AA83),0),"")))</f>
        <v/>
      </c>
      <c r="AB84" s="22"/>
      <c r="AC84" s="22" t="str">
        <f>IF(AC8="","",IF(AC23="",IF(SUM(COUNTIF(AC24:AC83,"LS")+COUNTIF(AC24:AC83,"LUMP"))&gt;0,"LS",""),IF(SUM(AC24:AC83)&gt;0,ROUNDUP(SUM(AC24:AC83),0),"")))</f>
        <v/>
      </c>
      <c r="AD84" s="22" t="str">
        <f>IF(AD8="","",IF(AD23="",IF(SUM(COUNTIF(AD24:AD83,"LS")+COUNTIF(AD24:AD83,"LUMP"))&gt;0,"LS",""),IF(SUM(AD24:AD83)&gt;0,ROUNDUP(SUM(AD24:AD83),0),"")))</f>
        <v/>
      </c>
      <c r="AE84" s="22" t="str">
        <f>IF(AE8="","",IF(AE23="",IF(SUM(COUNTIF(AE24:AE83,"LS")+COUNTIF(AE24:AE83,"LUMP"))&gt;0,"LS",""),IF(SUM(AE24:AE83)&gt;0,ROUNDUP(SUM(AE24:AE83),0),"")))</f>
        <v/>
      </c>
    </row>
    <row r="85" spans="2:31" ht="12.75" customHeight="1" thickBot="1" x14ac:dyDescent="0.25"/>
    <row r="86" spans="2:31" ht="12.75" customHeight="1" thickBot="1" x14ac:dyDescent="0.25">
      <c r="B86" s="32" t="s">
        <v>10</v>
      </c>
      <c r="D86" s="65">
        <f>D7+1</f>
        <v>2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</row>
    <row r="87" spans="2:31" ht="12.75" customHeight="1" thickBot="1" x14ac:dyDescent="0.25">
      <c r="B87" s="36"/>
      <c r="D87" s="69" t="s">
        <v>8</v>
      </c>
      <c r="E87" s="69"/>
      <c r="F87" s="69"/>
      <c r="G87" s="69"/>
      <c r="H87" s="69"/>
      <c r="I87" s="69"/>
      <c r="J87" s="69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70" t="s">
        <v>9</v>
      </c>
      <c r="E88" s="70"/>
      <c r="F88" s="70"/>
      <c r="G88" s="70"/>
      <c r="H88" s="70"/>
      <c r="I88" s="70"/>
      <c r="J88" s="7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86" t="s">
        <v>11</v>
      </c>
      <c r="D89" s="66" t="s">
        <v>20</v>
      </c>
      <c r="E89" s="66" t="s">
        <v>0</v>
      </c>
      <c r="F89" s="75" t="s">
        <v>1</v>
      </c>
      <c r="G89" s="76"/>
      <c r="H89" s="76"/>
      <c r="I89" s="76"/>
      <c r="J89" s="77"/>
      <c r="K89" s="9" t="str">
        <f t="shared" ref="K89:N89" si="13">IF(OR(TRIM(K87)=0,TRIM(K87)=""),"",IF(IFERROR(TRIM(INDEX(QryItemNamed,MATCH(TRIM(K87),ITEM,0),2)),"")="Y","SPECIAL",LEFT(IFERROR(TRIM(INDEX(ITEM,MATCH(TRIM(K87),ITEM,0))),""),3)))</f>
        <v/>
      </c>
      <c r="L89" s="9" t="str">
        <f t="shared" si="13"/>
        <v/>
      </c>
      <c r="M89" s="9" t="str">
        <f t="shared" si="13"/>
        <v/>
      </c>
      <c r="N89" s="9" t="str">
        <f t="shared" si="13"/>
        <v/>
      </c>
      <c r="O89" s="8" t="str">
        <f t="shared" ref="O89:AE89" si="14">IF(OR(TRIM(O87)=0,TRIM(O87)=""),"",IF(IFERROR(TRIM(INDEX(QryItemNamed,MATCH(TRIM(O87),ITEM,0),2)),"")="Y","SPECIAL",LEFT(IFERROR(TRIM(INDEX(ITEM,MATCH(TRIM(O87),ITEM,0))),""),3)))</f>
        <v/>
      </c>
      <c r="P89" s="9" t="str">
        <f t="shared" si="14"/>
        <v/>
      </c>
      <c r="Q89" s="9" t="str">
        <f t="shared" si="14"/>
        <v/>
      </c>
      <c r="R89" s="9" t="str">
        <f t="shared" si="14"/>
        <v/>
      </c>
      <c r="S89" s="9" t="str">
        <f t="shared" ref="S89" si="15">IF(OR(TRIM(S87)=0,TRIM(S87)=""),"",IF(IFERROR(TRIM(INDEX(QryItemNamed,MATCH(TRIM(S87),ITEM,0),2)),"")="Y","SPECIAL",LEFT(IFERROR(TRIM(INDEX(ITEM,MATCH(TRIM(S87),ITEM,0))),""),3)))</f>
        <v/>
      </c>
      <c r="T89" s="9" t="str">
        <f t="shared" si="14"/>
        <v/>
      </c>
      <c r="U89" s="9" t="str">
        <f t="shared" si="14"/>
        <v/>
      </c>
      <c r="V89" s="9" t="str">
        <f t="shared" si="14"/>
        <v/>
      </c>
      <c r="W89" s="9" t="str">
        <f t="shared" si="14"/>
        <v/>
      </c>
      <c r="X89" s="9" t="str">
        <f t="shared" si="14"/>
        <v/>
      </c>
      <c r="Y89" s="9" t="str">
        <f t="shared" si="14"/>
        <v/>
      </c>
      <c r="Z89" s="9" t="str">
        <f t="shared" si="14"/>
        <v/>
      </c>
      <c r="AA89" s="9" t="str">
        <f t="shared" si="14"/>
        <v/>
      </c>
      <c r="AB89" s="9" t="str">
        <f t="shared" si="14"/>
        <v/>
      </c>
      <c r="AC89" s="9" t="str">
        <f t="shared" si="14"/>
        <v/>
      </c>
      <c r="AD89" s="9" t="str">
        <f t="shared" si="14"/>
        <v/>
      </c>
      <c r="AE89" s="9" t="str">
        <f t="shared" si="14"/>
        <v/>
      </c>
    </row>
    <row r="90" spans="2:31" ht="12.75" customHeight="1" x14ac:dyDescent="0.2">
      <c r="B90" s="87"/>
      <c r="D90" s="67"/>
      <c r="E90" s="67"/>
      <c r="F90" s="78"/>
      <c r="G90" s="79"/>
      <c r="H90" s="79"/>
      <c r="I90" s="79"/>
      <c r="J90" s="80"/>
      <c r="K90" s="61" t="str">
        <f t="shared" ref="K90:N90" si="1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89" t="str">
        <f t="shared" si="16"/>
        <v/>
      </c>
      <c r="M90" s="61" t="str">
        <f t="shared" si="16"/>
        <v/>
      </c>
      <c r="N90" s="61" t="str">
        <f t="shared" si="16"/>
        <v/>
      </c>
      <c r="O90" s="64" t="str">
        <f t="shared" ref="O90:AE90" si="17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62" t="str">
        <f t="shared" si="17"/>
        <v/>
      </c>
      <c r="Q90" s="62" t="str">
        <f t="shared" si="17"/>
        <v/>
      </c>
      <c r="R90" s="62" t="str">
        <f t="shared" si="17"/>
        <v/>
      </c>
      <c r="S90" s="61" t="str">
        <f t="shared" ref="S90" si="18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61" t="str">
        <f t="shared" si="17"/>
        <v/>
      </c>
      <c r="U90" s="61" t="str">
        <f t="shared" si="17"/>
        <v/>
      </c>
      <c r="V90" s="61" t="str">
        <f t="shared" si="17"/>
        <v/>
      </c>
      <c r="W90" s="61" t="str">
        <f t="shared" si="17"/>
        <v/>
      </c>
      <c r="X90" s="61" t="str">
        <f t="shared" si="17"/>
        <v/>
      </c>
      <c r="Y90" s="61" t="str">
        <f t="shared" si="17"/>
        <v/>
      </c>
      <c r="Z90" s="61" t="str">
        <f t="shared" si="17"/>
        <v/>
      </c>
      <c r="AA90" s="61" t="str">
        <f t="shared" si="17"/>
        <v/>
      </c>
      <c r="AB90" s="61" t="str">
        <f t="shared" si="17"/>
        <v/>
      </c>
      <c r="AC90" s="61" t="str">
        <f t="shared" si="17"/>
        <v/>
      </c>
      <c r="AD90" s="61" t="str">
        <f t="shared" si="17"/>
        <v/>
      </c>
      <c r="AE90" s="61" t="str">
        <f t="shared" si="17"/>
        <v/>
      </c>
    </row>
    <row r="91" spans="2:31" ht="12.75" customHeight="1" x14ac:dyDescent="0.2">
      <c r="B91" s="87"/>
      <c r="D91" s="67"/>
      <c r="E91" s="67"/>
      <c r="F91" s="78"/>
      <c r="G91" s="79"/>
      <c r="H91" s="79"/>
      <c r="I91" s="79"/>
      <c r="J91" s="80"/>
      <c r="K91" s="61"/>
      <c r="L91" s="90"/>
      <c r="M91" s="61"/>
      <c r="N91" s="61"/>
      <c r="O91" s="64"/>
      <c r="P91" s="62"/>
      <c r="Q91" s="62"/>
      <c r="R91" s="62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</row>
    <row r="92" spans="2:31" ht="12.75" customHeight="1" x14ac:dyDescent="0.2">
      <c r="B92" s="87"/>
      <c r="D92" s="67"/>
      <c r="E92" s="67"/>
      <c r="F92" s="78"/>
      <c r="G92" s="79"/>
      <c r="H92" s="79"/>
      <c r="I92" s="79"/>
      <c r="J92" s="80"/>
      <c r="K92" s="61"/>
      <c r="L92" s="90"/>
      <c r="M92" s="61"/>
      <c r="N92" s="61"/>
      <c r="O92" s="64"/>
      <c r="P92" s="62"/>
      <c r="Q92" s="62"/>
      <c r="R92" s="62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</row>
    <row r="93" spans="2:31" ht="12.75" customHeight="1" x14ac:dyDescent="0.2">
      <c r="B93" s="87"/>
      <c r="D93" s="67"/>
      <c r="E93" s="67"/>
      <c r="F93" s="78"/>
      <c r="G93" s="79"/>
      <c r="H93" s="79"/>
      <c r="I93" s="79"/>
      <c r="J93" s="80"/>
      <c r="K93" s="61"/>
      <c r="L93" s="90"/>
      <c r="M93" s="61"/>
      <c r="N93" s="61"/>
      <c r="O93" s="64"/>
      <c r="P93" s="62"/>
      <c r="Q93" s="62"/>
      <c r="R93" s="62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</row>
    <row r="94" spans="2:31" ht="12.75" customHeight="1" x14ac:dyDescent="0.2">
      <c r="B94" s="87"/>
      <c r="D94" s="67"/>
      <c r="E94" s="67"/>
      <c r="F94" s="78"/>
      <c r="G94" s="79"/>
      <c r="H94" s="79"/>
      <c r="I94" s="79"/>
      <c r="J94" s="80"/>
      <c r="K94" s="61"/>
      <c r="L94" s="90"/>
      <c r="M94" s="61"/>
      <c r="N94" s="61"/>
      <c r="O94" s="64"/>
      <c r="P94" s="62"/>
      <c r="Q94" s="62"/>
      <c r="R94" s="62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</row>
    <row r="95" spans="2:31" ht="12.75" customHeight="1" x14ac:dyDescent="0.2">
      <c r="B95" s="87"/>
      <c r="D95" s="67"/>
      <c r="E95" s="67"/>
      <c r="F95" s="78"/>
      <c r="G95" s="79"/>
      <c r="H95" s="79"/>
      <c r="I95" s="79"/>
      <c r="J95" s="80"/>
      <c r="K95" s="61"/>
      <c r="L95" s="90"/>
      <c r="M95" s="61"/>
      <c r="N95" s="61"/>
      <c r="O95" s="64"/>
      <c r="P95" s="62"/>
      <c r="Q95" s="62"/>
      <c r="R95" s="62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</row>
    <row r="96" spans="2:31" ht="12.75" customHeight="1" x14ac:dyDescent="0.2">
      <c r="B96" s="87"/>
      <c r="D96" s="67"/>
      <c r="E96" s="67"/>
      <c r="F96" s="78"/>
      <c r="G96" s="79"/>
      <c r="H96" s="79"/>
      <c r="I96" s="79"/>
      <c r="J96" s="80"/>
      <c r="K96" s="61"/>
      <c r="L96" s="90"/>
      <c r="M96" s="61"/>
      <c r="N96" s="61"/>
      <c r="O96" s="64"/>
      <c r="P96" s="62"/>
      <c r="Q96" s="62"/>
      <c r="R96" s="62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</row>
    <row r="97" spans="2:31" ht="12.75" customHeight="1" x14ac:dyDescent="0.2">
      <c r="B97" s="87"/>
      <c r="D97" s="67"/>
      <c r="E97" s="67"/>
      <c r="F97" s="78"/>
      <c r="G97" s="79"/>
      <c r="H97" s="79"/>
      <c r="I97" s="79"/>
      <c r="J97" s="80"/>
      <c r="K97" s="61"/>
      <c r="L97" s="90"/>
      <c r="M97" s="61"/>
      <c r="N97" s="61"/>
      <c r="O97" s="64"/>
      <c r="P97" s="62"/>
      <c r="Q97" s="62"/>
      <c r="R97" s="62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</row>
    <row r="98" spans="2:31" ht="12.75" customHeight="1" x14ac:dyDescent="0.2">
      <c r="B98" s="87"/>
      <c r="D98" s="67"/>
      <c r="E98" s="67"/>
      <c r="F98" s="78"/>
      <c r="G98" s="79"/>
      <c r="H98" s="79"/>
      <c r="I98" s="79"/>
      <c r="J98" s="80"/>
      <c r="K98" s="61"/>
      <c r="L98" s="90"/>
      <c r="M98" s="61"/>
      <c r="N98" s="61"/>
      <c r="O98" s="64"/>
      <c r="P98" s="62"/>
      <c r="Q98" s="62"/>
      <c r="R98" s="62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</row>
    <row r="99" spans="2:31" ht="12.75" customHeight="1" x14ac:dyDescent="0.2">
      <c r="B99" s="87"/>
      <c r="D99" s="67"/>
      <c r="E99" s="67"/>
      <c r="F99" s="78"/>
      <c r="G99" s="79"/>
      <c r="H99" s="79"/>
      <c r="I99" s="79"/>
      <c r="J99" s="80"/>
      <c r="K99" s="61"/>
      <c r="L99" s="90"/>
      <c r="M99" s="61"/>
      <c r="N99" s="61"/>
      <c r="O99" s="64"/>
      <c r="P99" s="62"/>
      <c r="Q99" s="62"/>
      <c r="R99" s="62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</row>
    <row r="100" spans="2:31" ht="12.75" customHeight="1" x14ac:dyDescent="0.2">
      <c r="B100" s="87"/>
      <c r="D100" s="67"/>
      <c r="E100" s="67"/>
      <c r="F100" s="78"/>
      <c r="G100" s="79"/>
      <c r="H100" s="79"/>
      <c r="I100" s="79"/>
      <c r="J100" s="80"/>
      <c r="K100" s="61"/>
      <c r="L100" s="90"/>
      <c r="M100" s="61"/>
      <c r="N100" s="61"/>
      <c r="O100" s="64"/>
      <c r="P100" s="62"/>
      <c r="Q100" s="62"/>
      <c r="R100" s="62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</row>
    <row r="101" spans="2:31" ht="12.75" customHeight="1" x14ac:dyDescent="0.2">
      <c r="B101" s="87"/>
      <c r="D101" s="67"/>
      <c r="E101" s="67"/>
      <c r="F101" s="78"/>
      <c r="G101" s="79"/>
      <c r="H101" s="79"/>
      <c r="I101" s="79"/>
      <c r="J101" s="80"/>
      <c r="K101" s="61"/>
      <c r="L101" s="91"/>
      <c r="M101" s="61"/>
      <c r="N101" s="61"/>
      <c r="O101" s="64"/>
      <c r="P101" s="62"/>
      <c r="Q101" s="62"/>
      <c r="R101" s="62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</row>
    <row r="102" spans="2:31" ht="12.75" customHeight="1" thickBot="1" x14ac:dyDescent="0.25">
      <c r="B102" s="88"/>
      <c r="D102" s="68"/>
      <c r="E102" s="68"/>
      <c r="F102" s="81"/>
      <c r="G102" s="82"/>
      <c r="H102" s="82"/>
      <c r="I102" s="82"/>
      <c r="J102" s="83"/>
      <c r="K102" s="11" t="str">
        <f t="shared" ref="K102:N102" si="19">IF(OR(TRIM(K87)=0,TRIM(K87)=""),"",IF(IFERROR(TRIM(INDEX(QryItemNamed,MATCH(TRIM(K87),ITEM,0),3)),"")="LS","",IFERROR(TRIM(INDEX(QryItemNamed,MATCH(TRIM(K87),ITEM,0),3)),"")))</f>
        <v/>
      </c>
      <c r="L102" s="11" t="str">
        <f t="shared" si="19"/>
        <v/>
      </c>
      <c r="M102" s="11" t="str">
        <f t="shared" si="19"/>
        <v/>
      </c>
      <c r="N102" s="11" t="str">
        <f t="shared" si="19"/>
        <v/>
      </c>
      <c r="O102" s="10" t="str">
        <f t="shared" ref="O102:AE102" si="20">IF(OR(TRIM(O87)=0,TRIM(O87)=""),"",IF(IFERROR(TRIM(INDEX(QryItemNamed,MATCH(TRIM(O87),ITEM,0),3)),"")="LS","",IFERROR(TRIM(INDEX(QryItemNamed,MATCH(TRIM(O87),ITEM,0),3)),"")))</f>
        <v/>
      </c>
      <c r="P102" s="11" t="str">
        <f t="shared" si="20"/>
        <v/>
      </c>
      <c r="Q102" s="11" t="str">
        <f t="shared" si="20"/>
        <v/>
      </c>
      <c r="R102" s="11" t="str">
        <f t="shared" si="20"/>
        <v/>
      </c>
      <c r="S102" s="11" t="str">
        <f t="shared" ref="S102" si="21">IF(OR(TRIM(S87)=0,TRIM(S87)=""),"",IF(IFERROR(TRIM(INDEX(QryItemNamed,MATCH(TRIM(S87),ITEM,0),3)),"")="LS","",IFERROR(TRIM(INDEX(QryItemNamed,MATCH(TRIM(S87),ITEM,0),3)),"")))</f>
        <v/>
      </c>
      <c r="T102" s="11" t="str">
        <f t="shared" si="20"/>
        <v/>
      </c>
      <c r="U102" s="11" t="str">
        <f t="shared" si="20"/>
        <v/>
      </c>
      <c r="V102" s="11" t="str">
        <f t="shared" si="20"/>
        <v/>
      </c>
      <c r="W102" s="11" t="str">
        <f t="shared" si="20"/>
        <v/>
      </c>
      <c r="X102" s="11" t="str">
        <f t="shared" si="20"/>
        <v/>
      </c>
      <c r="Y102" s="11" t="str">
        <f t="shared" si="20"/>
        <v/>
      </c>
      <c r="Z102" s="11" t="str">
        <f t="shared" si="20"/>
        <v/>
      </c>
      <c r="AA102" s="11" t="str">
        <f t="shared" si="20"/>
        <v/>
      </c>
      <c r="AB102" s="11" t="str">
        <f t="shared" si="20"/>
        <v/>
      </c>
      <c r="AC102" s="11" t="str">
        <f t="shared" si="20"/>
        <v/>
      </c>
      <c r="AD102" s="11" t="str">
        <f t="shared" si="20"/>
        <v/>
      </c>
      <c r="AE102" s="11" t="str">
        <f t="shared" si="20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2</v>
      </c>
      <c r="I103" s="13"/>
      <c r="J103" s="16"/>
      <c r="K103" s="15"/>
      <c r="L103" s="15"/>
      <c r="M103" s="15"/>
      <c r="N103" s="15"/>
      <c r="O103" s="14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20"/>
      <c r="L104" s="20"/>
      <c r="M104" s="20"/>
      <c r="N104" s="20"/>
      <c r="O104" s="19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20"/>
      <c r="L105" s="20"/>
      <c r="M105" s="20"/>
      <c r="N105" s="20"/>
      <c r="O105" s="19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20"/>
      <c r="L106" s="20"/>
      <c r="M106" s="20"/>
      <c r="N106" s="20"/>
      <c r="O106" s="19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20"/>
      <c r="L107" s="20"/>
      <c r="M107" s="20"/>
      <c r="N107" s="20"/>
      <c r="O107" s="19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20"/>
      <c r="L108" s="20"/>
      <c r="M108" s="20"/>
      <c r="N108" s="20"/>
      <c r="O108" s="19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20"/>
      <c r="L109" s="20"/>
      <c r="M109" s="20"/>
      <c r="N109" s="20"/>
      <c r="O109" s="19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20"/>
      <c r="L110" s="20"/>
      <c r="M110" s="20"/>
      <c r="N110" s="20"/>
      <c r="O110" s="19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20"/>
      <c r="L111" s="20"/>
      <c r="M111" s="20"/>
      <c r="N111" s="20"/>
      <c r="O111" s="19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20"/>
      <c r="L112" s="20"/>
      <c r="M112" s="20"/>
      <c r="N112" s="20"/>
      <c r="O112" s="19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20"/>
      <c r="L113" s="20"/>
      <c r="M113" s="20"/>
      <c r="N113" s="20"/>
      <c r="O113" s="19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20"/>
      <c r="L114" s="20"/>
      <c r="M114" s="20"/>
      <c r="N114" s="20"/>
      <c r="O114" s="19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20"/>
      <c r="L115" s="20"/>
      <c r="M115" s="20"/>
      <c r="N115" s="20"/>
      <c r="O115" s="19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20"/>
      <c r="L116" s="20"/>
      <c r="M116" s="20"/>
      <c r="N116" s="20"/>
      <c r="O116" s="19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20"/>
      <c r="L117" s="20"/>
      <c r="M117" s="20"/>
      <c r="N117" s="20"/>
      <c r="O117" s="19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20"/>
      <c r="L118" s="20"/>
      <c r="M118" s="20"/>
      <c r="N118" s="20"/>
      <c r="O118" s="19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20"/>
      <c r="L119" s="20"/>
      <c r="M119" s="20"/>
      <c r="N119" s="20"/>
      <c r="O119" s="19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20"/>
      <c r="L120" s="20"/>
      <c r="M120" s="20"/>
      <c r="N120" s="20"/>
      <c r="O120" s="19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20"/>
      <c r="L121" s="20"/>
      <c r="M121" s="20"/>
      <c r="N121" s="20"/>
      <c r="O121" s="19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20"/>
      <c r="L122" s="20"/>
      <c r="M122" s="20"/>
      <c r="N122" s="20"/>
      <c r="O122" s="19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20"/>
      <c r="L123" s="20"/>
      <c r="M123" s="20"/>
      <c r="N123" s="20"/>
      <c r="O123" s="19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20"/>
      <c r="L124" s="20"/>
      <c r="M124" s="20"/>
      <c r="N124" s="20"/>
      <c r="O124" s="19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20"/>
      <c r="L125" s="20"/>
      <c r="M125" s="20"/>
      <c r="N125" s="20"/>
      <c r="O125" s="19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20"/>
      <c r="L126" s="20"/>
      <c r="M126" s="20"/>
      <c r="N126" s="20"/>
      <c r="O126" s="19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20"/>
      <c r="L127" s="20"/>
      <c r="M127" s="20"/>
      <c r="N127" s="20"/>
      <c r="O127" s="19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20"/>
      <c r="L128" s="20"/>
      <c r="M128" s="20"/>
      <c r="N128" s="20"/>
      <c r="O128" s="19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20"/>
      <c r="L129" s="20"/>
      <c r="M129" s="20"/>
      <c r="N129" s="20"/>
      <c r="O129" s="19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20"/>
      <c r="L130" s="20"/>
      <c r="M130" s="20"/>
      <c r="N130" s="20"/>
      <c r="O130" s="19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20"/>
      <c r="L131" s="20"/>
      <c r="M131" s="20"/>
      <c r="N131" s="20"/>
      <c r="O131" s="19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20"/>
      <c r="L132" s="20"/>
      <c r="M132" s="20"/>
      <c r="N132" s="20"/>
      <c r="O132" s="19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20"/>
      <c r="L133" s="20"/>
      <c r="M133" s="20"/>
      <c r="N133" s="20"/>
      <c r="O133" s="19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20"/>
      <c r="L134" s="20"/>
      <c r="M134" s="20"/>
      <c r="N134" s="20"/>
      <c r="O134" s="19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20"/>
      <c r="L135" s="20"/>
      <c r="M135" s="20"/>
      <c r="N135" s="20"/>
      <c r="O135" s="19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20"/>
      <c r="L136" s="20"/>
      <c r="M136" s="20"/>
      <c r="N136" s="20"/>
      <c r="O136" s="19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20"/>
      <c r="L137" s="20"/>
      <c r="M137" s="20"/>
      <c r="N137" s="20"/>
      <c r="O137" s="19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20"/>
      <c r="L138" s="20"/>
      <c r="M138" s="20"/>
      <c r="N138" s="20"/>
      <c r="O138" s="19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20"/>
      <c r="L139" s="20"/>
      <c r="M139" s="20"/>
      <c r="N139" s="20"/>
      <c r="O139" s="19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20"/>
      <c r="L140" s="20"/>
      <c r="M140" s="20"/>
      <c r="N140" s="20"/>
      <c r="O140" s="19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20"/>
      <c r="L141" s="20"/>
      <c r="M141" s="20"/>
      <c r="N141" s="20"/>
      <c r="O141" s="19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20"/>
      <c r="L142" s="20"/>
      <c r="M142" s="20"/>
      <c r="N142" s="20"/>
      <c r="O142" s="19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20"/>
      <c r="L143" s="20"/>
      <c r="M143" s="20"/>
      <c r="N143" s="20"/>
      <c r="O143" s="19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20"/>
      <c r="L144" s="20"/>
      <c r="M144" s="20"/>
      <c r="N144" s="20"/>
      <c r="O144" s="19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20"/>
      <c r="L145" s="20"/>
      <c r="M145" s="20"/>
      <c r="N145" s="20"/>
      <c r="O145" s="19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20"/>
      <c r="L146" s="20"/>
      <c r="M146" s="20"/>
      <c r="N146" s="20"/>
      <c r="O146" s="19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20"/>
      <c r="L147" s="20"/>
      <c r="M147" s="20"/>
      <c r="N147" s="20"/>
      <c r="O147" s="19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20"/>
      <c r="L148" s="20"/>
      <c r="M148" s="20"/>
      <c r="N148" s="20"/>
      <c r="O148" s="19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20"/>
      <c r="L149" s="20"/>
      <c r="M149" s="20"/>
      <c r="N149" s="20"/>
      <c r="O149" s="19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20"/>
      <c r="L150" s="20"/>
      <c r="M150" s="20"/>
      <c r="N150" s="20"/>
      <c r="O150" s="19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20"/>
      <c r="L151" s="20"/>
      <c r="M151" s="20"/>
      <c r="N151" s="20"/>
      <c r="O151" s="19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20"/>
      <c r="L152" s="20"/>
      <c r="M152" s="20"/>
      <c r="N152" s="20"/>
      <c r="O152" s="19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20"/>
      <c r="L153" s="20"/>
      <c r="M153" s="20"/>
      <c r="N153" s="20"/>
      <c r="O153" s="19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20"/>
      <c r="L154" s="20"/>
      <c r="M154" s="20"/>
      <c r="N154" s="20"/>
      <c r="O154" s="19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20"/>
      <c r="L155" s="20"/>
      <c r="M155" s="20"/>
      <c r="N155" s="20"/>
      <c r="O155" s="19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20"/>
      <c r="L156" s="20"/>
      <c r="M156" s="20"/>
      <c r="N156" s="20"/>
      <c r="O156" s="19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20"/>
      <c r="L157" s="20"/>
      <c r="M157" s="20"/>
      <c r="N157" s="20"/>
      <c r="O157" s="19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20"/>
      <c r="L158" s="20"/>
      <c r="M158" s="20"/>
      <c r="N158" s="20"/>
      <c r="O158" s="19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20"/>
      <c r="L159" s="20"/>
      <c r="M159" s="20"/>
      <c r="N159" s="20"/>
      <c r="O159" s="19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20"/>
      <c r="L160" s="20"/>
      <c r="M160" s="20"/>
      <c r="N160" s="20"/>
      <c r="O160" s="19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20"/>
      <c r="L161" s="20"/>
      <c r="M161" s="20"/>
      <c r="N161" s="20"/>
      <c r="O161" s="19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20"/>
      <c r="L162" s="20"/>
      <c r="M162" s="20"/>
      <c r="N162" s="20"/>
      <c r="O162" s="19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12</v>
      </c>
      <c r="D163" s="72" t="s">
        <v>3</v>
      </c>
      <c r="E163" s="84"/>
      <c r="F163" s="84"/>
      <c r="G163" s="84"/>
      <c r="H163" s="84"/>
      <c r="I163" s="84"/>
      <c r="J163" s="85"/>
      <c r="K163" s="22" t="str">
        <f t="shared" ref="K163" si="22">IF(K87="","",IF(K102="",IF(SUM(COUNTIF(K103:K162,"LS")+COUNTIF(K103:K162,"LUMP"))&gt;0,"LS",""),IF(SUM(K103:K162)&gt;0,ROUNDUP(SUM(K103:K162),0),"")))</f>
        <v/>
      </c>
      <c r="L163" s="22" t="str">
        <f t="shared" ref="L163:N163" si="23">IF(L87="","",IF(L102="",IF(SUM(COUNTIF(L103:L162,"LS")+COUNTIF(L103:L162,"LUMP"))&gt;0,"LS",""),IF(SUM(L103:L162)&gt;0,ROUNDUP(SUM(L103:L162),0),"")))</f>
        <v/>
      </c>
      <c r="M163" s="22" t="str">
        <f t="shared" si="23"/>
        <v/>
      </c>
      <c r="N163" s="22" t="str">
        <f t="shared" si="23"/>
        <v/>
      </c>
      <c r="O163" s="22" t="str">
        <f>IF(O87="","",IF(O102="",IF(SUM(COUNTIF(O103:O162,"LS")+COUNTIF(O103:O162,"LUMP"))&gt;0,"LS",""),IF(SUM(O103:O162)&gt;0,ROUNDUP(SUM(O103:O162),0),"")))</f>
        <v/>
      </c>
      <c r="P163" s="22" t="str">
        <f t="shared" ref="P163" si="24">IF(P87="","",IF(P102="",IF(SUM(COUNTIF(P103:P162,"LS")+COUNTIF(P103:P162,"LUMP"))&gt;0,"LS",""),IF(SUM(P103:P162)&gt;0,ROUNDUP(SUM(P103:P162),0),"")))</f>
        <v/>
      </c>
      <c r="Q163" s="22" t="str">
        <f t="shared" ref="Q163" si="25">IF(Q87="","",IF(Q102="",IF(SUM(COUNTIF(Q103:Q162,"LS")+COUNTIF(Q103:Q162,"LUMP"))&gt;0,"LS",""),IF(SUM(Q103:Q162)&gt;0,ROUNDUP(SUM(Q103:Q162),0),"")))</f>
        <v/>
      </c>
      <c r="R163" s="22" t="str">
        <f t="shared" ref="R163:S163" si="26">IF(R87="","",IF(R102="",IF(SUM(COUNTIF(R103:R162,"LS")+COUNTIF(R103:R162,"LUMP"))&gt;0,"LS",""),IF(SUM(R103:R162)&gt;0,ROUNDUP(SUM(R103:R162),0),"")))</f>
        <v/>
      </c>
      <c r="S163" s="22" t="str">
        <f t="shared" si="26"/>
        <v/>
      </c>
      <c r="T163" s="22" t="str">
        <f t="shared" ref="T163" si="27">IF(T87="","",IF(T102="",IF(SUM(COUNTIF(T103:T162,"LS")+COUNTIF(T103:T162,"LUMP"))&gt;0,"LS",""),IF(SUM(T103:T162)&gt;0,ROUNDUP(SUM(T103:T162),0),"")))</f>
        <v/>
      </c>
      <c r="U163" s="22" t="str">
        <f t="shared" ref="U163" si="28">IF(U87="","",IF(U102="",IF(SUM(COUNTIF(U103:U162,"LS")+COUNTIF(U103:U162,"LUMP"))&gt;0,"LS",""),IF(SUM(U103:U162)&gt;0,ROUNDUP(SUM(U103:U162),0),"")))</f>
        <v/>
      </c>
      <c r="V163" s="22" t="str">
        <f t="shared" ref="V163" si="29">IF(V87="","",IF(V102="",IF(SUM(COUNTIF(V103:V162,"LS")+COUNTIF(V103:V162,"LUMP"))&gt;0,"LS",""),IF(SUM(V103:V162)&gt;0,ROUNDUP(SUM(V103:V162),0),"")))</f>
        <v/>
      </c>
      <c r="W163" s="22" t="str">
        <f t="shared" ref="W163" si="30">IF(W87="","",IF(W102="",IF(SUM(COUNTIF(W103:W162,"LS")+COUNTIF(W103:W162,"LUMP"))&gt;0,"LS",""),IF(SUM(W103:W162)&gt;0,ROUNDUP(SUM(W103:W162),0),"")))</f>
        <v/>
      </c>
      <c r="X163" s="22" t="str">
        <f t="shared" ref="X163" si="31">IF(X87="","",IF(X102="",IF(SUM(COUNTIF(X103:X162,"LS")+COUNTIF(X103:X162,"LUMP"))&gt;0,"LS",""),IF(SUM(X103:X162)&gt;0,ROUNDUP(SUM(X103:X162),0),"")))</f>
        <v/>
      </c>
      <c r="Y163" s="22" t="str">
        <f t="shared" ref="Y163" si="32">IF(Y87="","",IF(Y102="",IF(SUM(COUNTIF(Y103:Y162,"LS")+COUNTIF(Y103:Y162,"LUMP"))&gt;0,"LS",""),IF(SUM(Y103:Y162)&gt;0,ROUNDUP(SUM(Y103:Y162),0),"")))</f>
        <v/>
      </c>
      <c r="Z163" s="22" t="str">
        <f t="shared" ref="Z163" si="33">IF(Z87="","",IF(Z102="",IF(SUM(COUNTIF(Z103:Z162,"LS")+COUNTIF(Z103:Z162,"LUMP"))&gt;0,"LS",""),IF(SUM(Z103:Z162)&gt;0,ROUNDUP(SUM(Z103:Z162),0),"")))</f>
        <v/>
      </c>
      <c r="AA163" s="22" t="str">
        <f t="shared" ref="AA163" si="34">IF(AA87="","",IF(AA102="",IF(SUM(COUNTIF(AA103:AA162,"LS")+COUNTIF(AA103:AA162,"LUMP"))&gt;0,"LS",""),IF(SUM(AA103:AA162)&gt;0,ROUNDUP(SUM(AA103:AA162),0),"")))</f>
        <v/>
      </c>
      <c r="AB163" s="22" t="str">
        <f t="shared" ref="AB163" si="35">IF(AB87="","",IF(AB102="",IF(SUM(COUNTIF(AB103:AB162,"LS")+COUNTIF(AB103:AB162,"LUMP"))&gt;0,"LS",""),IF(SUM(AB103:AB162)&gt;0,ROUNDUP(SUM(AB103:AB162),0),"")))</f>
        <v/>
      </c>
      <c r="AC163" s="22" t="str">
        <f t="shared" ref="AC163" si="36">IF(AC87="","",IF(AC102="",IF(SUM(COUNTIF(AC103:AC162,"LS")+COUNTIF(AC103:AC162,"LUMP"))&gt;0,"LS",""),IF(SUM(AC103:AC162)&gt;0,ROUNDUP(SUM(AC103:AC162),0),"")))</f>
        <v/>
      </c>
      <c r="AD163" s="22" t="str">
        <f t="shared" ref="AD163" si="37">IF(AD87="","",IF(AD102="",IF(SUM(COUNTIF(AD103:AD162,"LS")+COUNTIF(AD103:AD162,"LUMP"))&gt;0,"LS",""),IF(SUM(AD103:AD162)&gt;0,ROUNDUP(SUM(AD103:AD162),0),"")))</f>
        <v/>
      </c>
      <c r="AE163" s="22" t="str">
        <f t="shared" ref="AE163" si="38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32" t="s">
        <v>10</v>
      </c>
      <c r="D165" s="65">
        <f>D86+1</f>
        <v>3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2:31" ht="12.75" customHeight="1" thickBot="1" x14ac:dyDescent="0.25">
      <c r="B166" s="36"/>
      <c r="D166" s="69" t="s">
        <v>8</v>
      </c>
      <c r="E166" s="69"/>
      <c r="F166" s="69"/>
      <c r="G166" s="69"/>
      <c r="H166" s="69"/>
      <c r="I166" s="69"/>
      <c r="J166" s="69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70" t="s">
        <v>9</v>
      </c>
      <c r="E167" s="70"/>
      <c r="F167" s="70"/>
      <c r="G167" s="70"/>
      <c r="H167" s="70"/>
      <c r="I167" s="70"/>
      <c r="J167" s="7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86" t="s">
        <v>11</v>
      </c>
      <c r="D168" s="66" t="s">
        <v>20</v>
      </c>
      <c r="E168" s="66" t="s">
        <v>0</v>
      </c>
      <c r="F168" s="75" t="s">
        <v>1</v>
      </c>
      <c r="G168" s="76"/>
      <c r="H168" s="76"/>
      <c r="I168" s="76"/>
      <c r="J168" s="77"/>
      <c r="K168" s="9" t="str">
        <f t="shared" ref="K168:N168" si="39">IF(OR(TRIM(K166)=0,TRIM(K166)=""),"",IF(IFERROR(TRIM(INDEX(QryItemNamed,MATCH(TRIM(K166),ITEM,0),2)),"")="Y","SPECIAL",LEFT(IFERROR(TRIM(INDEX(ITEM,MATCH(TRIM(K166),ITEM,0))),""),3)))</f>
        <v/>
      </c>
      <c r="L168" s="9" t="str">
        <f t="shared" si="39"/>
        <v/>
      </c>
      <c r="M168" s="9" t="str">
        <f t="shared" si="39"/>
        <v/>
      </c>
      <c r="N168" s="9" t="str">
        <f t="shared" si="39"/>
        <v/>
      </c>
      <c r="O168" s="8" t="str">
        <f t="shared" ref="O168:AE168" si="40">IF(OR(TRIM(O166)=0,TRIM(O166)=""),"",IF(IFERROR(TRIM(INDEX(QryItemNamed,MATCH(TRIM(O166),ITEM,0),2)),"")="Y","SPECIAL",LEFT(IFERROR(TRIM(INDEX(ITEM,MATCH(TRIM(O166),ITEM,0))),""),3)))</f>
        <v/>
      </c>
      <c r="P168" s="9" t="str">
        <f t="shared" si="40"/>
        <v/>
      </c>
      <c r="Q168" s="9" t="str">
        <f t="shared" si="40"/>
        <v/>
      </c>
      <c r="R168" s="9" t="str">
        <f t="shared" si="40"/>
        <v/>
      </c>
      <c r="S168" s="9" t="str">
        <f t="shared" ref="S168" si="41">IF(OR(TRIM(S166)=0,TRIM(S166)=""),"",IF(IFERROR(TRIM(INDEX(QryItemNamed,MATCH(TRIM(S166),ITEM,0),2)),"")="Y","SPECIAL",LEFT(IFERROR(TRIM(INDEX(ITEM,MATCH(TRIM(S166),ITEM,0))),""),3)))</f>
        <v/>
      </c>
      <c r="T168" s="9" t="str">
        <f t="shared" si="40"/>
        <v/>
      </c>
      <c r="U168" s="9" t="str">
        <f t="shared" si="40"/>
        <v/>
      </c>
      <c r="V168" s="9" t="str">
        <f t="shared" si="40"/>
        <v/>
      </c>
      <c r="W168" s="9" t="str">
        <f t="shared" si="40"/>
        <v/>
      </c>
      <c r="X168" s="9" t="str">
        <f t="shared" si="40"/>
        <v/>
      </c>
      <c r="Y168" s="9" t="str">
        <f t="shared" si="40"/>
        <v/>
      </c>
      <c r="Z168" s="9" t="str">
        <f t="shared" si="40"/>
        <v/>
      </c>
      <c r="AA168" s="9" t="str">
        <f t="shared" si="40"/>
        <v/>
      </c>
      <c r="AB168" s="9" t="str">
        <f t="shared" si="40"/>
        <v/>
      </c>
      <c r="AC168" s="9" t="str">
        <f t="shared" si="40"/>
        <v/>
      </c>
      <c r="AD168" s="9" t="str">
        <f t="shared" si="40"/>
        <v/>
      </c>
      <c r="AE168" s="9" t="str">
        <f t="shared" si="40"/>
        <v/>
      </c>
    </row>
    <row r="169" spans="2:31" ht="12.75" customHeight="1" x14ac:dyDescent="0.2">
      <c r="B169" s="87"/>
      <c r="D169" s="67"/>
      <c r="E169" s="67"/>
      <c r="F169" s="78"/>
      <c r="G169" s="79"/>
      <c r="H169" s="79"/>
      <c r="I169" s="79"/>
      <c r="J169" s="80"/>
      <c r="K169" s="61" t="str">
        <f t="shared" ref="K169:N169" si="4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9" t="str">
        <f t="shared" si="42"/>
        <v/>
      </c>
      <c r="M169" s="61" t="str">
        <f t="shared" si="42"/>
        <v/>
      </c>
      <c r="N169" s="61" t="str">
        <f t="shared" si="42"/>
        <v/>
      </c>
      <c r="O169" s="64" t="str">
        <f t="shared" ref="O169:AE169" si="43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62" t="str">
        <f t="shared" si="43"/>
        <v/>
      </c>
      <c r="Q169" s="62" t="str">
        <f t="shared" si="43"/>
        <v/>
      </c>
      <c r="R169" s="62" t="str">
        <f t="shared" si="43"/>
        <v/>
      </c>
      <c r="S169" s="61" t="str">
        <f t="shared" ref="S169" si="44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61" t="str">
        <f t="shared" si="43"/>
        <v/>
      </c>
      <c r="U169" s="61" t="str">
        <f t="shared" si="43"/>
        <v/>
      </c>
      <c r="V169" s="61" t="str">
        <f t="shared" si="43"/>
        <v/>
      </c>
      <c r="W169" s="61" t="str">
        <f t="shared" si="43"/>
        <v/>
      </c>
      <c r="X169" s="61" t="str">
        <f t="shared" si="43"/>
        <v/>
      </c>
      <c r="Y169" s="61" t="str">
        <f t="shared" si="43"/>
        <v/>
      </c>
      <c r="Z169" s="61" t="str">
        <f t="shared" si="43"/>
        <v/>
      </c>
      <c r="AA169" s="61" t="str">
        <f t="shared" si="43"/>
        <v/>
      </c>
      <c r="AB169" s="61" t="str">
        <f t="shared" si="43"/>
        <v/>
      </c>
      <c r="AC169" s="61" t="str">
        <f t="shared" si="43"/>
        <v/>
      </c>
      <c r="AD169" s="61" t="str">
        <f t="shared" si="43"/>
        <v/>
      </c>
      <c r="AE169" s="61" t="str">
        <f t="shared" si="43"/>
        <v/>
      </c>
    </row>
    <row r="170" spans="2:31" ht="12.75" customHeight="1" x14ac:dyDescent="0.2">
      <c r="B170" s="87"/>
      <c r="D170" s="67"/>
      <c r="E170" s="67"/>
      <c r="F170" s="78"/>
      <c r="G170" s="79"/>
      <c r="H170" s="79"/>
      <c r="I170" s="79"/>
      <c r="J170" s="80"/>
      <c r="K170" s="61"/>
      <c r="L170" s="90"/>
      <c r="M170" s="61"/>
      <c r="N170" s="61"/>
      <c r="O170" s="64"/>
      <c r="P170" s="62"/>
      <c r="Q170" s="62"/>
      <c r="R170" s="62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</row>
    <row r="171" spans="2:31" ht="12.75" customHeight="1" x14ac:dyDescent="0.2">
      <c r="B171" s="87"/>
      <c r="D171" s="67"/>
      <c r="E171" s="67"/>
      <c r="F171" s="78"/>
      <c r="G171" s="79"/>
      <c r="H171" s="79"/>
      <c r="I171" s="79"/>
      <c r="J171" s="80"/>
      <c r="K171" s="61"/>
      <c r="L171" s="90"/>
      <c r="M171" s="61"/>
      <c r="N171" s="61"/>
      <c r="O171" s="64"/>
      <c r="P171" s="62"/>
      <c r="Q171" s="62"/>
      <c r="R171" s="62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</row>
    <row r="172" spans="2:31" ht="12.75" customHeight="1" x14ac:dyDescent="0.2">
      <c r="B172" s="87"/>
      <c r="D172" s="67"/>
      <c r="E172" s="67"/>
      <c r="F172" s="78"/>
      <c r="G172" s="79"/>
      <c r="H172" s="79"/>
      <c r="I172" s="79"/>
      <c r="J172" s="80"/>
      <c r="K172" s="61"/>
      <c r="L172" s="90"/>
      <c r="M172" s="61"/>
      <c r="N172" s="61"/>
      <c r="O172" s="64"/>
      <c r="P172" s="62"/>
      <c r="Q172" s="62"/>
      <c r="R172" s="62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</row>
    <row r="173" spans="2:31" ht="12.75" customHeight="1" x14ac:dyDescent="0.2">
      <c r="B173" s="87"/>
      <c r="D173" s="67"/>
      <c r="E173" s="67"/>
      <c r="F173" s="78"/>
      <c r="G173" s="79"/>
      <c r="H173" s="79"/>
      <c r="I173" s="79"/>
      <c r="J173" s="80"/>
      <c r="K173" s="61"/>
      <c r="L173" s="90"/>
      <c r="M173" s="61"/>
      <c r="N173" s="61"/>
      <c r="O173" s="64"/>
      <c r="P173" s="62"/>
      <c r="Q173" s="62"/>
      <c r="R173" s="62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</row>
    <row r="174" spans="2:31" ht="12.75" customHeight="1" x14ac:dyDescent="0.2">
      <c r="B174" s="87"/>
      <c r="D174" s="67"/>
      <c r="E174" s="67"/>
      <c r="F174" s="78"/>
      <c r="G174" s="79"/>
      <c r="H174" s="79"/>
      <c r="I174" s="79"/>
      <c r="J174" s="80"/>
      <c r="K174" s="61"/>
      <c r="L174" s="90"/>
      <c r="M174" s="61"/>
      <c r="N174" s="61"/>
      <c r="O174" s="64"/>
      <c r="P174" s="62"/>
      <c r="Q174" s="62"/>
      <c r="R174" s="62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</row>
    <row r="175" spans="2:31" ht="12.75" customHeight="1" x14ac:dyDescent="0.2">
      <c r="B175" s="87"/>
      <c r="D175" s="67"/>
      <c r="E175" s="67"/>
      <c r="F175" s="78"/>
      <c r="G175" s="79"/>
      <c r="H175" s="79"/>
      <c r="I175" s="79"/>
      <c r="J175" s="80"/>
      <c r="K175" s="61"/>
      <c r="L175" s="90"/>
      <c r="M175" s="61"/>
      <c r="N175" s="61"/>
      <c r="O175" s="64"/>
      <c r="P175" s="62"/>
      <c r="Q175" s="62"/>
      <c r="R175" s="62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</row>
    <row r="176" spans="2:31" ht="12.75" customHeight="1" x14ac:dyDescent="0.2">
      <c r="B176" s="87"/>
      <c r="D176" s="67"/>
      <c r="E176" s="67"/>
      <c r="F176" s="78"/>
      <c r="G176" s="79"/>
      <c r="H176" s="79"/>
      <c r="I176" s="79"/>
      <c r="J176" s="80"/>
      <c r="K176" s="61"/>
      <c r="L176" s="90"/>
      <c r="M176" s="61"/>
      <c r="N176" s="61"/>
      <c r="O176" s="64"/>
      <c r="P176" s="62"/>
      <c r="Q176" s="62"/>
      <c r="R176" s="62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</row>
    <row r="177" spans="2:31" ht="12.75" customHeight="1" x14ac:dyDescent="0.2">
      <c r="B177" s="87"/>
      <c r="D177" s="67"/>
      <c r="E177" s="67"/>
      <c r="F177" s="78"/>
      <c r="G177" s="79"/>
      <c r="H177" s="79"/>
      <c r="I177" s="79"/>
      <c r="J177" s="80"/>
      <c r="K177" s="61"/>
      <c r="L177" s="90"/>
      <c r="M177" s="61"/>
      <c r="N177" s="61"/>
      <c r="O177" s="64"/>
      <c r="P177" s="62"/>
      <c r="Q177" s="62"/>
      <c r="R177" s="62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</row>
    <row r="178" spans="2:31" ht="12.75" customHeight="1" x14ac:dyDescent="0.2">
      <c r="B178" s="87"/>
      <c r="D178" s="67"/>
      <c r="E178" s="67"/>
      <c r="F178" s="78"/>
      <c r="G178" s="79"/>
      <c r="H178" s="79"/>
      <c r="I178" s="79"/>
      <c r="J178" s="80"/>
      <c r="K178" s="61"/>
      <c r="L178" s="90"/>
      <c r="M178" s="61"/>
      <c r="N178" s="61"/>
      <c r="O178" s="64"/>
      <c r="P178" s="62"/>
      <c r="Q178" s="62"/>
      <c r="R178" s="62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</row>
    <row r="179" spans="2:31" ht="12.75" customHeight="1" x14ac:dyDescent="0.2">
      <c r="B179" s="87"/>
      <c r="D179" s="67"/>
      <c r="E179" s="67"/>
      <c r="F179" s="78"/>
      <c r="G179" s="79"/>
      <c r="H179" s="79"/>
      <c r="I179" s="79"/>
      <c r="J179" s="80"/>
      <c r="K179" s="61"/>
      <c r="L179" s="90"/>
      <c r="M179" s="61"/>
      <c r="N179" s="61"/>
      <c r="O179" s="64"/>
      <c r="P179" s="62"/>
      <c r="Q179" s="62"/>
      <c r="R179" s="62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</row>
    <row r="180" spans="2:31" ht="12.75" customHeight="1" x14ac:dyDescent="0.2">
      <c r="B180" s="87"/>
      <c r="D180" s="67"/>
      <c r="E180" s="67"/>
      <c r="F180" s="78"/>
      <c r="G180" s="79"/>
      <c r="H180" s="79"/>
      <c r="I180" s="79"/>
      <c r="J180" s="80"/>
      <c r="K180" s="61"/>
      <c r="L180" s="91"/>
      <c r="M180" s="61"/>
      <c r="N180" s="61"/>
      <c r="O180" s="64"/>
      <c r="P180" s="62"/>
      <c r="Q180" s="62"/>
      <c r="R180" s="62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</row>
    <row r="181" spans="2:31" ht="12.75" customHeight="1" thickBot="1" x14ac:dyDescent="0.25">
      <c r="B181" s="88"/>
      <c r="D181" s="68"/>
      <c r="E181" s="68"/>
      <c r="F181" s="81"/>
      <c r="G181" s="82"/>
      <c r="H181" s="82"/>
      <c r="I181" s="82"/>
      <c r="J181" s="83"/>
      <c r="K181" s="11" t="str">
        <f t="shared" ref="K181:N181" si="45">IF(OR(TRIM(K166)=0,TRIM(K166)=""),"",IF(IFERROR(TRIM(INDEX(QryItemNamed,MATCH(TRIM(K166),ITEM,0),3)),"")="LS","",IFERROR(TRIM(INDEX(QryItemNamed,MATCH(TRIM(K166),ITEM,0),3)),"")))</f>
        <v/>
      </c>
      <c r="L181" s="11" t="str">
        <f t="shared" si="45"/>
        <v/>
      </c>
      <c r="M181" s="11" t="str">
        <f t="shared" si="45"/>
        <v/>
      </c>
      <c r="N181" s="11" t="str">
        <f t="shared" si="45"/>
        <v/>
      </c>
      <c r="O181" s="10" t="str">
        <f t="shared" ref="O181:AE181" si="46">IF(OR(TRIM(O166)=0,TRIM(O166)=""),"",IF(IFERROR(TRIM(INDEX(QryItemNamed,MATCH(TRIM(O166),ITEM,0),3)),"")="LS","",IFERROR(TRIM(INDEX(QryItemNamed,MATCH(TRIM(O166),ITEM,0),3)),"")))</f>
        <v/>
      </c>
      <c r="P181" s="11" t="str">
        <f t="shared" si="46"/>
        <v/>
      </c>
      <c r="Q181" s="11" t="str">
        <f t="shared" si="46"/>
        <v/>
      </c>
      <c r="R181" s="11" t="str">
        <f t="shared" si="46"/>
        <v/>
      </c>
      <c r="S181" s="11" t="str">
        <f t="shared" ref="S181" si="47">IF(OR(TRIM(S166)=0,TRIM(S166)=""),"",IF(IFERROR(TRIM(INDEX(QryItemNamed,MATCH(TRIM(S166),ITEM,0),3)),"")="LS","",IFERROR(TRIM(INDEX(QryItemNamed,MATCH(TRIM(S166),ITEM,0),3)),"")))</f>
        <v/>
      </c>
      <c r="T181" s="11" t="str">
        <f t="shared" si="46"/>
        <v/>
      </c>
      <c r="U181" s="11" t="str">
        <f t="shared" si="46"/>
        <v/>
      </c>
      <c r="V181" s="11" t="str">
        <f t="shared" si="46"/>
        <v/>
      </c>
      <c r="W181" s="11" t="str">
        <f t="shared" si="46"/>
        <v/>
      </c>
      <c r="X181" s="11" t="str">
        <f t="shared" si="46"/>
        <v/>
      </c>
      <c r="Y181" s="11" t="str">
        <f t="shared" si="46"/>
        <v/>
      </c>
      <c r="Z181" s="11" t="str">
        <f t="shared" si="46"/>
        <v/>
      </c>
      <c r="AA181" s="11" t="str">
        <f t="shared" si="46"/>
        <v/>
      </c>
      <c r="AB181" s="11" t="str">
        <f t="shared" si="46"/>
        <v/>
      </c>
      <c r="AC181" s="11" t="str">
        <f t="shared" si="46"/>
        <v/>
      </c>
      <c r="AD181" s="11" t="str">
        <f t="shared" si="46"/>
        <v/>
      </c>
      <c r="AE181" s="11" t="str">
        <f t="shared" si="46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2</v>
      </c>
      <c r="I182" s="13"/>
      <c r="J182" s="16"/>
      <c r="K182" s="15"/>
      <c r="L182" s="15"/>
      <c r="M182" s="15"/>
      <c r="N182" s="15"/>
      <c r="O182" s="14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20"/>
      <c r="L183" s="20"/>
      <c r="M183" s="20"/>
      <c r="N183" s="20"/>
      <c r="O183" s="19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20"/>
      <c r="L184" s="20"/>
      <c r="M184" s="20"/>
      <c r="N184" s="20"/>
      <c r="O184" s="19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20"/>
      <c r="L185" s="20"/>
      <c r="M185" s="20"/>
      <c r="N185" s="20"/>
      <c r="O185" s="19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20"/>
      <c r="L186" s="20"/>
      <c r="M186" s="20"/>
      <c r="N186" s="20"/>
      <c r="O186" s="19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20"/>
      <c r="L187" s="20"/>
      <c r="M187" s="20"/>
      <c r="N187" s="20"/>
      <c r="O187" s="19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20"/>
      <c r="L188" s="20"/>
      <c r="M188" s="20"/>
      <c r="N188" s="20"/>
      <c r="O188" s="19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20"/>
      <c r="L189" s="20"/>
      <c r="M189" s="20"/>
      <c r="N189" s="20"/>
      <c r="O189" s="19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20"/>
      <c r="L190" s="20"/>
      <c r="M190" s="20"/>
      <c r="N190" s="20"/>
      <c r="O190" s="19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20"/>
      <c r="L191" s="20"/>
      <c r="M191" s="20"/>
      <c r="N191" s="20"/>
      <c r="O191" s="19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20"/>
      <c r="L192" s="20"/>
      <c r="M192" s="20"/>
      <c r="N192" s="20"/>
      <c r="O192" s="19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20"/>
      <c r="L193" s="20"/>
      <c r="M193" s="20"/>
      <c r="N193" s="20"/>
      <c r="O193" s="19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20"/>
      <c r="L194" s="20"/>
      <c r="M194" s="20"/>
      <c r="N194" s="20"/>
      <c r="O194" s="19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20"/>
      <c r="L195" s="20"/>
      <c r="M195" s="20"/>
      <c r="N195" s="20"/>
      <c r="O195" s="19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20"/>
      <c r="L196" s="20"/>
      <c r="M196" s="20"/>
      <c r="N196" s="20"/>
      <c r="O196" s="19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20"/>
      <c r="L197" s="20"/>
      <c r="M197" s="20"/>
      <c r="N197" s="20"/>
      <c r="O197" s="19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20"/>
      <c r="L198" s="20"/>
      <c r="M198" s="20"/>
      <c r="N198" s="20"/>
      <c r="O198" s="19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20"/>
      <c r="L199" s="20"/>
      <c r="M199" s="20"/>
      <c r="N199" s="20"/>
      <c r="O199" s="19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20"/>
      <c r="L200" s="20"/>
      <c r="M200" s="20"/>
      <c r="N200" s="20"/>
      <c r="O200" s="19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20"/>
      <c r="L201" s="20"/>
      <c r="M201" s="20"/>
      <c r="N201" s="20"/>
      <c r="O201" s="19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20"/>
      <c r="L202" s="20"/>
      <c r="M202" s="20"/>
      <c r="N202" s="20"/>
      <c r="O202" s="19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20"/>
      <c r="L203" s="20"/>
      <c r="M203" s="20"/>
      <c r="N203" s="20"/>
      <c r="O203" s="19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20"/>
      <c r="L204" s="20"/>
      <c r="M204" s="20"/>
      <c r="N204" s="20"/>
      <c r="O204" s="19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20"/>
      <c r="L205" s="20"/>
      <c r="M205" s="20"/>
      <c r="N205" s="20"/>
      <c r="O205" s="19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20"/>
      <c r="L206" s="20"/>
      <c r="M206" s="20"/>
      <c r="N206" s="20"/>
      <c r="O206" s="19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20"/>
      <c r="L207" s="20"/>
      <c r="M207" s="20"/>
      <c r="N207" s="20"/>
      <c r="O207" s="19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20"/>
      <c r="L208" s="20"/>
      <c r="M208" s="20"/>
      <c r="N208" s="20"/>
      <c r="O208" s="19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20"/>
      <c r="L209" s="20"/>
      <c r="M209" s="20"/>
      <c r="N209" s="20"/>
      <c r="O209" s="19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20"/>
      <c r="L210" s="20"/>
      <c r="M210" s="20"/>
      <c r="N210" s="20"/>
      <c r="O210" s="19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20"/>
      <c r="L211" s="20"/>
      <c r="M211" s="20"/>
      <c r="N211" s="20"/>
      <c r="O211" s="19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20"/>
      <c r="L212" s="20"/>
      <c r="M212" s="20"/>
      <c r="N212" s="20"/>
      <c r="O212" s="19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20"/>
      <c r="L213" s="20"/>
      <c r="M213" s="20"/>
      <c r="N213" s="20"/>
      <c r="O213" s="19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20"/>
      <c r="L214" s="20"/>
      <c r="M214" s="20"/>
      <c r="N214" s="20"/>
      <c r="O214" s="19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20"/>
      <c r="L215" s="20"/>
      <c r="M215" s="20"/>
      <c r="N215" s="20"/>
      <c r="O215" s="19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20"/>
      <c r="L216" s="20"/>
      <c r="M216" s="20"/>
      <c r="N216" s="20"/>
      <c r="O216" s="19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20"/>
      <c r="L217" s="20"/>
      <c r="M217" s="20"/>
      <c r="N217" s="20"/>
      <c r="O217" s="19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20"/>
      <c r="L218" s="20"/>
      <c r="M218" s="20"/>
      <c r="N218" s="20"/>
      <c r="O218" s="19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20"/>
      <c r="L219" s="20"/>
      <c r="M219" s="20"/>
      <c r="N219" s="20"/>
      <c r="O219" s="19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20"/>
      <c r="L220" s="20"/>
      <c r="M220" s="20"/>
      <c r="N220" s="20"/>
      <c r="O220" s="19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20"/>
      <c r="L221" s="20"/>
      <c r="M221" s="20"/>
      <c r="N221" s="20"/>
      <c r="O221" s="19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20"/>
      <c r="L222" s="20"/>
      <c r="M222" s="20"/>
      <c r="N222" s="20"/>
      <c r="O222" s="19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20"/>
      <c r="L223" s="20"/>
      <c r="M223" s="20"/>
      <c r="N223" s="20"/>
      <c r="O223" s="19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20"/>
      <c r="L224" s="20"/>
      <c r="M224" s="20"/>
      <c r="N224" s="20"/>
      <c r="O224" s="19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20"/>
      <c r="L225" s="20"/>
      <c r="M225" s="20"/>
      <c r="N225" s="20"/>
      <c r="O225" s="19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20"/>
      <c r="L226" s="20"/>
      <c r="M226" s="20"/>
      <c r="N226" s="20"/>
      <c r="O226" s="19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20"/>
      <c r="L227" s="20"/>
      <c r="M227" s="20"/>
      <c r="N227" s="20"/>
      <c r="O227" s="19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20"/>
      <c r="L228" s="20"/>
      <c r="M228" s="20"/>
      <c r="N228" s="20"/>
      <c r="O228" s="19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20"/>
      <c r="L229" s="20"/>
      <c r="M229" s="20"/>
      <c r="N229" s="20"/>
      <c r="O229" s="19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20"/>
      <c r="L230" s="20"/>
      <c r="M230" s="20"/>
      <c r="N230" s="20"/>
      <c r="O230" s="19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20"/>
      <c r="L231" s="20"/>
      <c r="M231" s="20"/>
      <c r="N231" s="20"/>
      <c r="O231" s="19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20"/>
      <c r="L232" s="20"/>
      <c r="M232" s="20"/>
      <c r="N232" s="20"/>
      <c r="O232" s="19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20"/>
      <c r="L233" s="20"/>
      <c r="M233" s="20"/>
      <c r="N233" s="20"/>
      <c r="O233" s="19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20"/>
      <c r="L234" s="20"/>
      <c r="M234" s="20"/>
      <c r="N234" s="20"/>
      <c r="O234" s="19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20"/>
      <c r="L235" s="20"/>
      <c r="M235" s="20"/>
      <c r="N235" s="20"/>
      <c r="O235" s="19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20"/>
      <c r="L236" s="20"/>
      <c r="M236" s="20"/>
      <c r="N236" s="20"/>
      <c r="O236" s="19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20"/>
      <c r="L237" s="20"/>
      <c r="M237" s="20"/>
      <c r="N237" s="20"/>
      <c r="O237" s="19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20"/>
      <c r="L238" s="20"/>
      <c r="M238" s="20"/>
      <c r="N238" s="20"/>
      <c r="O238" s="19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20"/>
      <c r="L239" s="20"/>
      <c r="M239" s="20"/>
      <c r="N239" s="20"/>
      <c r="O239" s="19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20"/>
      <c r="L240" s="20"/>
      <c r="M240" s="20"/>
      <c r="N240" s="20"/>
      <c r="O240" s="19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20"/>
      <c r="L241" s="20"/>
      <c r="M241" s="20"/>
      <c r="N241" s="20"/>
      <c r="O241" s="19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12</v>
      </c>
      <c r="D242" s="72" t="s">
        <v>3</v>
      </c>
      <c r="E242" s="84"/>
      <c r="F242" s="84"/>
      <c r="G242" s="84"/>
      <c r="H242" s="84"/>
      <c r="I242" s="84"/>
      <c r="J242" s="85"/>
      <c r="K242" s="22" t="str">
        <f t="shared" ref="K242" si="48">IF(K166="","",IF(K181="",IF(SUM(COUNTIF(K182:K241,"LS")+COUNTIF(K182:K241,"LUMP"))&gt;0,"LS",""),IF(SUM(K182:K241)&gt;0,ROUNDUP(SUM(K182:K241),0),"")))</f>
        <v/>
      </c>
      <c r="L242" s="22" t="str">
        <f t="shared" ref="L242:N242" si="49">IF(L166="","",IF(L181="",IF(SUM(COUNTIF(L182:L241,"LS")+COUNTIF(L182:L241,"LUMP"))&gt;0,"LS",""),IF(SUM(L182:L241)&gt;0,ROUNDUP(SUM(L182:L241),0),"")))</f>
        <v/>
      </c>
      <c r="M242" s="22" t="str">
        <f t="shared" si="49"/>
        <v/>
      </c>
      <c r="N242" s="22" t="str">
        <f t="shared" si="49"/>
        <v/>
      </c>
      <c r="O242" s="22" t="str">
        <f>IF(O166="","",IF(O181="",IF(SUM(COUNTIF(O182:O241,"LS")+COUNTIF(O182:O241,"LUMP"))&gt;0,"LS",""),IF(SUM(O182:O241)&gt;0,ROUNDUP(SUM(O182:O241),0),"")))</f>
        <v/>
      </c>
      <c r="P242" s="22" t="str">
        <f t="shared" ref="P242" si="50">IF(P166="","",IF(P181="",IF(SUM(COUNTIF(P182:P241,"LS")+COUNTIF(P182:P241,"LUMP"))&gt;0,"LS",""),IF(SUM(P182:P241)&gt;0,ROUNDUP(SUM(P182:P241),0),"")))</f>
        <v/>
      </c>
      <c r="Q242" s="22" t="str">
        <f t="shared" ref="Q242" si="51">IF(Q166="","",IF(Q181="",IF(SUM(COUNTIF(Q182:Q241,"LS")+COUNTIF(Q182:Q241,"LUMP"))&gt;0,"LS",""),IF(SUM(Q182:Q241)&gt;0,ROUNDUP(SUM(Q182:Q241),0),"")))</f>
        <v/>
      </c>
      <c r="R242" s="22" t="str">
        <f t="shared" ref="R242:S242" si="52">IF(R166="","",IF(R181="",IF(SUM(COUNTIF(R182:R241,"LS")+COUNTIF(R182:R241,"LUMP"))&gt;0,"LS",""),IF(SUM(R182:R241)&gt;0,ROUNDUP(SUM(R182:R241),0),"")))</f>
        <v/>
      </c>
      <c r="S242" s="22" t="str">
        <f t="shared" si="52"/>
        <v/>
      </c>
      <c r="T242" s="22" t="str">
        <f t="shared" ref="T242" si="53">IF(T166="","",IF(T181="",IF(SUM(COUNTIF(T182:T241,"LS")+COUNTIF(T182:T241,"LUMP"))&gt;0,"LS",""),IF(SUM(T182:T241)&gt;0,ROUNDUP(SUM(T182:T241),0),"")))</f>
        <v/>
      </c>
      <c r="U242" s="22" t="str">
        <f t="shared" ref="U242" si="54">IF(U166="","",IF(U181="",IF(SUM(COUNTIF(U182:U241,"LS")+COUNTIF(U182:U241,"LUMP"))&gt;0,"LS",""),IF(SUM(U182:U241)&gt;0,ROUNDUP(SUM(U182:U241),0),"")))</f>
        <v/>
      </c>
      <c r="V242" s="22" t="str">
        <f t="shared" ref="V242" si="55">IF(V166="","",IF(V181="",IF(SUM(COUNTIF(V182:V241,"LS")+COUNTIF(V182:V241,"LUMP"))&gt;0,"LS",""),IF(SUM(V182:V241)&gt;0,ROUNDUP(SUM(V182:V241),0),"")))</f>
        <v/>
      </c>
      <c r="W242" s="22" t="str">
        <f t="shared" ref="W242" si="56">IF(W166="","",IF(W181="",IF(SUM(COUNTIF(W182:W241,"LS")+COUNTIF(W182:W241,"LUMP"))&gt;0,"LS",""),IF(SUM(W182:W241)&gt;0,ROUNDUP(SUM(W182:W241),0),"")))</f>
        <v/>
      </c>
      <c r="X242" s="22" t="str">
        <f t="shared" ref="X242" si="57">IF(X166="","",IF(X181="",IF(SUM(COUNTIF(X182:X241,"LS")+COUNTIF(X182:X241,"LUMP"))&gt;0,"LS",""),IF(SUM(X182:X241)&gt;0,ROUNDUP(SUM(X182:X241),0),"")))</f>
        <v/>
      </c>
      <c r="Y242" s="22" t="str">
        <f t="shared" ref="Y242" si="58">IF(Y166="","",IF(Y181="",IF(SUM(COUNTIF(Y182:Y241,"LS")+COUNTIF(Y182:Y241,"LUMP"))&gt;0,"LS",""),IF(SUM(Y182:Y241)&gt;0,ROUNDUP(SUM(Y182:Y241),0),"")))</f>
        <v/>
      </c>
      <c r="Z242" s="22" t="str">
        <f t="shared" ref="Z242" si="59">IF(Z166="","",IF(Z181="",IF(SUM(COUNTIF(Z182:Z241,"LS")+COUNTIF(Z182:Z241,"LUMP"))&gt;0,"LS",""),IF(SUM(Z182:Z241)&gt;0,ROUNDUP(SUM(Z182:Z241),0),"")))</f>
        <v/>
      </c>
      <c r="AA242" s="22" t="str">
        <f t="shared" ref="AA242" si="60">IF(AA166="","",IF(AA181="",IF(SUM(COUNTIF(AA182:AA241,"LS")+COUNTIF(AA182:AA241,"LUMP"))&gt;0,"LS",""),IF(SUM(AA182:AA241)&gt;0,ROUNDUP(SUM(AA182:AA241),0),"")))</f>
        <v/>
      </c>
      <c r="AB242" s="22" t="str">
        <f t="shared" ref="AB242" si="61">IF(AB166="","",IF(AB181="",IF(SUM(COUNTIF(AB182:AB241,"LS")+COUNTIF(AB182:AB241,"LUMP"))&gt;0,"LS",""),IF(SUM(AB182:AB241)&gt;0,ROUNDUP(SUM(AB182:AB241),0),"")))</f>
        <v/>
      </c>
      <c r="AC242" s="22" t="str">
        <f t="shared" ref="AC242" si="62">IF(AC166="","",IF(AC181="",IF(SUM(COUNTIF(AC182:AC241,"LS")+COUNTIF(AC182:AC241,"LUMP"))&gt;0,"LS",""),IF(SUM(AC182:AC241)&gt;0,ROUNDUP(SUM(AC182:AC241),0),"")))</f>
        <v/>
      </c>
      <c r="AD242" s="22" t="str">
        <f t="shared" ref="AD242" si="63">IF(AD166="","",IF(AD181="",IF(SUM(COUNTIF(AD182:AD241,"LS")+COUNTIF(AD182:AD241,"LUMP"))&gt;0,"LS",""),IF(SUM(AD182:AD241)&gt;0,ROUNDUP(SUM(AD182:AD241),0),"")))</f>
        <v/>
      </c>
      <c r="AE242" s="22" t="str">
        <f t="shared" ref="AE242" si="64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10</v>
      </c>
      <c r="D244" s="65">
        <f>D165+1</f>
        <v>4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2:31" ht="12.75" customHeight="1" thickBot="1" x14ac:dyDescent="0.25">
      <c r="B245" s="36"/>
      <c r="D245" s="69" t="s">
        <v>8</v>
      </c>
      <c r="E245" s="69"/>
      <c r="F245" s="69"/>
      <c r="G245" s="69"/>
      <c r="H245" s="69"/>
      <c r="I245" s="69"/>
      <c r="J245" s="69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70" t="s">
        <v>9</v>
      </c>
      <c r="E246" s="70"/>
      <c r="F246" s="70"/>
      <c r="G246" s="70"/>
      <c r="H246" s="70"/>
      <c r="I246" s="70"/>
      <c r="J246" s="7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86" t="s">
        <v>11</v>
      </c>
      <c r="D247" s="66" t="s">
        <v>20</v>
      </c>
      <c r="E247" s="66" t="s">
        <v>0</v>
      </c>
      <c r="F247" s="75" t="s">
        <v>1</v>
      </c>
      <c r="G247" s="76"/>
      <c r="H247" s="76"/>
      <c r="I247" s="76"/>
      <c r="J247" s="77"/>
      <c r="K247" s="9" t="str">
        <f t="shared" ref="K247:N247" si="65">IF(OR(TRIM(K245)=0,TRIM(K245)=""),"",IF(IFERROR(TRIM(INDEX(QryItemNamed,MATCH(TRIM(K245),ITEM,0),2)),"")="Y","SPECIAL",LEFT(IFERROR(TRIM(INDEX(ITEM,MATCH(TRIM(K245),ITEM,0))),""),3)))</f>
        <v/>
      </c>
      <c r="L247" s="9" t="str">
        <f t="shared" si="65"/>
        <v/>
      </c>
      <c r="M247" s="9" t="str">
        <f t="shared" si="65"/>
        <v/>
      </c>
      <c r="N247" s="9" t="str">
        <f t="shared" si="65"/>
        <v/>
      </c>
      <c r="O247" s="8" t="str">
        <f t="shared" ref="O247:AE247" si="66">IF(OR(TRIM(O245)=0,TRIM(O245)=""),"",IF(IFERROR(TRIM(INDEX(QryItemNamed,MATCH(TRIM(O245),ITEM,0),2)),"")="Y","SPECIAL",LEFT(IFERROR(TRIM(INDEX(ITEM,MATCH(TRIM(O245),ITEM,0))),""),3)))</f>
        <v/>
      </c>
      <c r="P247" s="9" t="str">
        <f t="shared" si="66"/>
        <v/>
      </c>
      <c r="Q247" s="9" t="str">
        <f t="shared" si="66"/>
        <v/>
      </c>
      <c r="R247" s="9" t="str">
        <f t="shared" si="66"/>
        <v/>
      </c>
      <c r="S247" s="9" t="str">
        <f t="shared" ref="S247" si="67">IF(OR(TRIM(S245)=0,TRIM(S245)=""),"",IF(IFERROR(TRIM(INDEX(QryItemNamed,MATCH(TRIM(S245),ITEM,0),2)),"")="Y","SPECIAL",LEFT(IFERROR(TRIM(INDEX(ITEM,MATCH(TRIM(S245),ITEM,0))),""),3)))</f>
        <v/>
      </c>
      <c r="T247" s="9" t="str">
        <f t="shared" si="66"/>
        <v/>
      </c>
      <c r="U247" s="9" t="str">
        <f t="shared" si="66"/>
        <v/>
      </c>
      <c r="V247" s="9" t="str">
        <f t="shared" si="66"/>
        <v/>
      </c>
      <c r="W247" s="9" t="str">
        <f t="shared" si="66"/>
        <v/>
      </c>
      <c r="X247" s="9" t="str">
        <f t="shared" si="66"/>
        <v/>
      </c>
      <c r="Y247" s="9" t="str">
        <f t="shared" si="66"/>
        <v/>
      </c>
      <c r="Z247" s="9" t="str">
        <f t="shared" si="66"/>
        <v/>
      </c>
      <c r="AA247" s="9" t="str">
        <f t="shared" si="66"/>
        <v/>
      </c>
      <c r="AB247" s="9" t="str">
        <f t="shared" si="66"/>
        <v/>
      </c>
      <c r="AC247" s="9" t="str">
        <f t="shared" si="66"/>
        <v/>
      </c>
      <c r="AD247" s="9" t="str">
        <f t="shared" si="66"/>
        <v/>
      </c>
      <c r="AE247" s="9" t="str">
        <f t="shared" si="66"/>
        <v/>
      </c>
    </row>
    <row r="248" spans="2:31" ht="12.75" customHeight="1" x14ac:dyDescent="0.2">
      <c r="B248" s="87"/>
      <c r="D248" s="67"/>
      <c r="E248" s="67"/>
      <c r="F248" s="78"/>
      <c r="G248" s="79"/>
      <c r="H248" s="79"/>
      <c r="I248" s="79"/>
      <c r="J248" s="80"/>
      <c r="K248" s="61" t="str">
        <f t="shared" ref="K248:N248" si="68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89" t="str">
        <f t="shared" si="68"/>
        <v/>
      </c>
      <c r="M248" s="61" t="str">
        <f t="shared" si="68"/>
        <v/>
      </c>
      <c r="N248" s="61" t="str">
        <f t="shared" si="68"/>
        <v/>
      </c>
      <c r="O248" s="64" t="str">
        <f t="shared" ref="O248:AE248" si="69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62" t="str">
        <f t="shared" si="69"/>
        <v/>
      </c>
      <c r="Q248" s="62" t="str">
        <f t="shared" si="69"/>
        <v/>
      </c>
      <c r="R248" s="62" t="str">
        <f t="shared" si="69"/>
        <v/>
      </c>
      <c r="S248" s="61" t="str">
        <f t="shared" ref="S248" si="70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/>
      </c>
      <c r="T248" s="61" t="str">
        <f t="shared" si="69"/>
        <v/>
      </c>
      <c r="U248" s="61" t="str">
        <f t="shared" si="69"/>
        <v/>
      </c>
      <c r="V248" s="61" t="str">
        <f t="shared" si="69"/>
        <v/>
      </c>
      <c r="W248" s="61" t="str">
        <f t="shared" si="69"/>
        <v/>
      </c>
      <c r="X248" s="61" t="str">
        <f t="shared" si="69"/>
        <v/>
      </c>
      <c r="Y248" s="61" t="str">
        <f t="shared" si="69"/>
        <v/>
      </c>
      <c r="Z248" s="61" t="str">
        <f t="shared" si="69"/>
        <v/>
      </c>
      <c r="AA248" s="61" t="str">
        <f t="shared" si="69"/>
        <v/>
      </c>
      <c r="AB248" s="61" t="str">
        <f t="shared" si="69"/>
        <v/>
      </c>
      <c r="AC248" s="61" t="str">
        <f t="shared" si="69"/>
        <v/>
      </c>
      <c r="AD248" s="61" t="str">
        <f t="shared" si="69"/>
        <v/>
      </c>
      <c r="AE248" s="61" t="str">
        <f t="shared" si="69"/>
        <v/>
      </c>
    </row>
    <row r="249" spans="2:31" ht="12.75" customHeight="1" x14ac:dyDescent="0.2">
      <c r="B249" s="87"/>
      <c r="D249" s="67"/>
      <c r="E249" s="67"/>
      <c r="F249" s="78"/>
      <c r="G249" s="79"/>
      <c r="H249" s="79"/>
      <c r="I249" s="79"/>
      <c r="J249" s="80"/>
      <c r="K249" s="61"/>
      <c r="L249" s="90"/>
      <c r="M249" s="61"/>
      <c r="N249" s="61"/>
      <c r="O249" s="64"/>
      <c r="P249" s="62"/>
      <c r="Q249" s="62"/>
      <c r="R249" s="62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</row>
    <row r="250" spans="2:31" ht="12.75" customHeight="1" x14ac:dyDescent="0.2">
      <c r="B250" s="87"/>
      <c r="D250" s="67"/>
      <c r="E250" s="67"/>
      <c r="F250" s="78"/>
      <c r="G250" s="79"/>
      <c r="H250" s="79"/>
      <c r="I250" s="79"/>
      <c r="J250" s="80"/>
      <c r="K250" s="61"/>
      <c r="L250" s="90"/>
      <c r="M250" s="61"/>
      <c r="N250" s="61"/>
      <c r="O250" s="64"/>
      <c r="P250" s="62"/>
      <c r="Q250" s="62"/>
      <c r="R250" s="62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</row>
    <row r="251" spans="2:31" ht="12.75" customHeight="1" x14ac:dyDescent="0.2">
      <c r="B251" s="87"/>
      <c r="D251" s="67"/>
      <c r="E251" s="67"/>
      <c r="F251" s="78"/>
      <c r="G251" s="79"/>
      <c r="H251" s="79"/>
      <c r="I251" s="79"/>
      <c r="J251" s="80"/>
      <c r="K251" s="61"/>
      <c r="L251" s="90"/>
      <c r="M251" s="61"/>
      <c r="N251" s="61"/>
      <c r="O251" s="64"/>
      <c r="P251" s="62"/>
      <c r="Q251" s="62"/>
      <c r="R251" s="62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</row>
    <row r="252" spans="2:31" ht="12.75" customHeight="1" x14ac:dyDescent="0.2">
      <c r="B252" s="87"/>
      <c r="D252" s="67"/>
      <c r="E252" s="67"/>
      <c r="F252" s="78"/>
      <c r="G252" s="79"/>
      <c r="H252" s="79"/>
      <c r="I252" s="79"/>
      <c r="J252" s="80"/>
      <c r="K252" s="61"/>
      <c r="L252" s="90"/>
      <c r="M252" s="61"/>
      <c r="N252" s="61"/>
      <c r="O252" s="64"/>
      <c r="P252" s="62"/>
      <c r="Q252" s="62"/>
      <c r="R252" s="62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</row>
    <row r="253" spans="2:31" ht="12.75" customHeight="1" x14ac:dyDescent="0.2">
      <c r="B253" s="87"/>
      <c r="D253" s="67"/>
      <c r="E253" s="67"/>
      <c r="F253" s="78"/>
      <c r="G253" s="79"/>
      <c r="H253" s="79"/>
      <c r="I253" s="79"/>
      <c r="J253" s="80"/>
      <c r="K253" s="61"/>
      <c r="L253" s="90"/>
      <c r="M253" s="61"/>
      <c r="N253" s="61"/>
      <c r="O253" s="64"/>
      <c r="P253" s="62"/>
      <c r="Q253" s="62"/>
      <c r="R253" s="62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</row>
    <row r="254" spans="2:31" ht="12.75" customHeight="1" x14ac:dyDescent="0.2">
      <c r="B254" s="87"/>
      <c r="D254" s="67"/>
      <c r="E254" s="67"/>
      <c r="F254" s="78"/>
      <c r="G254" s="79"/>
      <c r="H254" s="79"/>
      <c r="I254" s="79"/>
      <c r="J254" s="80"/>
      <c r="K254" s="61"/>
      <c r="L254" s="90"/>
      <c r="M254" s="61"/>
      <c r="N254" s="61"/>
      <c r="O254" s="64"/>
      <c r="P254" s="62"/>
      <c r="Q254" s="62"/>
      <c r="R254" s="62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</row>
    <row r="255" spans="2:31" ht="12.75" customHeight="1" x14ac:dyDescent="0.2">
      <c r="B255" s="87"/>
      <c r="D255" s="67"/>
      <c r="E255" s="67"/>
      <c r="F255" s="78"/>
      <c r="G255" s="79"/>
      <c r="H255" s="79"/>
      <c r="I255" s="79"/>
      <c r="J255" s="80"/>
      <c r="K255" s="61"/>
      <c r="L255" s="90"/>
      <c r="M255" s="61"/>
      <c r="N255" s="61"/>
      <c r="O255" s="64"/>
      <c r="P255" s="62"/>
      <c r="Q255" s="62"/>
      <c r="R255" s="62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</row>
    <row r="256" spans="2:31" ht="12.75" customHeight="1" x14ac:dyDescent="0.2">
      <c r="B256" s="87"/>
      <c r="D256" s="67"/>
      <c r="E256" s="67"/>
      <c r="F256" s="78"/>
      <c r="G256" s="79"/>
      <c r="H256" s="79"/>
      <c r="I256" s="79"/>
      <c r="J256" s="80"/>
      <c r="K256" s="61"/>
      <c r="L256" s="90"/>
      <c r="M256" s="61"/>
      <c r="N256" s="61"/>
      <c r="O256" s="64"/>
      <c r="P256" s="62"/>
      <c r="Q256" s="62"/>
      <c r="R256" s="62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</row>
    <row r="257" spans="2:31" ht="12.75" customHeight="1" x14ac:dyDescent="0.2">
      <c r="B257" s="87"/>
      <c r="D257" s="67"/>
      <c r="E257" s="67"/>
      <c r="F257" s="78"/>
      <c r="G257" s="79"/>
      <c r="H257" s="79"/>
      <c r="I257" s="79"/>
      <c r="J257" s="80"/>
      <c r="K257" s="61"/>
      <c r="L257" s="90"/>
      <c r="M257" s="61"/>
      <c r="N257" s="61"/>
      <c r="O257" s="64"/>
      <c r="P257" s="62"/>
      <c r="Q257" s="62"/>
      <c r="R257" s="62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</row>
    <row r="258" spans="2:31" ht="12.75" customHeight="1" x14ac:dyDescent="0.2">
      <c r="B258" s="87"/>
      <c r="D258" s="67"/>
      <c r="E258" s="67"/>
      <c r="F258" s="78"/>
      <c r="G258" s="79"/>
      <c r="H258" s="79"/>
      <c r="I258" s="79"/>
      <c r="J258" s="80"/>
      <c r="K258" s="61"/>
      <c r="L258" s="90"/>
      <c r="M258" s="61"/>
      <c r="N258" s="61"/>
      <c r="O258" s="64"/>
      <c r="P258" s="62"/>
      <c r="Q258" s="62"/>
      <c r="R258" s="62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</row>
    <row r="259" spans="2:31" ht="12.75" customHeight="1" x14ac:dyDescent="0.2">
      <c r="B259" s="87"/>
      <c r="D259" s="67"/>
      <c r="E259" s="67"/>
      <c r="F259" s="78"/>
      <c r="G259" s="79"/>
      <c r="H259" s="79"/>
      <c r="I259" s="79"/>
      <c r="J259" s="80"/>
      <c r="K259" s="61"/>
      <c r="L259" s="91"/>
      <c r="M259" s="61"/>
      <c r="N259" s="61"/>
      <c r="O259" s="64"/>
      <c r="P259" s="62"/>
      <c r="Q259" s="62"/>
      <c r="R259" s="62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</row>
    <row r="260" spans="2:31" ht="12.75" customHeight="1" thickBot="1" x14ac:dyDescent="0.25">
      <c r="B260" s="88"/>
      <c r="D260" s="68"/>
      <c r="E260" s="68"/>
      <c r="F260" s="81"/>
      <c r="G260" s="82"/>
      <c r="H260" s="82"/>
      <c r="I260" s="82"/>
      <c r="J260" s="83"/>
      <c r="K260" s="11" t="str">
        <f t="shared" ref="K260:N260" si="71">IF(OR(TRIM(K245)=0,TRIM(K245)=""),"",IF(IFERROR(TRIM(INDEX(QryItemNamed,MATCH(TRIM(K245),ITEM,0),3)),"")="LS","",IFERROR(TRIM(INDEX(QryItemNamed,MATCH(TRIM(K245),ITEM,0),3)),"")))</f>
        <v/>
      </c>
      <c r="L260" s="11" t="str">
        <f t="shared" si="71"/>
        <v/>
      </c>
      <c r="M260" s="11" t="str">
        <f t="shared" si="71"/>
        <v/>
      </c>
      <c r="N260" s="11" t="str">
        <f t="shared" si="71"/>
        <v/>
      </c>
      <c r="O260" s="10" t="str">
        <f t="shared" ref="O260:AE260" si="72">IF(OR(TRIM(O245)=0,TRIM(O245)=""),"",IF(IFERROR(TRIM(INDEX(QryItemNamed,MATCH(TRIM(O245),ITEM,0),3)),"")="LS","",IFERROR(TRIM(INDEX(QryItemNamed,MATCH(TRIM(O245),ITEM,0),3)),"")))</f>
        <v/>
      </c>
      <c r="P260" s="11" t="str">
        <f t="shared" si="72"/>
        <v/>
      </c>
      <c r="Q260" s="11" t="str">
        <f t="shared" si="72"/>
        <v/>
      </c>
      <c r="R260" s="11" t="str">
        <f t="shared" si="72"/>
        <v/>
      </c>
      <c r="S260" s="11" t="str">
        <f t="shared" ref="S260" si="73">IF(OR(TRIM(S245)=0,TRIM(S245)=""),"",IF(IFERROR(TRIM(INDEX(QryItemNamed,MATCH(TRIM(S245),ITEM,0),3)),"")="LS","",IFERROR(TRIM(INDEX(QryItemNamed,MATCH(TRIM(S245),ITEM,0),3)),"")))</f>
        <v/>
      </c>
      <c r="T260" s="11" t="str">
        <f t="shared" si="72"/>
        <v/>
      </c>
      <c r="U260" s="11" t="str">
        <f t="shared" si="72"/>
        <v/>
      </c>
      <c r="V260" s="11" t="str">
        <f t="shared" si="72"/>
        <v/>
      </c>
      <c r="W260" s="11" t="str">
        <f t="shared" si="72"/>
        <v/>
      </c>
      <c r="X260" s="11" t="str">
        <f t="shared" si="72"/>
        <v/>
      </c>
      <c r="Y260" s="11" t="str">
        <f t="shared" si="72"/>
        <v/>
      </c>
      <c r="Z260" s="11" t="str">
        <f t="shared" si="72"/>
        <v/>
      </c>
      <c r="AA260" s="11" t="str">
        <f t="shared" si="72"/>
        <v/>
      </c>
      <c r="AB260" s="11" t="str">
        <f t="shared" si="72"/>
        <v/>
      </c>
      <c r="AC260" s="11" t="str">
        <f t="shared" si="72"/>
        <v/>
      </c>
      <c r="AD260" s="11" t="str">
        <f t="shared" si="72"/>
        <v/>
      </c>
      <c r="AE260" s="11" t="str">
        <f t="shared" si="72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2</v>
      </c>
      <c r="I261" s="13"/>
      <c r="J261" s="16"/>
      <c r="K261" s="15"/>
      <c r="L261" s="15"/>
      <c r="M261" s="15"/>
      <c r="N261" s="15"/>
      <c r="O261" s="14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20"/>
      <c r="L262" s="20"/>
      <c r="M262" s="20"/>
      <c r="N262" s="20"/>
      <c r="O262" s="19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20"/>
      <c r="L263" s="20"/>
      <c r="M263" s="20"/>
      <c r="N263" s="20"/>
      <c r="O263" s="19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20"/>
      <c r="L264" s="20"/>
      <c r="M264" s="20"/>
      <c r="N264" s="20"/>
      <c r="O264" s="19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20"/>
      <c r="L265" s="20"/>
      <c r="M265" s="20"/>
      <c r="N265" s="20"/>
      <c r="O265" s="19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20"/>
      <c r="L266" s="20"/>
      <c r="M266" s="20"/>
      <c r="N266" s="20"/>
      <c r="O266" s="19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20"/>
      <c r="L267" s="20"/>
      <c r="M267" s="20"/>
      <c r="N267" s="20"/>
      <c r="O267" s="19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20"/>
      <c r="L268" s="20"/>
      <c r="M268" s="20"/>
      <c r="N268" s="20"/>
      <c r="O268" s="19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20"/>
      <c r="L269" s="20"/>
      <c r="M269" s="20"/>
      <c r="N269" s="20"/>
      <c r="O269" s="19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20"/>
      <c r="L270" s="20"/>
      <c r="M270" s="20"/>
      <c r="N270" s="20"/>
      <c r="O270" s="19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20"/>
      <c r="L271" s="20"/>
      <c r="M271" s="20"/>
      <c r="N271" s="20"/>
      <c r="O271" s="19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20"/>
      <c r="L272" s="20"/>
      <c r="M272" s="20"/>
      <c r="N272" s="20"/>
      <c r="O272" s="19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20"/>
      <c r="L273" s="20"/>
      <c r="M273" s="20"/>
      <c r="N273" s="20"/>
      <c r="O273" s="19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20"/>
      <c r="L274" s="20"/>
      <c r="M274" s="20"/>
      <c r="N274" s="20"/>
      <c r="O274" s="19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20"/>
      <c r="L275" s="20"/>
      <c r="M275" s="20"/>
      <c r="N275" s="20"/>
      <c r="O275" s="19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20"/>
      <c r="L276" s="20"/>
      <c r="M276" s="20"/>
      <c r="N276" s="20"/>
      <c r="O276" s="19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20"/>
      <c r="L277" s="20"/>
      <c r="M277" s="20"/>
      <c r="N277" s="20"/>
      <c r="O277" s="19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20"/>
      <c r="L278" s="20"/>
      <c r="M278" s="20"/>
      <c r="N278" s="20"/>
      <c r="O278" s="19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20"/>
      <c r="L279" s="20"/>
      <c r="M279" s="20"/>
      <c r="N279" s="20"/>
      <c r="O279" s="19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20"/>
      <c r="L280" s="20"/>
      <c r="M280" s="20"/>
      <c r="N280" s="20"/>
      <c r="O280" s="19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20"/>
      <c r="L281" s="20"/>
      <c r="M281" s="20"/>
      <c r="N281" s="20"/>
      <c r="O281" s="19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20"/>
      <c r="L282" s="20"/>
      <c r="M282" s="20"/>
      <c r="N282" s="20"/>
      <c r="O282" s="19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20"/>
      <c r="L283" s="20"/>
      <c r="M283" s="20"/>
      <c r="N283" s="20"/>
      <c r="O283" s="19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20"/>
      <c r="L284" s="20"/>
      <c r="M284" s="20"/>
      <c r="N284" s="20"/>
      <c r="O284" s="19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20"/>
      <c r="L285" s="20"/>
      <c r="M285" s="20"/>
      <c r="N285" s="20"/>
      <c r="O285" s="19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20"/>
      <c r="L286" s="20"/>
      <c r="M286" s="20"/>
      <c r="N286" s="20"/>
      <c r="O286" s="19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20"/>
      <c r="L287" s="20"/>
      <c r="M287" s="20"/>
      <c r="N287" s="20"/>
      <c r="O287" s="19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20"/>
      <c r="L288" s="20"/>
      <c r="M288" s="20"/>
      <c r="N288" s="20"/>
      <c r="O288" s="19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20"/>
      <c r="L289" s="20"/>
      <c r="M289" s="20"/>
      <c r="N289" s="20"/>
      <c r="O289" s="19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20"/>
      <c r="L290" s="20"/>
      <c r="M290" s="20"/>
      <c r="N290" s="20"/>
      <c r="O290" s="19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20"/>
      <c r="L291" s="20"/>
      <c r="M291" s="20"/>
      <c r="N291" s="20"/>
      <c r="O291" s="19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20"/>
      <c r="L292" s="20"/>
      <c r="M292" s="20"/>
      <c r="N292" s="20"/>
      <c r="O292" s="19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20"/>
      <c r="L293" s="20"/>
      <c r="M293" s="20"/>
      <c r="N293" s="20"/>
      <c r="O293" s="19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20"/>
      <c r="L294" s="20"/>
      <c r="M294" s="20"/>
      <c r="N294" s="20"/>
      <c r="O294" s="19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20"/>
      <c r="L295" s="20"/>
      <c r="M295" s="20"/>
      <c r="N295" s="20"/>
      <c r="O295" s="19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20"/>
      <c r="L296" s="20"/>
      <c r="M296" s="20"/>
      <c r="N296" s="20"/>
      <c r="O296" s="19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20"/>
      <c r="L297" s="20"/>
      <c r="M297" s="20"/>
      <c r="N297" s="20"/>
      <c r="O297" s="19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20"/>
      <c r="L298" s="20"/>
      <c r="M298" s="20"/>
      <c r="N298" s="20"/>
      <c r="O298" s="19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20"/>
      <c r="L299" s="20"/>
      <c r="M299" s="20"/>
      <c r="N299" s="20"/>
      <c r="O299" s="19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20"/>
      <c r="L300" s="20"/>
      <c r="M300" s="20"/>
      <c r="N300" s="20"/>
      <c r="O300" s="19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20"/>
      <c r="L301" s="20"/>
      <c r="M301" s="20"/>
      <c r="N301" s="20"/>
      <c r="O301" s="19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20"/>
      <c r="L302" s="20"/>
      <c r="M302" s="20"/>
      <c r="N302" s="20"/>
      <c r="O302" s="19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20"/>
      <c r="L303" s="20"/>
      <c r="M303" s="20"/>
      <c r="N303" s="20"/>
      <c r="O303" s="19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20"/>
      <c r="L304" s="20"/>
      <c r="M304" s="20"/>
      <c r="N304" s="20"/>
      <c r="O304" s="19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20"/>
      <c r="L305" s="20"/>
      <c r="M305" s="20"/>
      <c r="N305" s="20"/>
      <c r="O305" s="19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20"/>
      <c r="L306" s="20"/>
      <c r="M306" s="20"/>
      <c r="N306" s="20"/>
      <c r="O306" s="19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20"/>
      <c r="L307" s="20"/>
      <c r="M307" s="20"/>
      <c r="N307" s="20"/>
      <c r="O307" s="19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20"/>
      <c r="L308" s="20"/>
      <c r="M308" s="20"/>
      <c r="N308" s="20"/>
      <c r="O308" s="19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20"/>
      <c r="L309" s="20"/>
      <c r="M309" s="20"/>
      <c r="N309" s="20"/>
      <c r="O309" s="19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20"/>
      <c r="L310" s="20"/>
      <c r="M310" s="20"/>
      <c r="N310" s="20"/>
      <c r="O310" s="19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20"/>
      <c r="L311" s="20"/>
      <c r="M311" s="20"/>
      <c r="N311" s="20"/>
      <c r="O311" s="19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20"/>
      <c r="L312" s="20"/>
      <c r="M312" s="20"/>
      <c r="N312" s="20"/>
      <c r="O312" s="19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20"/>
      <c r="L313" s="20"/>
      <c r="M313" s="20"/>
      <c r="N313" s="20"/>
      <c r="O313" s="19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20"/>
      <c r="L314" s="20"/>
      <c r="M314" s="20"/>
      <c r="N314" s="20"/>
      <c r="O314" s="19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20"/>
      <c r="L315" s="20"/>
      <c r="M315" s="20"/>
      <c r="N315" s="20"/>
      <c r="O315" s="19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20"/>
      <c r="L316" s="20"/>
      <c r="M316" s="20"/>
      <c r="N316" s="20"/>
      <c r="O316" s="19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20"/>
      <c r="L317" s="20"/>
      <c r="M317" s="20"/>
      <c r="N317" s="20"/>
      <c r="O317" s="19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20"/>
      <c r="L318" s="20"/>
      <c r="M318" s="20"/>
      <c r="N318" s="20"/>
      <c r="O318" s="19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20"/>
      <c r="L319" s="20"/>
      <c r="M319" s="20"/>
      <c r="N319" s="20"/>
      <c r="O319" s="19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20"/>
      <c r="L320" s="20"/>
      <c r="M320" s="20"/>
      <c r="N320" s="20"/>
      <c r="O320" s="19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12</v>
      </c>
      <c r="D321" s="72" t="s">
        <v>3</v>
      </c>
      <c r="E321" s="84"/>
      <c r="F321" s="84"/>
      <c r="G321" s="84"/>
      <c r="H321" s="84"/>
      <c r="I321" s="84"/>
      <c r="J321" s="85"/>
      <c r="K321" s="22" t="str">
        <f t="shared" ref="K321" si="74">IF(K245="","",IF(K260="",IF(SUM(COUNTIF(K261:K320,"LS")+COUNTIF(K261:K320,"LUMP"))&gt;0,"LS",""),IF(SUM(K261:K320)&gt;0,ROUNDUP(SUM(K261:K320),0),"")))</f>
        <v/>
      </c>
      <c r="L321" s="22" t="str">
        <f t="shared" ref="L321:N321" si="75">IF(L245="","",IF(L260="",IF(SUM(COUNTIF(L261:L320,"LS")+COUNTIF(L261:L320,"LUMP"))&gt;0,"LS",""),IF(SUM(L261:L320)&gt;0,ROUNDUP(SUM(L261:L320),0),"")))</f>
        <v/>
      </c>
      <c r="M321" s="22" t="str">
        <f t="shared" si="75"/>
        <v/>
      </c>
      <c r="N321" s="22" t="str">
        <f t="shared" si="75"/>
        <v/>
      </c>
      <c r="O321" s="22" t="str">
        <f>IF(O245="","",IF(O260="",IF(SUM(COUNTIF(O261:O320,"LS")+COUNTIF(O261:O320,"LUMP"))&gt;0,"LS",""),IF(SUM(O261:O320)&gt;0,ROUNDUP(SUM(O261:O320),0),"")))</f>
        <v/>
      </c>
      <c r="P321" s="22" t="str">
        <f t="shared" ref="P321" si="76">IF(P245="","",IF(P260="",IF(SUM(COUNTIF(P261:P320,"LS")+COUNTIF(P261:P320,"LUMP"))&gt;0,"LS",""),IF(SUM(P261:P320)&gt;0,ROUNDUP(SUM(P261:P320),0),"")))</f>
        <v/>
      </c>
      <c r="Q321" s="22" t="str">
        <f t="shared" ref="Q321" si="77">IF(Q245="","",IF(Q260="",IF(SUM(COUNTIF(Q261:Q320,"LS")+COUNTIF(Q261:Q320,"LUMP"))&gt;0,"LS",""),IF(SUM(Q261:Q320)&gt;0,ROUNDUP(SUM(Q261:Q320),0),"")))</f>
        <v/>
      </c>
      <c r="R321" s="22" t="str">
        <f t="shared" ref="R321:S321" si="78">IF(R245="","",IF(R260="",IF(SUM(COUNTIF(R261:R320,"LS")+COUNTIF(R261:R320,"LUMP"))&gt;0,"LS",""),IF(SUM(R261:R320)&gt;0,ROUNDUP(SUM(R261:R320),0),"")))</f>
        <v/>
      </c>
      <c r="S321" s="22" t="str">
        <f t="shared" si="78"/>
        <v/>
      </c>
      <c r="T321" s="22" t="str">
        <f t="shared" ref="T321" si="79">IF(T245="","",IF(T260="",IF(SUM(COUNTIF(T261:T320,"LS")+COUNTIF(T261:T320,"LUMP"))&gt;0,"LS",""),IF(SUM(T261:T320)&gt;0,ROUNDUP(SUM(T261:T320),0),"")))</f>
        <v/>
      </c>
      <c r="U321" s="22" t="str">
        <f t="shared" ref="U321" si="80">IF(U245="","",IF(U260="",IF(SUM(COUNTIF(U261:U320,"LS")+COUNTIF(U261:U320,"LUMP"))&gt;0,"LS",""),IF(SUM(U261:U320)&gt;0,ROUNDUP(SUM(U261:U320),0),"")))</f>
        <v/>
      </c>
      <c r="V321" s="22" t="str">
        <f t="shared" ref="V321" si="81">IF(V245="","",IF(V260="",IF(SUM(COUNTIF(V261:V320,"LS")+COUNTIF(V261:V320,"LUMP"))&gt;0,"LS",""),IF(SUM(V261:V320)&gt;0,ROUNDUP(SUM(V261:V320),0),"")))</f>
        <v/>
      </c>
      <c r="W321" s="22" t="str">
        <f t="shared" ref="W321" si="82">IF(W245="","",IF(W260="",IF(SUM(COUNTIF(W261:W320,"LS")+COUNTIF(W261:W320,"LUMP"))&gt;0,"LS",""),IF(SUM(W261:W320)&gt;0,ROUNDUP(SUM(W261:W320),0),"")))</f>
        <v/>
      </c>
      <c r="X321" s="22" t="str">
        <f t="shared" ref="X321" si="83">IF(X245="","",IF(X260="",IF(SUM(COUNTIF(X261:X320,"LS")+COUNTIF(X261:X320,"LUMP"))&gt;0,"LS",""),IF(SUM(X261:X320)&gt;0,ROUNDUP(SUM(X261:X320),0),"")))</f>
        <v/>
      </c>
      <c r="Y321" s="22" t="str">
        <f t="shared" ref="Y321" si="84">IF(Y245="","",IF(Y260="",IF(SUM(COUNTIF(Y261:Y320,"LS")+COUNTIF(Y261:Y320,"LUMP"))&gt;0,"LS",""),IF(SUM(Y261:Y320)&gt;0,ROUNDUP(SUM(Y261:Y320),0),"")))</f>
        <v/>
      </c>
      <c r="Z321" s="22" t="str">
        <f t="shared" ref="Z321" si="85">IF(Z245="","",IF(Z260="",IF(SUM(COUNTIF(Z261:Z320,"LS")+COUNTIF(Z261:Z320,"LUMP"))&gt;0,"LS",""),IF(SUM(Z261:Z320)&gt;0,ROUNDUP(SUM(Z261:Z320),0),"")))</f>
        <v/>
      </c>
      <c r="AA321" s="22" t="str">
        <f t="shared" ref="AA321" si="86">IF(AA245="","",IF(AA260="",IF(SUM(COUNTIF(AA261:AA320,"LS")+COUNTIF(AA261:AA320,"LUMP"))&gt;0,"LS",""),IF(SUM(AA261:AA320)&gt;0,ROUNDUP(SUM(AA261:AA320),0),"")))</f>
        <v/>
      </c>
      <c r="AB321" s="22" t="str">
        <f t="shared" ref="AB321" si="87">IF(AB245="","",IF(AB260="",IF(SUM(COUNTIF(AB261:AB320,"LS")+COUNTIF(AB261:AB320,"LUMP"))&gt;0,"LS",""),IF(SUM(AB261:AB320)&gt;0,ROUNDUP(SUM(AB261:AB320),0),"")))</f>
        <v/>
      </c>
      <c r="AC321" s="22" t="str">
        <f t="shared" ref="AC321" si="88">IF(AC245="","",IF(AC260="",IF(SUM(COUNTIF(AC261:AC320,"LS")+COUNTIF(AC261:AC320,"LUMP"))&gt;0,"LS",""),IF(SUM(AC261:AC320)&gt;0,ROUNDUP(SUM(AC261:AC320),0),"")))</f>
        <v/>
      </c>
      <c r="AD321" s="22" t="str">
        <f t="shared" ref="AD321" si="89">IF(AD245="","",IF(AD260="",IF(SUM(COUNTIF(AD261:AD320,"LS")+COUNTIF(AD261:AD320,"LUMP"))&gt;0,"LS",""),IF(SUM(AD261:AD320)&gt;0,ROUNDUP(SUM(AD261:AD320),0),"")))</f>
        <v/>
      </c>
      <c r="AE321" s="22" t="str">
        <f t="shared" ref="AE321" si="90">IF(AE245="","",IF(AE260="",IF(SUM(COUNTIF(AE261:AE320,"LS")+COUNTIF(AE261:AE320,"LUMP"))&gt;0,"LS",""),IF(SUM(AE261:AE320)&gt;0,ROUNDUP(SUM(AE261:AE320),0),"")))</f>
        <v/>
      </c>
    </row>
  </sheetData>
  <mergeCells count="124">
    <mergeCell ref="B10:B23"/>
    <mergeCell ref="B89:B102"/>
    <mergeCell ref="B168:B181"/>
    <mergeCell ref="B247:B260"/>
    <mergeCell ref="D321:J321"/>
    <mergeCell ref="D163:J163"/>
    <mergeCell ref="L11:L22"/>
    <mergeCell ref="L90:L101"/>
    <mergeCell ref="L169:L180"/>
    <mergeCell ref="L248:L259"/>
    <mergeCell ref="D246:J246"/>
    <mergeCell ref="D247:D260"/>
    <mergeCell ref="E247:E260"/>
    <mergeCell ref="F247:J260"/>
    <mergeCell ref="D165:AE165"/>
    <mergeCell ref="D166:J166"/>
    <mergeCell ref="D167:J167"/>
    <mergeCell ref="D168:D181"/>
    <mergeCell ref="E168:E181"/>
    <mergeCell ref="F168:J181"/>
    <mergeCell ref="U90:U101"/>
    <mergeCell ref="AB90:AB101"/>
    <mergeCell ref="M90:M101"/>
    <mergeCell ref="Z169:Z180"/>
    <mergeCell ref="AA169:AA180"/>
    <mergeCell ref="T169:T180"/>
    <mergeCell ref="U169:U180"/>
    <mergeCell ref="V169:V180"/>
    <mergeCell ref="W169:W180"/>
    <mergeCell ref="X169:X180"/>
    <mergeCell ref="Y169:Y180"/>
    <mergeCell ref="AD248:AD259"/>
    <mergeCell ref="AB248:AB259"/>
    <mergeCell ref="AC248:AC259"/>
    <mergeCell ref="X248:X259"/>
    <mergeCell ref="Y248:Y259"/>
    <mergeCell ref="Z248:Z259"/>
    <mergeCell ref="AA248:AA259"/>
    <mergeCell ref="AE11:AE22"/>
    <mergeCell ref="O11:O22"/>
    <mergeCell ref="P11:P22"/>
    <mergeCell ref="Q11:Q22"/>
    <mergeCell ref="R11:R22"/>
    <mergeCell ref="E10:E23"/>
    <mergeCell ref="F10:J23"/>
    <mergeCell ref="T11:T22"/>
    <mergeCell ref="AA11:AA22"/>
    <mergeCell ref="M11:M22"/>
    <mergeCell ref="S11:S22"/>
    <mergeCell ref="AE248:AE259"/>
    <mergeCell ref="K169:K180"/>
    <mergeCell ref="K248:K259"/>
    <mergeCell ref="D86:AE86"/>
    <mergeCell ref="D87:J87"/>
    <mergeCell ref="D88:J88"/>
    <mergeCell ref="D89:D102"/>
    <mergeCell ref="E89:E102"/>
    <mergeCell ref="F89:J102"/>
    <mergeCell ref="AE169:AE180"/>
    <mergeCell ref="D242:J242"/>
    <mergeCell ref="D244:AE244"/>
    <mergeCell ref="D245:J245"/>
    <mergeCell ref="AD169:AD180"/>
    <mergeCell ref="AB169:AB180"/>
    <mergeCell ref="V90:V101"/>
    <mergeCell ref="AC169:AC180"/>
    <mergeCell ref="T248:T259"/>
    <mergeCell ref="U248:U259"/>
    <mergeCell ref="V248:V259"/>
    <mergeCell ref="W248:W259"/>
    <mergeCell ref="O248:O259"/>
    <mergeCell ref="P248:P259"/>
    <mergeCell ref="AD90:AD101"/>
    <mergeCell ref="AE90:AE101"/>
    <mergeCell ref="D7:AE7"/>
    <mergeCell ref="AD11:AD22"/>
    <mergeCell ref="AC11:AC22"/>
    <mergeCell ref="D10:D23"/>
    <mergeCell ref="D8:J8"/>
    <mergeCell ref="D9:J9"/>
    <mergeCell ref="U11:U22"/>
    <mergeCell ref="V11:V22"/>
    <mergeCell ref="W11:W22"/>
    <mergeCell ref="X11:X22"/>
    <mergeCell ref="K11:K22"/>
    <mergeCell ref="AC90:AC101"/>
    <mergeCell ref="Z90:Z101"/>
    <mergeCell ref="K90:K101"/>
    <mergeCell ref="R90:R101"/>
    <mergeCell ref="T90:T101"/>
    <mergeCell ref="AA90:AA101"/>
    <mergeCell ref="O90:O101"/>
    <mergeCell ref="P90:P101"/>
    <mergeCell ref="Q90:Q101"/>
    <mergeCell ref="AB11:AB22"/>
    <mergeCell ref="Z11:Z22"/>
    <mergeCell ref="D84:J84"/>
    <mergeCell ref="Y90:Y101"/>
    <mergeCell ref="Y11:Y22"/>
    <mergeCell ref="Q248:Q259"/>
    <mergeCell ref="R248:R259"/>
    <mergeCell ref="O169:O180"/>
    <mergeCell ref="P169:P180"/>
    <mergeCell ref="Q169:Q180"/>
    <mergeCell ref="R169:R180"/>
    <mergeCell ref="S90:S101"/>
    <mergeCell ref="S169:S180"/>
    <mergeCell ref="S248:S259"/>
    <mergeCell ref="F73:G73"/>
    <mergeCell ref="M169:M180"/>
    <mergeCell ref="M248:M259"/>
    <mergeCell ref="N11:N22"/>
    <mergeCell ref="N90:N101"/>
    <mergeCell ref="N169:N180"/>
    <mergeCell ref="N248:N259"/>
    <mergeCell ref="W90:W101"/>
    <mergeCell ref="X90:X101"/>
    <mergeCell ref="F40:G40"/>
    <mergeCell ref="I40:J40"/>
    <mergeCell ref="F61:G61"/>
    <mergeCell ref="F62:G62"/>
    <mergeCell ref="F71:G71"/>
    <mergeCell ref="F72:G72"/>
    <mergeCell ref="F63:G6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Pennock, Josh</cp:lastModifiedBy>
  <cp:lastPrinted>2015-05-18T13:50:30Z</cp:lastPrinted>
  <dcterms:created xsi:type="dcterms:W3CDTF">2005-09-27T11:52:28Z</dcterms:created>
  <dcterms:modified xsi:type="dcterms:W3CDTF">2021-12-15T16:51:26Z</dcterms:modified>
</cp:coreProperties>
</file>