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E\Clients\ODOT\10014950_LAW-141_CR7E-2.45\116161\400-Engineering\RW\EngData\"/>
    </mc:Choice>
  </mc:AlternateContent>
  <xr:revisionPtr revIDLastSave="0" documentId="13_ncr:1_{5AD2F2C6-CE2C-4A11-B009-44BB42C93B26}" xr6:coauthVersionLast="47" xr6:coauthVersionMax="47" xr10:uidLastSave="{00000000-0000-0000-0000-000000000000}"/>
  <bookViews>
    <workbookView xWindow="3168" yWindow="660" windowWidth="17124" windowHeight="8148" xr2:uid="{DE5EAF3B-93C7-4458-824F-3504ED3289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G16" i="1"/>
</calcChain>
</file>

<file path=xl/sharedStrings.xml><?xml version="1.0" encoding="utf-8"?>
<sst xmlns="http://schemas.openxmlformats.org/spreadsheetml/2006/main" count="80" uniqueCount="45">
  <si>
    <t>CENTERLINE &amp; MONUMENT COORDINATE TABLE</t>
  </si>
  <si>
    <t>Station Offset
(From C/L R/W)</t>
  </si>
  <si>
    <t>Project Coordinates
(See Survey Parameters)</t>
  </si>
  <si>
    <t>Monuments To Be Set
During Construction</t>
  </si>
  <si>
    <t>R/W Mon.
Expected To
Be Disturbed</t>
  </si>
  <si>
    <t>Station</t>
  </si>
  <si>
    <t>Offset</t>
  </si>
  <si>
    <t>C/L</t>
  </si>
  <si>
    <t>Northing (US ft)</t>
  </si>
  <si>
    <t>Easting (US ft)</t>
  </si>
  <si>
    <t>Description</t>
  </si>
  <si>
    <t>Mon. Assy.
(623 Type C)</t>
  </si>
  <si>
    <t>Ref. Mon.
(623 Type B)</t>
  </si>
  <si>
    <t>R/W Mon.
(623 Type B)</t>
  </si>
  <si>
    <t>Project Control</t>
  </si>
  <si>
    <t>Iron Pin Set</t>
  </si>
  <si>
    <t>TOTAL CARRIED TO GENERAL SUMMARY SHEET</t>
  </si>
  <si>
    <t>CLX_RW_10</t>
  </si>
  <si>
    <t>134+11.59</t>
  </si>
  <si>
    <t>LT</t>
  </si>
  <si>
    <t>IPINS</t>
  </si>
  <si>
    <t>CLX_RW_11</t>
  </si>
  <si>
    <t>204+71.74</t>
  </si>
  <si>
    <t>RT</t>
  </si>
  <si>
    <t>200+41.42</t>
  </si>
  <si>
    <t>207+09.96</t>
  </si>
  <si>
    <t>MAGS</t>
  </si>
  <si>
    <t>206+55.39</t>
  </si>
  <si>
    <t>MAG</t>
  </si>
  <si>
    <t>201+77.60</t>
  </si>
  <si>
    <t>IPIPE</t>
  </si>
  <si>
    <t>129+51.88</t>
  </si>
  <si>
    <t>CMON</t>
  </si>
  <si>
    <t>131+10.33</t>
  </si>
  <si>
    <t>IPID</t>
  </si>
  <si>
    <t>CR-7E</t>
  </si>
  <si>
    <t>SR-141</t>
  </si>
  <si>
    <t>15.845 LT</t>
  </si>
  <si>
    <t>19.877 RT</t>
  </si>
  <si>
    <t>22.932 RT</t>
  </si>
  <si>
    <t>88.935 RT</t>
  </si>
  <si>
    <t>29.116 RT</t>
  </si>
  <si>
    <t>29.724 RT</t>
  </si>
  <si>
    <t>45.096 RT</t>
  </si>
  <si>
    <t>41.999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</si>
</sst>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6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E1B96-9E5A-4EA7-8C36-4AFDD6FC4F03}">
  <dimension ref="A1:I27"/>
  <sheetViews>
    <sheetView tabSelected="1" topLeftCell="A7" workbookViewId="0">
      <selection sqref="A1:I16"/>
    </sheetView>
  </sheetViews>
  <sheetFormatPr defaultRowHeight="14.4" x14ac:dyDescent="0.3"/>
  <cols>
    <col min="1" max="1" width="10.21875" bestFit="1" customWidth="1"/>
    <col min="2" max="2" width="13.21875" customWidth="1"/>
    <col min="3" max="3" width="14.109375" customWidth="1"/>
    <col min="4" max="4" width="15" style="30" bestFit="1" customWidth="1"/>
    <col min="5" max="5" width="13.77734375" style="30" bestFit="1" customWidth="1"/>
    <col min="6" max="6" width="17.6640625" customWidth="1"/>
    <col min="7" max="7" width="12.21875" bestFit="1" customWidth="1"/>
    <col min="8" max="8" width="11.88671875" bestFit="1" customWidth="1"/>
    <col min="9" max="9" width="12.44140625" bestFit="1" customWidth="1"/>
  </cols>
  <sheetData>
    <row r="1" spans="1:9" ht="16.2" thickBot="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5" thickBot="1" x14ac:dyDescent="0.35">
      <c r="A2" s="18" t="s">
        <v>1</v>
      </c>
      <c r="B2" s="19"/>
      <c r="C2" s="20"/>
      <c r="D2" s="16" t="s">
        <v>2</v>
      </c>
      <c r="E2" s="16"/>
      <c r="F2" s="27"/>
      <c r="G2" s="8" t="s">
        <v>3</v>
      </c>
      <c r="H2" s="8"/>
      <c r="I2" s="8" t="s">
        <v>4</v>
      </c>
    </row>
    <row r="3" spans="1:9" ht="15" thickBot="1" x14ac:dyDescent="0.35">
      <c r="A3" s="21"/>
      <c r="B3" s="22"/>
      <c r="C3" s="23"/>
      <c r="D3" s="16"/>
      <c r="E3" s="16"/>
      <c r="F3" s="27"/>
      <c r="G3" s="8"/>
      <c r="H3" s="8"/>
      <c r="I3" s="8"/>
    </row>
    <row r="4" spans="1:9" ht="15" thickBot="1" x14ac:dyDescent="0.35">
      <c r="A4" s="24"/>
      <c r="B4" s="25"/>
      <c r="C4" s="26"/>
      <c r="D4" s="16"/>
      <c r="E4" s="16"/>
      <c r="F4" s="27"/>
      <c r="G4" s="8"/>
      <c r="H4" s="8"/>
      <c r="I4" s="8"/>
    </row>
    <row r="5" spans="1:9" ht="15" thickBot="1" x14ac:dyDescent="0.35">
      <c r="A5" s="8" t="s">
        <v>5</v>
      </c>
      <c r="B5" s="8" t="s">
        <v>6</v>
      </c>
      <c r="C5" s="14" t="s">
        <v>7</v>
      </c>
      <c r="D5" s="16" t="s">
        <v>8</v>
      </c>
      <c r="E5" s="16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5" thickBot="1" x14ac:dyDescent="0.35">
      <c r="A6" s="8"/>
      <c r="B6" s="8"/>
      <c r="C6" s="15"/>
      <c r="D6" s="16"/>
      <c r="E6" s="16"/>
      <c r="F6" s="8"/>
      <c r="G6" s="8"/>
      <c r="H6" s="8"/>
      <c r="I6" s="8"/>
    </row>
    <row r="7" spans="1:9" x14ac:dyDescent="0.3">
      <c r="A7" s="9" t="s">
        <v>14</v>
      </c>
      <c r="B7" s="10"/>
      <c r="C7" s="10"/>
      <c r="D7" s="10"/>
      <c r="E7" s="10"/>
      <c r="F7" s="10"/>
      <c r="G7" s="2"/>
      <c r="H7" s="2"/>
      <c r="I7" s="3"/>
    </row>
    <row r="8" spans="1:9" x14ac:dyDescent="0.3">
      <c r="A8" s="6" t="s">
        <v>18</v>
      </c>
      <c r="B8" s="4" t="s">
        <v>37</v>
      </c>
      <c r="C8" s="4" t="s">
        <v>36</v>
      </c>
      <c r="D8" s="28">
        <v>199718.3</v>
      </c>
      <c r="E8" s="4">
        <v>1927550.0049999999</v>
      </c>
      <c r="F8" s="4" t="s">
        <v>15</v>
      </c>
      <c r="G8" s="4"/>
      <c r="H8" s="4"/>
      <c r="I8" s="3"/>
    </row>
    <row r="9" spans="1:9" x14ac:dyDescent="0.3">
      <c r="A9" s="6" t="s">
        <v>22</v>
      </c>
      <c r="B9" s="4" t="s">
        <v>38</v>
      </c>
      <c r="C9" s="4" t="s">
        <v>35</v>
      </c>
      <c r="D9" s="28">
        <v>200108.427</v>
      </c>
      <c r="E9" s="4">
        <v>1927322.1710000001</v>
      </c>
      <c r="F9" s="4" t="s">
        <v>15</v>
      </c>
      <c r="G9" s="4"/>
      <c r="H9" s="4"/>
      <c r="I9" s="3"/>
    </row>
    <row r="10" spans="1:9" x14ac:dyDescent="0.3">
      <c r="A10" s="6" t="s">
        <v>24</v>
      </c>
      <c r="B10" s="4" t="s">
        <v>39</v>
      </c>
      <c r="C10" s="4" t="s">
        <v>35</v>
      </c>
      <c r="D10" s="28">
        <v>200298.454</v>
      </c>
      <c r="E10" s="4">
        <v>1926935.7579999999</v>
      </c>
      <c r="F10" s="4" t="s">
        <v>15</v>
      </c>
      <c r="G10" s="4"/>
      <c r="H10" s="4"/>
      <c r="I10" s="3"/>
    </row>
    <row r="11" spans="1:9" x14ac:dyDescent="0.3">
      <c r="A11" s="6" t="s">
        <v>25</v>
      </c>
      <c r="B11" s="4" t="s">
        <v>40</v>
      </c>
      <c r="C11" s="4" t="s">
        <v>35</v>
      </c>
      <c r="D11" s="28">
        <v>199923.89600000001</v>
      </c>
      <c r="E11" s="4">
        <v>1927449.9669999999</v>
      </c>
      <c r="F11" s="4" t="s">
        <v>26</v>
      </c>
      <c r="G11" s="4"/>
      <c r="H11" s="4"/>
      <c r="I11" s="3"/>
    </row>
    <row r="12" spans="1:9" x14ac:dyDescent="0.3">
      <c r="A12" s="6" t="s">
        <v>27</v>
      </c>
      <c r="B12" s="4" t="s">
        <v>41</v>
      </c>
      <c r="C12" s="4" t="s">
        <v>35</v>
      </c>
      <c r="D12" s="28">
        <v>200000.44</v>
      </c>
      <c r="E12" s="4">
        <v>1927460.2390000001</v>
      </c>
      <c r="F12" s="4" t="s">
        <v>28</v>
      </c>
      <c r="G12" s="4"/>
      <c r="H12" s="4"/>
      <c r="I12" s="3"/>
    </row>
    <row r="13" spans="1:9" x14ac:dyDescent="0.3">
      <c r="A13" s="6" t="s">
        <v>29</v>
      </c>
      <c r="B13" s="4" t="s">
        <v>42</v>
      </c>
      <c r="C13" s="4" t="s">
        <v>35</v>
      </c>
      <c r="D13" s="28">
        <v>200231.228</v>
      </c>
      <c r="E13" s="4">
        <v>1927054.3810000001</v>
      </c>
      <c r="F13" s="4" t="s">
        <v>30</v>
      </c>
      <c r="G13" s="4"/>
      <c r="H13" s="4"/>
      <c r="I13" s="3"/>
    </row>
    <row r="14" spans="1:9" x14ac:dyDescent="0.3">
      <c r="A14" s="6" t="s">
        <v>31</v>
      </c>
      <c r="B14" s="4" t="s">
        <v>43</v>
      </c>
      <c r="C14" s="4" t="s">
        <v>36</v>
      </c>
      <c r="D14" s="28">
        <v>199361.13399999999</v>
      </c>
      <c r="E14" s="4">
        <v>1927271.5060000001</v>
      </c>
      <c r="F14" s="4" t="s">
        <v>32</v>
      </c>
      <c r="G14" s="4"/>
      <c r="H14" s="4"/>
      <c r="I14" s="3"/>
    </row>
    <row r="15" spans="1:9" ht="15" thickBot="1" x14ac:dyDescent="0.35">
      <c r="A15" s="7" t="s">
        <v>33</v>
      </c>
      <c r="B15" s="5" t="s">
        <v>44</v>
      </c>
      <c r="C15" s="4" t="s">
        <v>36</v>
      </c>
      <c r="D15" s="29">
        <v>199484.14799999999</v>
      </c>
      <c r="E15" s="5">
        <v>1927359.817</v>
      </c>
      <c r="F15" s="5" t="s">
        <v>34</v>
      </c>
      <c r="G15" s="4"/>
      <c r="H15" s="4"/>
      <c r="I15" s="3"/>
    </row>
    <row r="16" spans="1:9" ht="15" thickBot="1" x14ac:dyDescent="0.35">
      <c r="A16" s="11" t="s">
        <v>16</v>
      </c>
      <c r="B16" s="12"/>
      <c r="C16" s="12"/>
      <c r="D16" s="12"/>
      <c r="E16" s="12"/>
      <c r="F16" s="13"/>
      <c r="G16" s="1">
        <f>SUM(G7:G15)</f>
        <v>0</v>
      </c>
      <c r="H16" s="1">
        <f>SUM(H7:H15)</f>
        <v>0</v>
      </c>
      <c r="I16" s="1">
        <f>SUM(I7:I15)</f>
        <v>0</v>
      </c>
    </row>
    <row r="20" spans="1:9" x14ac:dyDescent="0.3">
      <c r="A20">
        <v>101</v>
      </c>
      <c r="B20" t="s">
        <v>17</v>
      </c>
      <c r="C20" t="s">
        <v>18</v>
      </c>
      <c r="D20" s="30">
        <v>15.845000000000001</v>
      </c>
      <c r="E20" s="30" t="s">
        <v>19</v>
      </c>
      <c r="F20">
        <v>199718.3</v>
      </c>
      <c r="G20">
        <v>1927550.0049999999</v>
      </c>
      <c r="H20">
        <v>680.20399999999995</v>
      </c>
      <c r="I20" t="s">
        <v>20</v>
      </c>
    </row>
    <row r="21" spans="1:9" x14ac:dyDescent="0.3">
      <c r="A21">
        <v>103</v>
      </c>
      <c r="B21" t="s">
        <v>21</v>
      </c>
      <c r="C21" t="s">
        <v>22</v>
      </c>
      <c r="D21" s="30">
        <v>19.876999999999999</v>
      </c>
      <c r="E21" s="30" t="s">
        <v>23</v>
      </c>
      <c r="F21">
        <v>200108.427</v>
      </c>
      <c r="G21">
        <v>1927322.1710000001</v>
      </c>
      <c r="H21">
        <v>652.31799999999998</v>
      </c>
      <c r="I21" t="s">
        <v>20</v>
      </c>
    </row>
    <row r="22" spans="1:9" x14ac:dyDescent="0.3">
      <c r="A22">
        <v>104</v>
      </c>
      <c r="B22" t="s">
        <v>21</v>
      </c>
      <c r="C22" t="s">
        <v>24</v>
      </c>
      <c r="D22" s="30">
        <v>22.931999999999999</v>
      </c>
      <c r="E22" s="30" t="s">
        <v>23</v>
      </c>
      <c r="F22">
        <v>200298.454</v>
      </c>
      <c r="G22">
        <v>1926935.7579999999</v>
      </c>
      <c r="H22">
        <v>622.42499999999995</v>
      </c>
      <c r="I22" t="s">
        <v>20</v>
      </c>
    </row>
    <row r="23" spans="1:9" x14ac:dyDescent="0.3">
      <c r="A23">
        <v>105</v>
      </c>
      <c r="B23" t="s">
        <v>21</v>
      </c>
      <c r="C23" t="s">
        <v>25</v>
      </c>
      <c r="D23" s="30">
        <v>88.935000000000002</v>
      </c>
      <c r="E23" s="30" t="s">
        <v>23</v>
      </c>
      <c r="F23">
        <v>199923.89600000001</v>
      </c>
      <c r="G23">
        <v>1927449.9669999999</v>
      </c>
      <c r="H23">
        <v>667.66800000000001</v>
      </c>
      <c r="I23" t="s">
        <v>26</v>
      </c>
    </row>
    <row r="24" spans="1:9" x14ac:dyDescent="0.3">
      <c r="A24">
        <v>204</v>
      </c>
      <c r="B24" t="s">
        <v>21</v>
      </c>
      <c r="C24" t="s">
        <v>27</v>
      </c>
      <c r="D24" s="30">
        <v>29.116</v>
      </c>
      <c r="E24" s="30" t="s">
        <v>23</v>
      </c>
      <c r="F24">
        <v>200000.44</v>
      </c>
      <c r="G24">
        <v>1927460.2390000001</v>
      </c>
      <c r="H24">
        <v>662.50800000000004</v>
      </c>
      <c r="I24" t="s">
        <v>28</v>
      </c>
    </row>
    <row r="25" spans="1:9" x14ac:dyDescent="0.3">
      <c r="A25">
        <v>212</v>
      </c>
      <c r="B25" t="s">
        <v>21</v>
      </c>
      <c r="C25" t="s">
        <v>29</v>
      </c>
      <c r="D25" s="30">
        <v>29.724</v>
      </c>
      <c r="E25" s="30" t="s">
        <v>23</v>
      </c>
      <c r="F25">
        <v>200231.228</v>
      </c>
      <c r="G25">
        <v>1927054.3810000001</v>
      </c>
      <c r="H25">
        <v>628.42200000000003</v>
      </c>
      <c r="I25" t="s">
        <v>30</v>
      </c>
    </row>
    <row r="26" spans="1:9" x14ac:dyDescent="0.3">
      <c r="A26">
        <v>251</v>
      </c>
      <c r="B26" t="s">
        <v>17</v>
      </c>
      <c r="C26" t="s">
        <v>31</v>
      </c>
      <c r="D26" s="30">
        <v>45.095999999999997</v>
      </c>
      <c r="E26" s="30" t="s">
        <v>23</v>
      </c>
      <c r="F26">
        <v>199361.13399999999</v>
      </c>
      <c r="G26">
        <v>1927271.5060000001</v>
      </c>
      <c r="H26">
        <v>732.6</v>
      </c>
      <c r="I26" t="s">
        <v>32</v>
      </c>
    </row>
    <row r="27" spans="1:9" x14ac:dyDescent="0.3">
      <c r="A27">
        <v>253</v>
      </c>
      <c r="B27" t="s">
        <v>17</v>
      </c>
      <c r="C27" t="s">
        <v>33</v>
      </c>
      <c r="D27" s="30">
        <v>41.999000000000002</v>
      </c>
      <c r="E27" s="30" t="s">
        <v>23</v>
      </c>
      <c r="F27">
        <v>199484.14799999999</v>
      </c>
      <c r="G27">
        <v>1927359.817</v>
      </c>
      <c r="H27">
        <v>730.48299999999995</v>
      </c>
      <c r="I27" t="s">
        <v>34</v>
      </c>
    </row>
  </sheetData>
  <mergeCells count="17">
    <mergeCell ref="A1:I1"/>
    <mergeCell ref="A2:C4"/>
    <mergeCell ref="D2:E4"/>
    <mergeCell ref="F2:F4"/>
    <mergeCell ref="G2:H4"/>
    <mergeCell ref="I2:I4"/>
    <mergeCell ref="G5:G6"/>
    <mergeCell ref="H5:H6"/>
    <mergeCell ref="I5:I6"/>
    <mergeCell ref="A7:F7"/>
    <mergeCell ref="A16:F1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Perazzo, Tony</dc:creator>
  <cp:lastModifiedBy>Ludwig, John</cp:lastModifiedBy>
  <dcterms:created xsi:type="dcterms:W3CDTF">2024-11-11T19:16:33Z</dcterms:created>
  <dcterms:modified xsi:type="dcterms:W3CDTF">2024-11-15T21:03:35Z</dcterms:modified>
</cp:coreProperties>
</file>