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Design\Roadway\EngData\Spreadsheets\"/>
    </mc:Choice>
  </mc:AlternateContent>
  <xr:revisionPtr revIDLastSave="0" documentId="13_ncr:1_{AB777DBC-39C9-4D2D-B8B5-4B7C7C0DBE61}" xr6:coauthVersionLast="36" xr6:coauthVersionMax="36" xr10:uidLastSave="{00000000-0000-0000-0000-000000000000}"/>
  <bookViews>
    <workbookView xWindow="17120" yWindow="260" windowWidth="9530" windowHeight="123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M38" i="1" l="1"/>
  <c r="O38" i="1" l="1"/>
  <c r="P38" i="1"/>
  <c r="K38" i="1" l="1"/>
  <c r="J38" i="1"/>
  <c r="J23" i="1" l="1"/>
  <c r="J11" i="1"/>
  <c r="J10" i="1"/>
  <c r="N23" i="1" l="1"/>
  <c r="N11" i="1"/>
  <c r="N10" i="1"/>
  <c r="AD38" i="1" l="1"/>
  <c r="AB38" i="1" l="1"/>
  <c r="Y38" i="1"/>
  <c r="X38" i="1"/>
  <c r="W38" i="1"/>
  <c r="V38" i="1"/>
  <c r="U38" i="1"/>
  <c r="Z38" i="1" l="1"/>
  <c r="AA38" i="1"/>
  <c r="V23" i="1" l="1"/>
  <c r="V11" i="1"/>
  <c r="V10" i="1"/>
  <c r="U23" i="1"/>
  <c r="U11" i="1"/>
  <c r="U10" i="1"/>
  <c r="Q23" i="1" l="1"/>
  <c r="Q11" i="1"/>
  <c r="Q10" i="1"/>
  <c r="P23" i="1"/>
  <c r="P11" i="1"/>
  <c r="P10" i="1"/>
  <c r="AE202" i="1" l="1"/>
  <c r="AC202" i="1"/>
  <c r="AB202" i="1"/>
  <c r="T202" i="1"/>
  <c r="S202" i="1"/>
  <c r="R202" i="1"/>
  <c r="N202" i="1"/>
  <c r="L202" i="1"/>
  <c r="J202" i="1"/>
  <c r="AE123" i="1"/>
  <c r="AC123" i="1"/>
  <c r="AB123" i="1"/>
  <c r="T123" i="1"/>
  <c r="S123" i="1"/>
  <c r="R123" i="1"/>
  <c r="N123" i="1"/>
  <c r="L123" i="1"/>
  <c r="J123" i="1"/>
  <c r="AE44" i="1"/>
  <c r="AC44" i="1"/>
  <c r="AB44" i="1"/>
  <c r="T44" i="1"/>
  <c r="S44" i="1"/>
  <c r="R44" i="1"/>
  <c r="N44" i="1"/>
  <c r="L44" i="1"/>
  <c r="J44" i="1"/>
  <c r="T11" i="1"/>
  <c r="S11" i="1"/>
  <c r="R11" i="1"/>
  <c r="L11" i="1"/>
  <c r="M11" i="1"/>
  <c r="O11" i="1"/>
  <c r="K11" i="1"/>
  <c r="AE275" i="1" l="1"/>
  <c r="AC275" i="1"/>
  <c r="AB275" i="1"/>
  <c r="T275" i="1"/>
  <c r="S275" i="1"/>
  <c r="R275" i="1"/>
  <c r="N275" i="1"/>
  <c r="L275" i="1"/>
  <c r="J275" i="1"/>
  <c r="AE196" i="1"/>
  <c r="AC196" i="1"/>
  <c r="AB196" i="1"/>
  <c r="T196" i="1"/>
  <c r="S196" i="1"/>
  <c r="R196" i="1"/>
  <c r="N196" i="1"/>
  <c r="L196" i="1"/>
  <c r="J196" i="1"/>
  <c r="AE117" i="1"/>
  <c r="AC117" i="1"/>
  <c r="AB117" i="1"/>
  <c r="T117" i="1"/>
  <c r="S117" i="1"/>
  <c r="R117" i="1"/>
  <c r="N117" i="1"/>
  <c r="L117" i="1"/>
  <c r="J117" i="1"/>
  <c r="AE214" i="1" l="1"/>
  <c r="AC214" i="1"/>
  <c r="AB214" i="1"/>
  <c r="T214" i="1"/>
  <c r="S214" i="1"/>
  <c r="R214" i="1"/>
  <c r="N214" i="1"/>
  <c r="L214" i="1"/>
  <c r="J214" i="1"/>
  <c r="AE201" i="1"/>
  <c r="AC201" i="1"/>
  <c r="AB201" i="1"/>
  <c r="T201" i="1"/>
  <c r="S201" i="1"/>
  <c r="R201" i="1"/>
  <c r="N201" i="1"/>
  <c r="L201" i="1"/>
  <c r="J201" i="1"/>
  <c r="AE135" i="1"/>
  <c r="AC135" i="1"/>
  <c r="AB135" i="1"/>
  <c r="T135" i="1"/>
  <c r="S135" i="1"/>
  <c r="R135" i="1"/>
  <c r="N135" i="1"/>
  <c r="L135" i="1"/>
  <c r="J135" i="1"/>
  <c r="AE122" i="1"/>
  <c r="AC122" i="1"/>
  <c r="AB122" i="1"/>
  <c r="T122" i="1"/>
  <c r="S122" i="1"/>
  <c r="R122" i="1"/>
  <c r="N122" i="1"/>
  <c r="L122" i="1"/>
  <c r="J122" i="1"/>
  <c r="AE56" i="1"/>
  <c r="AC56" i="1"/>
  <c r="AB56" i="1"/>
  <c r="T56" i="1"/>
  <c r="S56" i="1"/>
  <c r="R56" i="1"/>
  <c r="N56" i="1"/>
  <c r="L56" i="1"/>
  <c r="J56" i="1"/>
  <c r="AE43" i="1"/>
  <c r="AC43" i="1"/>
  <c r="AB43" i="1"/>
  <c r="T43" i="1"/>
  <c r="S43" i="1"/>
  <c r="R43" i="1"/>
  <c r="N43" i="1"/>
  <c r="L43" i="1"/>
  <c r="J43" i="1"/>
  <c r="K23" i="1" l="1"/>
  <c r="O23" i="1"/>
  <c r="M23" i="1"/>
  <c r="L23" i="1"/>
  <c r="L38" i="1" s="1"/>
  <c r="R23" i="1"/>
  <c r="S23" i="1"/>
  <c r="S38" i="1" s="1"/>
  <c r="T23" i="1"/>
  <c r="T38" i="1" s="1"/>
  <c r="AC38" i="1"/>
  <c r="AE38" i="1"/>
  <c r="K10" i="1"/>
  <c r="O10" i="1"/>
  <c r="M10" i="1"/>
  <c r="L10" i="1"/>
  <c r="R10" i="1"/>
  <c r="S10" i="1"/>
  <c r="T10" i="1"/>
  <c r="D7" i="1" l="1"/>
  <c r="D40" i="1" s="1"/>
  <c r="D119" i="1" s="1"/>
  <c r="D198" i="1" s="1"/>
</calcChain>
</file>

<file path=xl/sharedStrings.xml><?xml version="1.0" encoding="utf-8"?>
<sst xmlns="http://schemas.openxmlformats.org/spreadsheetml/2006/main" count="83" uniqueCount="39">
  <si>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</si>
  <si>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</si>
  <si>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</si>
  <si>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</si>
  <si>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</si>
  <si>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</si>
  <si>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</si>
  <si>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</si>
  <si>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</si>
  <si>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</si>
  <si>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</si>
  <si>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</si>
  <si>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</si>
  <si>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</si>
  <si>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</si>
  <si>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</si>
  <si>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</si>
  <si>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</si>
  <si>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</si>
  <si>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</si>
  <si>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644E00104</t>
  </si>
  <si>
    <t>$gs002$</t>
  </si>
  <si>
    <t>RT</t>
  </si>
  <si>
    <t>644E00204</t>
  </si>
  <si>
    <t>621E54000</t>
  </si>
  <si>
    <t>621E00100</t>
  </si>
  <si>
    <t>ELW-1</t>
  </si>
  <si>
    <t>LL-1</t>
  </si>
  <si>
    <t>644E00400</t>
  </si>
  <si>
    <t>Rt</t>
  </si>
  <si>
    <t>LL-2</t>
  </si>
  <si>
    <t>ELY-1</t>
  </si>
  <si>
    <t>CHW-1</t>
  </si>
  <si>
    <t>CHW-2</t>
  </si>
  <si>
    <t>ELW-2</t>
  </si>
  <si>
    <t>ELY-2</t>
  </si>
  <si>
    <t xml:space="preserve">        (WHITE)</t>
  </si>
  <si>
    <t xml:space="preserve">  (YELLOW)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</si>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</sst>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#,##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168" fontId="4" fillId="0" borderId="37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7" fillId="0" borderId="42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3" fontId="4" fillId="0" borderId="37" xfId="0" applyNumberFormat="1" applyFont="1" applyFill="1" applyBorder="1" applyAlignment="1" applyProtection="1">
      <alignment horizontal="center" vertical="center"/>
    </xf>
    <xf numFmtId="11" fontId="8" fillId="0" borderId="0" xfId="0" applyNumberFormat="1" applyFont="1"/>
    <xf numFmtId="0" fontId="4" fillId="0" borderId="2" xfId="0" applyFont="1" applyFill="1" applyBorder="1" applyAlignment="1" applyProtection="1">
      <alignment horizontal="center" vertical="center" textRotation="90" wrapText="1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5" borderId="43" xfId="0" applyFont="1" applyFill="1" applyBorder="1" applyAlignment="1" applyProtection="1">
      <alignment vertical="center"/>
      <protection locked="0"/>
    </xf>
    <xf numFmtId="0" fontId="4" fillId="0" borderId="45" xfId="0" applyFont="1" applyFill="1" applyBorder="1" applyAlignment="1" applyProtection="1">
      <alignment horizontal="center" vertical="center"/>
    </xf>
    <xf numFmtId="0" fontId="4" fillId="0" borderId="47" xfId="0" applyFont="1" applyFill="1" applyBorder="1" applyAlignment="1" applyProtection="1">
      <alignment horizontal="center" vertical="center"/>
    </xf>
    <xf numFmtId="0" fontId="4" fillId="0" borderId="46" xfId="0" applyNumberFormat="1" applyFont="1" applyFill="1" applyBorder="1" applyAlignment="1" applyProtection="1">
      <alignment horizontal="center" vertical="center"/>
      <protection locked="0"/>
    </xf>
    <xf numFmtId="1" fontId="4" fillId="0" borderId="48" xfId="0" applyNumberFormat="1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4" fontId="4" fillId="0" borderId="5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3" fontId="4" fillId="0" borderId="44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27" xfId="0" applyFont="1" applyFill="1" applyBorder="1" applyAlignment="1" applyProtection="1">
      <alignment horizontal="center" vertical="center" textRotation="90" wrapText="1"/>
    </xf>
    <xf numFmtId="0" fontId="4" fillId="0" borderId="41" xfId="0" applyFont="1" applyFill="1" applyBorder="1" applyAlignment="1" applyProtection="1">
      <alignment horizontal="center" vertical="center" textRotation="90" wrapText="1"/>
    </xf>
    <xf numFmtId="0" fontId="4" fillId="0" borderId="46" xfId="0" applyFont="1" applyFill="1" applyBorder="1" applyAlignment="1" applyProtection="1">
      <alignment horizontal="center" vertical="center" textRotation="90" wrapText="1"/>
    </xf>
    <xf numFmtId="0" fontId="4" fillId="3" borderId="9" xfId="0" applyFont="1" applyFill="1" applyBorder="1" applyAlignment="1" applyProtection="1">
      <alignment vertical="center"/>
    </xf>
    <xf numFmtId="0" fontId="4" fillId="0" borderId="34" xfId="0" applyFont="1" applyFill="1" applyBorder="1" applyAlignment="1" applyProtection="1">
      <alignment vertical="center"/>
    </xf>
    <xf numFmtId="0" fontId="4" fillId="0" borderId="35" xfId="0" applyFont="1" applyFill="1" applyBorder="1" applyAlignment="1" applyProtection="1">
      <alignment vertical="center"/>
    </xf>
    <xf numFmtId="0" fontId="4" fillId="0" borderId="36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4" fontId="4" fillId="0" borderId="51" xfId="0" applyNumberFormat="1" applyFont="1" applyFill="1" applyBorder="1" applyAlignment="1" applyProtection="1">
      <alignment horizontal="center" vertical="center"/>
    </xf>
    <xf numFmtId="4" fontId="4" fillId="0" borderId="48" xfId="0" applyNumberFormat="1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/>
      <protection locked="0"/>
    </xf>
    <xf numFmtId="0" fontId="4" fillId="0" borderId="55" xfId="0" applyFont="1" applyFill="1" applyBorder="1" applyAlignment="1" applyProtection="1">
      <alignment horizontal="center" vertical="center"/>
      <protection locked="0"/>
    </xf>
    <xf numFmtId="0" fontId="4" fillId="0" borderId="56" xfId="0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A8F53800-7869-45BA-883F-5DFB366059B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37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38</xdr:row>
      <xdr:rowOff>0</xdr:rowOff>
    </xdr:from>
    <xdr:to>
      <xdr:col>44</xdr:col>
      <xdr:colOff>161925</xdr:colOff>
      <xdr:row>38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38</xdr:row>
      <xdr:rowOff>0</xdr:rowOff>
    </xdr:from>
    <xdr:to>
      <xdr:col>43</xdr:col>
      <xdr:colOff>66675</xdr:colOff>
      <xdr:row>38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5"/>
  <sheetViews>
    <sheetView showGridLines="0" tabSelected="1" topLeftCell="A4" zoomScale="75" zoomScaleNormal="75" workbookViewId="0">
      <selection activeCell="D10" sqref="D10:P38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4" width="7" style="5" customWidth="1"/>
    <col min="5" max="5" width="6.54296875" style="5" customWidth="1"/>
    <col min="6" max="6" width="11.453125" style="5" customWidth="1"/>
    <col min="7" max="7" width="4.26953125" style="5" customWidth="1"/>
    <col min="8" max="8" width="12" style="5" customWidth="1"/>
    <col min="9" max="9" width="6.1796875" style="5" customWidth="1"/>
    <col min="10" max="10" width="7.81640625" style="6" customWidth="1"/>
    <col min="11" max="11" width="7.7265625" style="6" customWidth="1"/>
    <col min="12" max="12" width="8.453125" style="6" customWidth="1"/>
    <col min="13" max="14" width="7.7265625" style="6" customWidth="1"/>
    <col min="15" max="15" width="10" style="6" customWidth="1"/>
    <col min="16" max="16" width="9.1796875" style="6" customWidth="1"/>
    <col min="17" max="17" width="9.81640625" style="6" customWidth="1"/>
    <col min="18" max="18" width="9.453125" style="6" customWidth="1"/>
    <col min="19" max="19" width="8.1796875" style="6" customWidth="1"/>
    <col min="20" max="22" width="9.7265625" style="6" customWidth="1"/>
    <col min="23" max="23" width="8.7265625" style="6" customWidth="1"/>
    <col min="24" max="24" width="8.453125" style="6" customWidth="1"/>
    <col min="25" max="25" width="8" style="6" customWidth="1"/>
    <col min="26" max="26" width="8.453125" style="6" customWidth="1"/>
    <col min="27" max="27" width="8.7265625" style="6" customWidth="1"/>
    <col min="28" max="28" width="8.453125" style="6" customWidth="1"/>
    <col min="29" max="29" width="8" style="6" customWidth="1"/>
    <col min="30" max="30" width="8.7265625" style="6" customWidth="1"/>
    <col min="31" max="31" width="8.453125" style="6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1" t="s">
        <v>15</v>
      </c>
      <c r="H1" s="2" t="s">
        <v>14</v>
      </c>
      <c r="I1" s="1"/>
      <c r="J1" s="23"/>
      <c r="K1" s="23"/>
      <c r="L1" s="1"/>
      <c r="M1" s="1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18"/>
      <c r="AD1" s="18"/>
      <c r="AE1" s="18"/>
    </row>
    <row r="2" spans="1:38" ht="12.75" customHeight="1" x14ac:dyDescent="0.25">
      <c r="D2" s="2"/>
      <c r="E2" s="2"/>
      <c r="F2" s="3"/>
      <c r="G2" s="31" t="s">
        <v>16</v>
      </c>
      <c r="H2" s="2" t="s">
        <v>6</v>
      </c>
      <c r="I2" s="1"/>
      <c r="J2" s="23"/>
      <c r="K2" s="23"/>
      <c r="L2" s="1"/>
      <c r="M2" s="1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18"/>
      <c r="AD2" s="18"/>
      <c r="AE2" s="18"/>
    </row>
    <row r="3" spans="1:38" ht="12.75" customHeight="1" x14ac:dyDescent="0.25">
      <c r="D3" s="2"/>
      <c r="E3" s="3"/>
      <c r="F3" s="3"/>
      <c r="G3" s="31" t="s">
        <v>17</v>
      </c>
      <c r="H3" s="2" t="s">
        <v>12</v>
      </c>
      <c r="I3" s="1"/>
      <c r="J3" s="2"/>
      <c r="K3" s="2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18"/>
      <c r="AD3" s="18"/>
      <c r="AE3" s="18"/>
    </row>
    <row r="4" spans="1:38" ht="12.75" customHeight="1" x14ac:dyDescent="0.25">
      <c r="D4" s="2"/>
      <c r="E4" s="3"/>
      <c r="F4" s="4"/>
      <c r="G4" s="31" t="s">
        <v>18</v>
      </c>
      <c r="H4" s="2" t="s">
        <v>13</v>
      </c>
      <c r="I4" s="1"/>
      <c r="J4" s="2"/>
      <c r="K4" s="2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8"/>
      <c r="AD4" s="18"/>
      <c r="AE4" s="18"/>
    </row>
    <row r="5" spans="1:38" ht="12.75" customHeight="1" x14ac:dyDescent="0.25">
      <c r="D5" s="2"/>
      <c r="E5" s="3"/>
      <c r="F5" s="4"/>
      <c r="G5" s="31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4"/>
      <c r="AD5" s="24"/>
      <c r="AE5" s="24"/>
    </row>
    <row r="6" spans="1:38" ht="12.75" customHeight="1" thickBot="1" x14ac:dyDescent="0.3"/>
    <row r="7" spans="1:38" ht="12.75" customHeight="1" thickBot="1" x14ac:dyDescent="0.35">
      <c r="B7" s="26" t="s">
        <v>9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0">
        <v>1</v>
      </c>
      <c r="AH7" s="21" t="s">
        <v>5</v>
      </c>
      <c r="AI7" s="22"/>
      <c r="AJ7" s="22"/>
      <c r="AK7" s="22"/>
      <c r="AL7" s="22"/>
    </row>
    <row r="8" spans="1:38" ht="12.75" customHeight="1" thickBot="1" x14ac:dyDescent="0.4">
      <c r="B8" s="30" t="s">
        <v>21</v>
      </c>
      <c r="D8" s="69" t="s">
        <v>7</v>
      </c>
      <c r="E8" s="69"/>
      <c r="F8" s="69"/>
      <c r="G8" s="69"/>
      <c r="H8" s="69"/>
      <c r="I8" s="69"/>
      <c r="J8" s="40" t="s">
        <v>25</v>
      </c>
      <c r="K8" s="48" t="s">
        <v>24</v>
      </c>
      <c r="L8" s="48"/>
      <c r="M8" s="41" t="s">
        <v>20</v>
      </c>
      <c r="N8" s="41" t="s">
        <v>20</v>
      </c>
      <c r="O8" s="41" t="s">
        <v>23</v>
      </c>
      <c r="P8" s="40" t="s">
        <v>28</v>
      </c>
      <c r="Q8" s="48"/>
      <c r="R8" s="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pans="1:38" ht="12.75" customHeight="1" thickBot="1" x14ac:dyDescent="0.3">
      <c r="D9" s="69" t="s">
        <v>8</v>
      </c>
      <c r="E9" s="69"/>
      <c r="F9" s="69"/>
      <c r="G9" s="69"/>
      <c r="H9" s="69"/>
      <c r="I9" s="69"/>
      <c r="J9" s="34"/>
      <c r="K9" s="34"/>
      <c r="L9" s="34"/>
      <c r="M9" s="34" t="s">
        <v>37</v>
      </c>
      <c r="N9" s="34" t="s">
        <v>36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8" ht="12.75" customHeight="1" x14ac:dyDescent="0.25">
      <c r="B10" s="100" t="s">
        <v>10</v>
      </c>
      <c r="D10" s="66" t="s">
        <v>0</v>
      </c>
      <c r="E10" s="88" t="s">
        <v>1</v>
      </c>
      <c r="F10" s="71" t="s">
        <v>2</v>
      </c>
      <c r="G10" s="72"/>
      <c r="H10" s="72"/>
      <c r="I10" s="77" t="s">
        <v>19</v>
      </c>
      <c r="J10" s="35" t="str">
        <f t="shared" ref="J10" si="0">IF(OR(TRIM(J8)=0,TRIM(J8)=""),"",IF(IFERROR(TRIM(INDEX(QryItemNamed,MATCH(TRIM(J8),ITEM,0),2)),"")="Y","SPECIAL",LEFT(IFERROR(TRIM(INDEX(ITEM,MATCH(TRIM(J8),ITEM,0))),""),3)))</f>
        <v>621</v>
      </c>
      <c r="K10" s="35" t="str">
        <f t="shared" ref="K10:T10" si="1">IF(OR(TRIM(K8)=0,TRIM(K8)=""),"",IF(IFERROR(TRIM(INDEX(QryItemNamed,MATCH(TRIM(K8),ITEM,0),2)),"")="Y","SPECIAL",LEFT(IFERROR(TRIM(INDEX(ITEM,MATCH(TRIM(K8),ITEM,0))),""),3)))</f>
        <v>621</v>
      </c>
      <c r="L10" s="35" t="str">
        <f>IF(OR(TRIM(L8)=0,TRIM(L8)=""),"",IF(IFERROR(TRIM(INDEX(QryItemNamed,MATCH(TRIM(L8),ITEM,0),2)),"")="Y","SPECIAL",LEFT(IFERROR(TRIM(INDEX(ITEM,MATCH(TRIM(L8),ITEM,0))),""),3)))</f>
        <v/>
      </c>
      <c r="M10" s="35" t="str">
        <f>IF(OR(TRIM(M8)=0,TRIM(M8)=""),"",IF(IFERROR(TRIM(INDEX(QryItemNamed,MATCH(TRIM(M8),ITEM,0),2)),"")="Y","SPECIAL",LEFT(IFERROR(TRIM(INDEX(ITEM,MATCH(TRIM(M8),ITEM,0))),""),3)))</f>
        <v>644</v>
      </c>
      <c r="N10" s="35" t="str">
        <f>IF(OR(TRIM(N8)=0,TRIM(N8)=""),"",IF(IFERROR(TRIM(INDEX(QryItemNamed,MATCH(TRIM(N8),ITEM,0),2)),"")="Y","SPECIAL",LEFT(IFERROR(TRIM(INDEX(ITEM,MATCH(TRIM(N8),ITEM,0))),""),3)))</f>
        <v>644</v>
      </c>
      <c r="O10" s="35" t="str">
        <f>IF(OR(TRIM(O8)=0,TRIM(O8)=""),"",IF(IFERROR(TRIM(INDEX(QryItemNamed,MATCH(TRIM(O8),ITEM,0),2)),"")="Y","SPECIAL",LEFT(IFERROR(TRIM(INDEX(ITEM,MATCH(TRIM(O8),ITEM,0))),""),3)))</f>
        <v>644</v>
      </c>
      <c r="P10" s="57" t="str">
        <f t="shared" ref="P10" si="2">IF(OR(TRIM(P8)=0,TRIM(P8)=""),"",IF(IFERROR(TRIM(INDEX(QryItemNamed,MATCH(TRIM(P8),ITEM,0),2)),"")="Y","SPECIAL",LEFT(IFERROR(TRIM(INDEX(ITEM,MATCH(TRIM(P8),ITEM,0))),""),3)))</f>
        <v>644</v>
      </c>
      <c r="Q10" s="53" t="str">
        <f t="shared" ref="Q10" si="3">IF(OR(TRIM(Q8)=0,TRIM(Q8)=""),"",IF(IFERROR(TRIM(INDEX(QryItemNamed,MATCH(TRIM(Q8),ITEM,0),2)),"")="Y","SPECIAL",LEFT(IFERROR(TRIM(INDEX(ITEM,MATCH(TRIM(Q8),ITEM,0))),""),3)))</f>
        <v/>
      </c>
      <c r="R10" s="35" t="str">
        <f t="shared" si="1"/>
        <v/>
      </c>
      <c r="S10" s="35" t="str">
        <f t="shared" si="1"/>
        <v/>
      </c>
      <c r="T10" s="35" t="str">
        <f t="shared" si="1"/>
        <v/>
      </c>
      <c r="U10" s="35" t="str">
        <f t="shared" ref="U10:V10" si="4">IF(OR(TRIM(U8)=0,TRIM(U8)=""),"",IF(IFERROR(TRIM(INDEX(QryItemNamed,MATCH(TRIM(U8),ITEM,0),2)),"")="Y","SPECIAL",LEFT(IFERROR(TRIM(INDEX(ITEM,MATCH(TRIM(U8),ITEM,0))),""),3)))</f>
        <v/>
      </c>
      <c r="V10" s="35" t="str">
        <f t="shared" si="4"/>
        <v/>
      </c>
      <c r="W10" s="35"/>
      <c r="X10" s="35"/>
      <c r="Y10" s="35"/>
      <c r="Z10" s="35"/>
      <c r="AA10" s="35"/>
      <c r="AB10" s="35"/>
      <c r="AC10" s="35"/>
      <c r="AD10" s="35"/>
      <c r="AE10" s="35"/>
    </row>
    <row r="11" spans="1:38" ht="12.75" customHeight="1" x14ac:dyDescent="0.25">
      <c r="B11" s="101"/>
      <c r="D11" s="67"/>
      <c r="E11" s="89"/>
      <c r="F11" s="73"/>
      <c r="G11" s="74"/>
      <c r="H11" s="74"/>
      <c r="I11" s="78"/>
      <c r="J11" s="70" t="str">
        <f t="shared" ref="J11" si="5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RPM</v>
      </c>
      <c r="K11" s="70" t="str">
        <f t="shared" ref="K11:T11" si="6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RAISED PAVEMENT MARKER REMOVED</v>
      </c>
      <c r="L11" s="70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70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  (YELLOW)</v>
      </c>
      <c r="N11" s="70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EDGE LINE, 6"        (WHITE)</v>
      </c>
      <c r="O11" s="70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LANE LINE, 6"</v>
      </c>
      <c r="P11" s="80" t="str">
        <f t="shared" ref="P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CHANNELIZING LINE, 8"</v>
      </c>
      <c r="Q11" s="82" t="str">
        <f t="shared" ref="Q11" si="8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70" t="str">
        <f t="shared" si="6"/>
        <v/>
      </c>
      <c r="S11" s="70" t="str">
        <f t="shared" si="6"/>
        <v/>
      </c>
      <c r="T11" s="70" t="str">
        <f t="shared" si="6"/>
        <v/>
      </c>
      <c r="U11" s="70" t="str">
        <f t="shared" ref="U11:V11" si="9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0" t="str">
        <f t="shared" si="9"/>
        <v/>
      </c>
      <c r="W11" s="70"/>
      <c r="X11" s="70"/>
      <c r="Y11" s="70"/>
      <c r="Z11" s="70"/>
      <c r="AA11" s="70"/>
      <c r="AB11" s="70"/>
      <c r="AC11" s="70"/>
      <c r="AD11" s="70"/>
      <c r="AE11" s="70"/>
    </row>
    <row r="12" spans="1:38" ht="12.75" customHeight="1" x14ac:dyDescent="0.25">
      <c r="B12" s="101"/>
      <c r="D12" s="67"/>
      <c r="E12" s="89"/>
      <c r="F12" s="73"/>
      <c r="G12" s="74"/>
      <c r="H12" s="74"/>
      <c r="I12" s="78"/>
      <c r="J12" s="70"/>
      <c r="K12" s="70"/>
      <c r="L12" s="70"/>
      <c r="M12" s="70"/>
      <c r="N12" s="70"/>
      <c r="O12" s="70"/>
      <c r="P12" s="80"/>
      <c r="Q12" s="82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8" ht="12.75" customHeight="1" x14ac:dyDescent="0.25">
      <c r="B13" s="101"/>
      <c r="D13" s="67"/>
      <c r="E13" s="89"/>
      <c r="F13" s="73"/>
      <c r="G13" s="74"/>
      <c r="H13" s="74"/>
      <c r="I13" s="78"/>
      <c r="J13" s="70"/>
      <c r="K13" s="70"/>
      <c r="L13" s="70"/>
      <c r="M13" s="70"/>
      <c r="N13" s="70"/>
      <c r="O13" s="70"/>
      <c r="P13" s="80"/>
      <c r="Q13" s="82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</row>
    <row r="14" spans="1:38" ht="12.75" customHeight="1" x14ac:dyDescent="0.25">
      <c r="B14" s="101"/>
      <c r="D14" s="67"/>
      <c r="E14" s="89"/>
      <c r="F14" s="73"/>
      <c r="G14" s="74"/>
      <c r="H14" s="74"/>
      <c r="I14" s="78"/>
      <c r="J14" s="70"/>
      <c r="K14" s="70"/>
      <c r="L14" s="70"/>
      <c r="M14" s="70"/>
      <c r="N14" s="70"/>
      <c r="O14" s="70"/>
      <c r="P14" s="80"/>
      <c r="Q14" s="82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8" ht="12.75" customHeight="1" x14ac:dyDescent="0.25">
      <c r="B15" s="101"/>
      <c r="D15" s="67"/>
      <c r="E15" s="89"/>
      <c r="F15" s="73"/>
      <c r="G15" s="74"/>
      <c r="H15" s="74"/>
      <c r="I15" s="78"/>
      <c r="J15" s="70"/>
      <c r="K15" s="70"/>
      <c r="L15" s="70"/>
      <c r="M15" s="70"/>
      <c r="N15" s="70"/>
      <c r="O15" s="70"/>
      <c r="P15" s="80"/>
      <c r="Q15" s="82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</row>
    <row r="16" spans="1:38" ht="12.75" customHeight="1" x14ac:dyDescent="0.25">
      <c r="B16" s="101"/>
      <c r="D16" s="67"/>
      <c r="E16" s="89"/>
      <c r="F16" s="73"/>
      <c r="G16" s="74"/>
      <c r="H16" s="74"/>
      <c r="I16" s="78"/>
      <c r="J16" s="70"/>
      <c r="K16" s="70"/>
      <c r="L16" s="70"/>
      <c r="M16" s="70"/>
      <c r="N16" s="70"/>
      <c r="O16" s="70"/>
      <c r="P16" s="80"/>
      <c r="Q16" s="82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</row>
    <row r="17" spans="2:31" ht="12.75" customHeight="1" x14ac:dyDescent="0.25">
      <c r="B17" s="101"/>
      <c r="D17" s="67"/>
      <c r="E17" s="89"/>
      <c r="F17" s="73"/>
      <c r="G17" s="74"/>
      <c r="H17" s="74"/>
      <c r="I17" s="78"/>
      <c r="J17" s="70"/>
      <c r="K17" s="70"/>
      <c r="L17" s="70"/>
      <c r="M17" s="70"/>
      <c r="N17" s="70"/>
      <c r="O17" s="70"/>
      <c r="P17" s="80"/>
      <c r="Q17" s="82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2:31" ht="12" customHeight="1" x14ac:dyDescent="0.25">
      <c r="B18" s="101"/>
      <c r="D18" s="67"/>
      <c r="E18" s="89"/>
      <c r="F18" s="73"/>
      <c r="G18" s="74"/>
      <c r="H18" s="74"/>
      <c r="I18" s="78"/>
      <c r="J18" s="70"/>
      <c r="K18" s="70"/>
      <c r="L18" s="70"/>
      <c r="M18" s="70"/>
      <c r="N18" s="70"/>
      <c r="O18" s="70"/>
      <c r="P18" s="80"/>
      <c r="Q18" s="82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pans="2:31" ht="12.75" hidden="1" customHeight="1" x14ac:dyDescent="0.25">
      <c r="B19" s="101"/>
      <c r="D19" s="67"/>
      <c r="E19" s="89"/>
      <c r="F19" s="73"/>
      <c r="G19" s="74"/>
      <c r="H19" s="74"/>
      <c r="I19" s="78"/>
      <c r="J19" s="70"/>
      <c r="K19" s="70"/>
      <c r="L19" s="70"/>
      <c r="M19" s="70"/>
      <c r="N19" s="70"/>
      <c r="O19" s="70"/>
      <c r="P19" s="80"/>
      <c r="Q19" s="82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</row>
    <row r="20" spans="2:31" ht="12.75" hidden="1" customHeight="1" x14ac:dyDescent="0.25">
      <c r="B20" s="101"/>
      <c r="D20" s="67"/>
      <c r="E20" s="89"/>
      <c r="F20" s="73"/>
      <c r="G20" s="74"/>
      <c r="H20" s="74"/>
      <c r="I20" s="78"/>
      <c r="J20" s="70"/>
      <c r="K20" s="70"/>
      <c r="L20" s="70"/>
      <c r="M20" s="70"/>
      <c r="N20" s="70"/>
      <c r="O20" s="70"/>
      <c r="P20" s="80"/>
      <c r="Q20" s="82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2:31" ht="12.75" hidden="1" customHeight="1" x14ac:dyDescent="0.25">
      <c r="B21" s="101"/>
      <c r="D21" s="67"/>
      <c r="E21" s="89"/>
      <c r="F21" s="73"/>
      <c r="G21" s="74"/>
      <c r="H21" s="74"/>
      <c r="I21" s="78"/>
      <c r="J21" s="70"/>
      <c r="K21" s="70"/>
      <c r="L21" s="70"/>
      <c r="M21" s="70"/>
      <c r="N21" s="70"/>
      <c r="O21" s="70"/>
      <c r="P21" s="80"/>
      <c r="Q21" s="82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</row>
    <row r="22" spans="2:31" ht="12.75" customHeight="1" x14ac:dyDescent="0.25">
      <c r="B22" s="101"/>
      <c r="D22" s="67"/>
      <c r="E22" s="89"/>
      <c r="F22" s="73"/>
      <c r="G22" s="74"/>
      <c r="H22" s="74"/>
      <c r="I22" s="78"/>
      <c r="J22" s="70"/>
      <c r="K22" s="70"/>
      <c r="L22" s="70"/>
      <c r="M22" s="70"/>
      <c r="N22" s="70"/>
      <c r="O22" s="87"/>
      <c r="P22" s="81"/>
      <c r="Q22" s="82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</row>
    <row r="23" spans="2:31" ht="12.75" customHeight="1" thickBot="1" x14ac:dyDescent="0.3">
      <c r="B23" s="102"/>
      <c r="D23" s="68"/>
      <c r="E23" s="90"/>
      <c r="F23" s="75"/>
      <c r="G23" s="76"/>
      <c r="H23" s="76"/>
      <c r="I23" s="79"/>
      <c r="J23" s="8" t="str">
        <f t="shared" ref="J23" si="10">IF(OR(TRIM(J8)=0,TRIM(J8)=""),"",IF(IFERROR(TRIM(INDEX(QryItemNamed,MATCH(TRIM(J8),ITEM,0),3)),"")="LS","",IFERROR(TRIM(INDEX(QryItemNamed,MATCH(TRIM(J8),ITEM,0),3)),"")))</f>
        <v>EACH</v>
      </c>
      <c r="K23" s="8" t="str">
        <f t="shared" ref="K23:T23" si="11">IF(OR(TRIM(K8)=0,TRIM(K8)=""),"",IF(IFERROR(TRIM(INDEX(QryItemNamed,MATCH(TRIM(K8),ITEM,0),3)),"")="LS","",IFERROR(TRIM(INDEX(QryItemNamed,MATCH(TRIM(K8),ITEM,0),3)),"")))</f>
        <v>EACH</v>
      </c>
      <c r="L23" s="8" t="str">
        <f>IF(OR(TRIM(L8)=0,TRIM(L8)=""),"",IF(IFERROR(TRIM(INDEX(QryItemNamed,MATCH(TRIM(L8),ITEM,0),3)),"")="LS","",IFERROR(TRIM(INDEX(QryItemNamed,MATCH(TRIM(L8),ITEM,0),3)),"")))</f>
        <v/>
      </c>
      <c r="M23" s="8" t="str">
        <f>IF(OR(TRIM(M8)=0,TRIM(M8)=""),"",IF(IFERROR(TRIM(INDEX(QryItemNamed,MATCH(TRIM(M8),ITEM,0),3)),"")="LS","",IFERROR(TRIM(INDEX(QryItemNamed,MATCH(TRIM(M8),ITEM,0),3)),"")))</f>
        <v>MILE</v>
      </c>
      <c r="N23" s="8" t="str">
        <f>IF(OR(TRIM(N8)=0,TRIM(N8)=""),"",IF(IFERROR(TRIM(INDEX(QryItemNamed,MATCH(TRIM(N8),ITEM,0),3)),"")="LS","",IFERROR(TRIM(INDEX(QryItemNamed,MATCH(TRIM(N8),ITEM,0),3)),"")))</f>
        <v>MILE</v>
      </c>
      <c r="O23" s="8" t="str">
        <f>IF(OR(TRIM(O8)=0,TRIM(O8)=""),"",IF(IFERROR(TRIM(INDEX(QryItemNamed,MATCH(TRIM(O8),ITEM,0),3)),"")="LS","",IFERROR(TRIM(INDEX(QryItemNamed,MATCH(TRIM(O8),ITEM,0),3)),"")))</f>
        <v>MILE</v>
      </c>
      <c r="P23" s="58" t="str">
        <f t="shared" ref="P23" si="12">IF(OR(TRIM(P8)=0,TRIM(P8)=""),"",IF(IFERROR(TRIM(INDEX(QryItemNamed,MATCH(TRIM(P8),ITEM,0),3)),"")="LS","",IFERROR(TRIM(INDEX(QryItemNamed,MATCH(TRIM(P8),ITEM,0),3)),"")))</f>
        <v>FT</v>
      </c>
      <c r="Q23" s="54" t="str">
        <f t="shared" ref="Q23" si="13">IF(OR(TRIM(Q8)=0,TRIM(Q8)=""),"",IF(IFERROR(TRIM(INDEX(QryItemNamed,MATCH(TRIM(Q8),ITEM,0),3)),"")="LS","",IFERROR(TRIM(INDEX(QryItemNamed,MATCH(TRIM(Q8),ITEM,0),3)),"")))</f>
        <v/>
      </c>
      <c r="R23" s="8" t="str">
        <f t="shared" si="11"/>
        <v/>
      </c>
      <c r="S23" s="8" t="str">
        <f t="shared" si="11"/>
        <v/>
      </c>
      <c r="T23" s="8" t="str">
        <f t="shared" si="11"/>
        <v/>
      </c>
      <c r="U23" s="8" t="str">
        <f t="shared" ref="U23:V23" si="14">IF(OR(TRIM(U8)=0,TRIM(U8)=""),"",IF(IFERROR(TRIM(INDEX(QryItemNamed,MATCH(TRIM(U8),ITEM,0),3)),"")="LS","",IFERROR(TRIM(INDEX(QryItemNamed,MATCH(TRIM(U8),ITEM,0),3)),"")))</f>
        <v/>
      </c>
      <c r="V23" s="8" t="str">
        <f t="shared" si="14"/>
        <v/>
      </c>
      <c r="W23" s="8"/>
      <c r="X23" s="8"/>
      <c r="Y23" s="8"/>
      <c r="Z23" s="8"/>
      <c r="AA23" s="8"/>
      <c r="AB23" s="8"/>
      <c r="AC23" s="8"/>
      <c r="AD23" s="8"/>
      <c r="AE23" s="8"/>
    </row>
    <row r="24" spans="2:31" ht="12.75" customHeight="1" x14ac:dyDescent="0.25">
      <c r="B24" s="28"/>
      <c r="D24" s="32"/>
      <c r="E24" s="13"/>
      <c r="F24" s="14"/>
      <c r="G24" s="15"/>
      <c r="H24" s="14"/>
      <c r="I24" s="33"/>
      <c r="J24" s="38"/>
      <c r="K24" s="38"/>
      <c r="L24" s="15"/>
      <c r="M24" s="15"/>
      <c r="N24" s="15"/>
      <c r="O24" s="61"/>
      <c r="P24" s="62"/>
      <c r="Q24" s="5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5">
      <c r="B25" s="28">
        <v>1</v>
      </c>
      <c r="D25" s="32" t="s">
        <v>26</v>
      </c>
      <c r="E25" s="13"/>
      <c r="F25" s="14">
        <v>130760</v>
      </c>
      <c r="G25" s="15" t="s">
        <v>3</v>
      </c>
      <c r="H25" s="14">
        <v>131921</v>
      </c>
      <c r="I25" s="33" t="s">
        <v>22</v>
      </c>
      <c r="J25" s="38"/>
      <c r="K25" s="38"/>
      <c r="L25" s="15"/>
      <c r="M25" s="50"/>
      <c r="N25" s="50">
        <v>0.22</v>
      </c>
      <c r="O25" s="15"/>
      <c r="P25" s="33"/>
      <c r="Q25" s="5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28">
        <v>1</v>
      </c>
      <c r="D26" s="32" t="s">
        <v>34</v>
      </c>
      <c r="E26" s="13"/>
      <c r="F26" s="14">
        <v>131689</v>
      </c>
      <c r="G26" s="15" t="s">
        <v>3</v>
      </c>
      <c r="H26" s="14">
        <v>133956</v>
      </c>
      <c r="I26" s="33" t="s">
        <v>22</v>
      </c>
      <c r="J26" s="38"/>
      <c r="K26" s="38"/>
      <c r="L26" s="15"/>
      <c r="M26" s="50"/>
      <c r="N26" s="50">
        <v>0.43</v>
      </c>
      <c r="O26" s="15"/>
      <c r="P26" s="33"/>
      <c r="Q26" s="5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52"/>
      <c r="D27" s="32"/>
      <c r="E27" s="13"/>
      <c r="F27" s="14"/>
      <c r="G27" s="15"/>
      <c r="H27" s="14"/>
      <c r="I27" s="36"/>
      <c r="J27" s="15"/>
      <c r="K27" s="15"/>
      <c r="L27" s="15"/>
      <c r="M27" s="15"/>
      <c r="N27" s="15"/>
      <c r="O27" s="15"/>
      <c r="P27" s="33"/>
      <c r="Q27" s="5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28">
        <v>1</v>
      </c>
      <c r="D28" s="32" t="s">
        <v>31</v>
      </c>
      <c r="E28" s="13"/>
      <c r="F28" s="14">
        <v>131714</v>
      </c>
      <c r="G28" s="15" t="s">
        <v>3</v>
      </c>
      <c r="H28" s="14">
        <v>133956</v>
      </c>
      <c r="I28" s="33" t="s">
        <v>22</v>
      </c>
      <c r="J28" s="38"/>
      <c r="K28" s="38"/>
      <c r="L28" s="15"/>
      <c r="M28" s="50">
        <v>0.43</v>
      </c>
      <c r="N28" s="15"/>
      <c r="O28" s="15"/>
      <c r="P28" s="33"/>
      <c r="Q28" s="5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28">
        <v>1</v>
      </c>
      <c r="D29" s="32" t="s">
        <v>35</v>
      </c>
      <c r="E29" s="13"/>
      <c r="F29" s="14">
        <v>131689</v>
      </c>
      <c r="G29" s="15" t="s">
        <v>3</v>
      </c>
      <c r="H29" s="14">
        <v>131921</v>
      </c>
      <c r="I29" s="33" t="s">
        <v>22</v>
      </c>
      <c r="J29" s="38"/>
      <c r="K29" s="38"/>
      <c r="L29" s="15"/>
      <c r="M29" s="50">
        <v>0.04</v>
      </c>
      <c r="N29" s="15"/>
      <c r="O29" s="15"/>
      <c r="P29" s="33"/>
      <c r="Q29" s="5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28"/>
      <c r="D30" s="32"/>
      <c r="E30" s="13"/>
      <c r="F30" s="14"/>
      <c r="G30" s="15"/>
      <c r="H30" s="14"/>
      <c r="I30" s="36"/>
      <c r="J30" s="38"/>
      <c r="K30" s="38"/>
      <c r="L30" s="15"/>
      <c r="M30" s="50"/>
      <c r="N30" s="15"/>
      <c r="O30" s="15"/>
      <c r="P30" s="33"/>
      <c r="Q30" s="55"/>
      <c r="R30" s="15"/>
      <c r="S30" s="15"/>
      <c r="T30" s="15"/>
      <c r="U30" s="15"/>
      <c r="V30" s="15"/>
      <c r="W30" s="15"/>
      <c r="X30" s="15"/>
      <c r="Y30" s="15"/>
      <c r="Z30" s="44"/>
      <c r="AA30" s="44"/>
      <c r="AB30" s="44"/>
      <c r="AC30" s="44"/>
      <c r="AD30" s="44"/>
      <c r="AE30" s="44"/>
    </row>
    <row r="31" spans="2:31" ht="12.75" customHeight="1" x14ac:dyDescent="0.25">
      <c r="B31" s="28">
        <v>1</v>
      </c>
      <c r="D31" s="32" t="s">
        <v>27</v>
      </c>
      <c r="E31" s="13"/>
      <c r="F31" s="14">
        <v>130760</v>
      </c>
      <c r="G31" s="15" t="s">
        <v>3</v>
      </c>
      <c r="H31" s="14">
        <v>133956</v>
      </c>
      <c r="I31" s="33" t="s">
        <v>22</v>
      </c>
      <c r="J31" s="38">
        <v>41</v>
      </c>
      <c r="K31" s="38">
        <v>41</v>
      </c>
      <c r="L31" s="15"/>
      <c r="M31" s="15"/>
      <c r="N31" s="50"/>
      <c r="O31" s="50">
        <v>0.61</v>
      </c>
      <c r="P31" s="33"/>
      <c r="Q31" s="5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28">
        <v>1</v>
      </c>
      <c r="D32" s="32" t="s">
        <v>30</v>
      </c>
      <c r="E32" s="13"/>
      <c r="F32" s="14">
        <v>132235</v>
      </c>
      <c r="G32" s="15" t="s">
        <v>3</v>
      </c>
      <c r="H32" s="14">
        <v>132433</v>
      </c>
      <c r="I32" s="36" t="s">
        <v>22</v>
      </c>
      <c r="J32" s="38"/>
      <c r="K32" s="38"/>
      <c r="L32" s="15"/>
      <c r="M32" s="15"/>
      <c r="N32" s="50"/>
      <c r="O32" s="50">
        <v>0.04</v>
      </c>
      <c r="P32" s="33"/>
      <c r="Q32" s="5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28"/>
      <c r="D33" s="32"/>
      <c r="E33" s="13"/>
      <c r="F33" s="14"/>
      <c r="G33" s="15"/>
      <c r="H33" s="14"/>
      <c r="I33" s="36"/>
      <c r="J33" s="38"/>
      <c r="K33" s="38"/>
      <c r="L33" s="15"/>
      <c r="M33" s="15"/>
      <c r="N33" s="50"/>
      <c r="O33" s="50"/>
      <c r="P33" s="33"/>
      <c r="Q33" s="5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28">
        <v>1</v>
      </c>
      <c r="D34" s="32" t="s">
        <v>32</v>
      </c>
      <c r="E34" s="13"/>
      <c r="F34" s="14">
        <v>131921</v>
      </c>
      <c r="G34" s="15" t="s">
        <v>3</v>
      </c>
      <c r="H34" s="14">
        <v>132245</v>
      </c>
      <c r="I34" s="36" t="s">
        <v>22</v>
      </c>
      <c r="J34" s="38">
        <v>4</v>
      </c>
      <c r="K34" s="38">
        <v>4</v>
      </c>
      <c r="L34" s="15"/>
      <c r="M34" s="50"/>
      <c r="N34" s="15"/>
      <c r="O34" s="15"/>
      <c r="P34" s="33">
        <v>324</v>
      </c>
      <c r="Q34" s="55"/>
      <c r="R34" s="15"/>
      <c r="S34" s="15"/>
      <c r="T34" s="15"/>
      <c r="U34" s="15"/>
      <c r="V34" s="15"/>
      <c r="W34" s="15"/>
      <c r="X34" s="15"/>
      <c r="Y34" s="15"/>
      <c r="Z34" s="44"/>
      <c r="AA34" s="44"/>
      <c r="AB34" s="44"/>
      <c r="AC34" s="44"/>
      <c r="AD34" s="44"/>
      <c r="AE34" s="44"/>
    </row>
    <row r="35" spans="2:31" ht="12.75" customHeight="1" x14ac:dyDescent="0.25">
      <c r="B35" s="28">
        <v>1</v>
      </c>
      <c r="D35" s="32" t="s">
        <v>33</v>
      </c>
      <c r="E35" s="13"/>
      <c r="F35" s="14">
        <v>131921</v>
      </c>
      <c r="G35" s="15" t="s">
        <v>3</v>
      </c>
      <c r="H35" s="14">
        <v>132235</v>
      </c>
      <c r="I35" s="36" t="s">
        <v>29</v>
      </c>
      <c r="J35" s="38">
        <v>4</v>
      </c>
      <c r="K35" s="38">
        <v>4</v>
      </c>
      <c r="L35" s="15"/>
      <c r="M35" s="50"/>
      <c r="N35" s="15"/>
      <c r="O35" s="15"/>
      <c r="P35" s="33">
        <v>312</v>
      </c>
      <c r="Q35" s="55"/>
      <c r="R35" s="15"/>
      <c r="S35" s="15"/>
      <c r="T35" s="15"/>
      <c r="U35" s="15"/>
      <c r="V35" s="15"/>
      <c r="W35" s="15"/>
      <c r="X35" s="15"/>
      <c r="Y35" s="15"/>
      <c r="Z35" s="44"/>
      <c r="AA35" s="44"/>
      <c r="AB35" s="44"/>
      <c r="AC35" s="44"/>
      <c r="AD35" s="44"/>
      <c r="AE35" s="44"/>
    </row>
    <row r="36" spans="2:31" ht="12.75" customHeight="1" x14ac:dyDescent="0.25">
      <c r="B36" s="52"/>
      <c r="D36" s="32"/>
      <c r="E36" s="13"/>
      <c r="F36" s="14"/>
      <c r="G36" s="15"/>
      <c r="H36" s="14"/>
      <c r="I36" s="36"/>
      <c r="J36" s="15"/>
      <c r="K36" s="15"/>
      <c r="L36" s="15"/>
      <c r="M36" s="15"/>
      <c r="N36" s="15"/>
      <c r="O36" s="15"/>
      <c r="P36" s="33"/>
      <c r="Q36" s="5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3.5" customHeight="1" thickBot="1" x14ac:dyDescent="0.3">
      <c r="B37" s="29"/>
      <c r="D37" s="105" t="s">
        <v>38</v>
      </c>
      <c r="E37" s="106"/>
      <c r="F37" s="106"/>
      <c r="G37" s="106"/>
      <c r="H37" s="106"/>
      <c r="I37" s="107"/>
      <c r="J37" s="15"/>
      <c r="K37" s="15"/>
      <c r="L37" s="15"/>
      <c r="M37" s="15">
        <v>0.47</v>
      </c>
      <c r="N37" s="60">
        <v>0.65</v>
      </c>
      <c r="O37" s="60"/>
      <c r="P37" s="36"/>
      <c r="Q37" s="5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thickBot="1" x14ac:dyDescent="0.3">
      <c r="B38" s="5" t="s">
        <v>11</v>
      </c>
      <c r="D38" s="84" t="s">
        <v>4</v>
      </c>
      <c r="E38" s="85"/>
      <c r="F38" s="85"/>
      <c r="G38" s="85"/>
      <c r="H38" s="85"/>
      <c r="I38" s="86"/>
      <c r="J38" s="47">
        <f>SUM(J24:J37)</f>
        <v>49</v>
      </c>
      <c r="K38" s="47">
        <f>SUM(K24:K37)</f>
        <v>49</v>
      </c>
      <c r="L38" s="47" t="str">
        <f>IF(L8="","",IF(L23="",IF(SUM(COUNTIF(L24:L37,"LS")+COUNTIF(L24:L37,"LUMP"))&gt;0,"LS",""),IF(SUM(L24:L37)&gt;0,ROUNDUP(SUM(L24:L37),0),"")))</f>
        <v/>
      </c>
      <c r="M38" s="103">
        <f>M37+N37</f>
        <v>1.1200000000000001</v>
      </c>
      <c r="N38" s="104"/>
      <c r="O38" s="59">
        <f t="shared" ref="O38:P38" si="15">SUM(O24:O37)</f>
        <v>0.65</v>
      </c>
      <c r="P38" s="63">
        <f t="shared" si="15"/>
        <v>636</v>
      </c>
      <c r="Q38" s="56"/>
      <c r="R38" s="45"/>
      <c r="S38" s="45" t="str">
        <f>IF(S8="","",IF(S23="",IF(SUM(COUNTIF(S24:S37,"LS")+COUNTIF(S24:S37,"LUMP"))&gt;0,"LS",""),IF(SUM(S24:S37)&gt;0,ROUNDUP(SUM(S24:S37),0),"")))</f>
        <v/>
      </c>
      <c r="T38" s="45" t="str">
        <f>IF(T8="","",IF(T23="",IF(SUM(COUNTIF(T24:T37,"LS")+COUNTIF(T24:T37,"LUMP"))&gt;0,"LS",""),IF(SUM(T24:T37)&gt;0,ROUNDUP(SUM(T24:T37),0),"")))</f>
        <v/>
      </c>
      <c r="U38" s="45">
        <f t="shared" ref="U38:AB38" si="16">SUM(U24:U34)</f>
        <v>0</v>
      </c>
      <c r="V38" s="45">
        <f t="shared" si="16"/>
        <v>0</v>
      </c>
      <c r="W38" s="45">
        <f t="shared" si="16"/>
        <v>0</v>
      </c>
      <c r="X38" s="37">
        <f t="shared" si="16"/>
        <v>0</v>
      </c>
      <c r="Y38" s="45">
        <f t="shared" si="16"/>
        <v>0</v>
      </c>
      <c r="Z38" s="45">
        <f t="shared" si="16"/>
        <v>0</v>
      </c>
      <c r="AA38" s="45">
        <f t="shared" si="16"/>
        <v>0</v>
      </c>
      <c r="AB38" s="45">
        <f t="shared" si="16"/>
        <v>0</v>
      </c>
      <c r="AC38" s="45" t="str">
        <f>IF(AC8="","",IF(AC23="",IF(SUM(COUNTIF(AC24:AC37,"LS")+COUNTIF(AC24:AC37,"LUMP"))&gt;0,"LS",""),IF(SUM(AC24:AC37)&gt;0,ROUNDUP(SUM(AC24:AC37),0),"")))</f>
        <v/>
      </c>
      <c r="AD38" s="45" t="str">
        <f>IF(AD8="","",IF(AD23="",IF(SUM(COUNTIF(AD24:AD37,"LS")+COUNTIF(AD24:AD37,"LUMP"))&gt;0,"LS",""),IF(SUM(AD24:AD37)&gt;0,ROUNDUP(SUM(AD24:AD37),0),"")))</f>
        <v/>
      </c>
      <c r="AE38" s="45" t="str">
        <f>IF(AE8="","",IF(AE23="",IF(SUM(COUNTIF(AE24:AE37,"LS")+COUNTIF(AE24:AE37,"LUMP"))&gt;0,"LS",""),IF(SUM(AE24:AE37)&gt;0,ROUNDUP(SUM(AE24:AE37),0),"")))</f>
        <v/>
      </c>
    </row>
    <row r="39" spans="2:31" ht="12.75" customHeight="1" thickBot="1" x14ac:dyDescent="0.3"/>
    <row r="40" spans="2:31" ht="12.75" customHeight="1" thickBot="1" x14ac:dyDescent="0.3">
      <c r="B40" s="26" t="s">
        <v>9</v>
      </c>
      <c r="D40" s="65">
        <f>D7+1</f>
        <v>2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</row>
    <row r="41" spans="2:31" ht="12.75" customHeight="1" thickBot="1" x14ac:dyDescent="0.3">
      <c r="B41" s="30"/>
      <c r="D41" s="69" t="s">
        <v>7</v>
      </c>
      <c r="E41" s="69"/>
      <c r="F41" s="69"/>
      <c r="G41" s="69"/>
      <c r="H41" s="69"/>
      <c r="I41" s="69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2:31" ht="12.75" customHeight="1" thickBot="1" x14ac:dyDescent="0.3">
      <c r="D42" s="83" t="s">
        <v>8</v>
      </c>
      <c r="E42" s="83"/>
      <c r="F42" s="83"/>
      <c r="G42" s="83"/>
      <c r="H42" s="83"/>
      <c r="I42" s="83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</row>
    <row r="43" spans="2:31" ht="12.75" customHeight="1" x14ac:dyDescent="0.25">
      <c r="B43" s="100" t="s">
        <v>10</v>
      </c>
      <c r="D43" s="94" t="s">
        <v>0</v>
      </c>
      <c r="E43" s="94" t="s">
        <v>1</v>
      </c>
      <c r="F43" s="95" t="s">
        <v>2</v>
      </c>
      <c r="G43" s="96"/>
      <c r="H43" s="96"/>
      <c r="I43" s="97"/>
      <c r="J43" s="7" t="str">
        <f t="shared" ref="J43:AE43" si="17">IF(OR(TRIM(J41)=0,TRIM(J41)=""),"",IF(IFERROR(TRIM(INDEX(QryItemNamed,MATCH(TRIM(J41),ITEM,0),2)),"")="Y","SPECIAL",LEFT(IFERROR(TRIM(INDEX(ITEM,MATCH(TRIM(J41),ITEM,0))),""),3)))</f>
        <v/>
      </c>
      <c r="K43" s="7"/>
      <c r="L43" s="7" t="str">
        <f t="shared" si="17"/>
        <v/>
      </c>
      <c r="M43" s="7"/>
      <c r="N43" s="7" t="str">
        <f t="shared" si="17"/>
        <v/>
      </c>
      <c r="O43" s="7"/>
      <c r="P43" s="7"/>
      <c r="Q43" s="7"/>
      <c r="R43" s="7" t="str">
        <f t="shared" si="17"/>
        <v/>
      </c>
      <c r="S43" s="7" t="str">
        <f t="shared" si="17"/>
        <v/>
      </c>
      <c r="T43" s="7" t="str">
        <f t="shared" si="17"/>
        <v/>
      </c>
      <c r="U43" s="7"/>
      <c r="V43" s="7"/>
      <c r="W43" s="7"/>
      <c r="X43" s="7"/>
      <c r="Y43" s="7"/>
      <c r="Z43" s="7"/>
      <c r="AA43" s="7"/>
      <c r="AB43" s="7" t="str">
        <f t="shared" si="17"/>
        <v/>
      </c>
      <c r="AC43" s="7" t="str">
        <f t="shared" si="17"/>
        <v/>
      </c>
      <c r="AD43" s="7"/>
      <c r="AE43" s="7" t="str">
        <f t="shared" si="17"/>
        <v/>
      </c>
    </row>
    <row r="44" spans="2:31" ht="12.75" customHeight="1" x14ac:dyDescent="0.25">
      <c r="B44" s="101"/>
      <c r="D44" s="89"/>
      <c r="E44" s="89"/>
      <c r="F44" s="73"/>
      <c r="G44" s="74"/>
      <c r="H44" s="74"/>
      <c r="I44" s="98"/>
      <c r="J44" s="70" t="str">
        <f t="shared" ref="J44:AE44" si="18">IF(OR(TRIM(J41)=0,TRIM(J41)=""),IF(J42="","",J42),IF(IFERROR(TRIM(INDEX(QryItemNamed,MATCH(TRIM(J41),ITEM,0),2)),"")="Y",TRIM(RIGHT(IFERROR(TRIM(INDEX(QryItemNamed,MATCH(TRIM(J41),ITEM,0),4)),"123456789012"),LEN(IFERROR(TRIM(INDEX(QryItemNamed,MATCH(TRIM(J41),ITEM,0),4)),"123456789012"))-9))&amp;J42,IFERROR(TRIM(INDEX(QryItemNamed,MATCH(TRIM(J41),ITEM,0),4))&amp;J42,"ITEM CODE DOES NOT EXIST IN ITEM MASTER")))</f>
        <v/>
      </c>
      <c r="K44" s="49"/>
      <c r="L44" s="70" t="str">
        <f t="shared" si="18"/>
        <v/>
      </c>
      <c r="M44" s="51"/>
      <c r="N44" s="64" t="str">
        <f t="shared" si="18"/>
        <v/>
      </c>
      <c r="O44" s="39"/>
      <c r="P44" s="39"/>
      <c r="Q44" s="39"/>
      <c r="R44" s="64" t="str">
        <f t="shared" si="18"/>
        <v/>
      </c>
      <c r="S44" s="64" t="str">
        <f t="shared" si="18"/>
        <v/>
      </c>
      <c r="T44" s="64" t="str">
        <f t="shared" si="18"/>
        <v/>
      </c>
      <c r="U44" s="42"/>
      <c r="V44" s="42"/>
      <c r="W44" s="43"/>
      <c r="X44" s="43"/>
      <c r="Y44" s="43"/>
      <c r="Z44" s="42"/>
      <c r="AA44" s="42"/>
      <c r="AB44" s="64" t="str">
        <f t="shared" si="18"/>
        <v/>
      </c>
      <c r="AC44" s="64" t="str">
        <f t="shared" si="18"/>
        <v/>
      </c>
      <c r="AD44" s="46"/>
      <c r="AE44" s="64" t="str">
        <f t="shared" si="18"/>
        <v/>
      </c>
    </row>
    <row r="45" spans="2:31" ht="12.75" customHeight="1" x14ac:dyDescent="0.25">
      <c r="B45" s="101"/>
      <c r="D45" s="89"/>
      <c r="E45" s="89"/>
      <c r="F45" s="73"/>
      <c r="G45" s="74"/>
      <c r="H45" s="74"/>
      <c r="I45" s="98"/>
      <c r="J45" s="70"/>
      <c r="K45" s="49"/>
      <c r="L45" s="70"/>
      <c r="M45" s="51"/>
      <c r="N45" s="64"/>
      <c r="O45" s="39"/>
      <c r="P45" s="39"/>
      <c r="Q45" s="39"/>
      <c r="R45" s="64"/>
      <c r="S45" s="64"/>
      <c r="T45" s="64"/>
      <c r="U45" s="42"/>
      <c r="V45" s="42"/>
      <c r="W45" s="43"/>
      <c r="X45" s="43"/>
      <c r="Y45" s="43"/>
      <c r="Z45" s="42"/>
      <c r="AA45" s="42"/>
      <c r="AB45" s="64"/>
      <c r="AC45" s="64"/>
      <c r="AD45" s="46"/>
      <c r="AE45" s="64"/>
    </row>
    <row r="46" spans="2:31" ht="12.75" customHeight="1" x14ac:dyDescent="0.25">
      <c r="B46" s="101"/>
      <c r="D46" s="89"/>
      <c r="E46" s="89"/>
      <c r="F46" s="73"/>
      <c r="G46" s="74"/>
      <c r="H46" s="74"/>
      <c r="I46" s="98"/>
      <c r="J46" s="70"/>
      <c r="K46" s="49"/>
      <c r="L46" s="70"/>
      <c r="M46" s="51"/>
      <c r="N46" s="64"/>
      <c r="O46" s="39"/>
      <c r="P46" s="39"/>
      <c r="Q46" s="39"/>
      <c r="R46" s="64"/>
      <c r="S46" s="64"/>
      <c r="T46" s="64"/>
      <c r="U46" s="42"/>
      <c r="V46" s="42"/>
      <c r="W46" s="43"/>
      <c r="X46" s="43"/>
      <c r="Y46" s="43"/>
      <c r="Z46" s="42"/>
      <c r="AA46" s="42"/>
      <c r="AB46" s="64"/>
      <c r="AC46" s="64"/>
      <c r="AD46" s="46"/>
      <c r="AE46" s="64"/>
    </row>
    <row r="47" spans="2:31" ht="12.75" customHeight="1" x14ac:dyDescent="0.25">
      <c r="B47" s="101"/>
      <c r="D47" s="89"/>
      <c r="E47" s="89"/>
      <c r="F47" s="73"/>
      <c r="G47" s="74"/>
      <c r="H47" s="74"/>
      <c r="I47" s="98"/>
      <c r="J47" s="70"/>
      <c r="K47" s="49"/>
      <c r="L47" s="70"/>
      <c r="M47" s="51"/>
      <c r="N47" s="64"/>
      <c r="O47" s="39"/>
      <c r="P47" s="39"/>
      <c r="Q47" s="39"/>
      <c r="R47" s="64"/>
      <c r="S47" s="64"/>
      <c r="T47" s="64"/>
      <c r="U47" s="42"/>
      <c r="V47" s="42"/>
      <c r="W47" s="43"/>
      <c r="X47" s="43"/>
      <c r="Y47" s="43"/>
      <c r="Z47" s="42"/>
      <c r="AA47" s="42"/>
      <c r="AB47" s="64"/>
      <c r="AC47" s="64"/>
      <c r="AD47" s="46"/>
      <c r="AE47" s="64"/>
    </row>
    <row r="48" spans="2:31" ht="12.75" customHeight="1" x14ac:dyDescent="0.25">
      <c r="B48" s="101"/>
      <c r="D48" s="89"/>
      <c r="E48" s="89"/>
      <c r="F48" s="73"/>
      <c r="G48" s="74"/>
      <c r="H48" s="74"/>
      <c r="I48" s="98"/>
      <c r="J48" s="70"/>
      <c r="K48" s="49"/>
      <c r="L48" s="70"/>
      <c r="M48" s="51"/>
      <c r="N48" s="64"/>
      <c r="O48" s="39"/>
      <c r="P48" s="39"/>
      <c r="Q48" s="39"/>
      <c r="R48" s="64"/>
      <c r="S48" s="64"/>
      <c r="T48" s="64"/>
      <c r="U48" s="42"/>
      <c r="V48" s="42"/>
      <c r="W48" s="43"/>
      <c r="X48" s="43"/>
      <c r="Y48" s="43"/>
      <c r="Z48" s="42"/>
      <c r="AA48" s="42"/>
      <c r="AB48" s="64"/>
      <c r="AC48" s="64"/>
      <c r="AD48" s="46"/>
      <c r="AE48" s="64"/>
    </row>
    <row r="49" spans="2:31" ht="12.75" customHeight="1" x14ac:dyDescent="0.25">
      <c r="B49" s="101"/>
      <c r="D49" s="89"/>
      <c r="E49" s="89"/>
      <c r="F49" s="73"/>
      <c r="G49" s="74"/>
      <c r="H49" s="74"/>
      <c r="I49" s="98"/>
      <c r="J49" s="70"/>
      <c r="K49" s="49"/>
      <c r="L49" s="70"/>
      <c r="M49" s="51"/>
      <c r="N49" s="64"/>
      <c r="O49" s="39"/>
      <c r="P49" s="39"/>
      <c r="Q49" s="39"/>
      <c r="R49" s="64"/>
      <c r="S49" s="64"/>
      <c r="T49" s="64"/>
      <c r="U49" s="42"/>
      <c r="V49" s="42"/>
      <c r="W49" s="43"/>
      <c r="X49" s="43"/>
      <c r="Y49" s="43"/>
      <c r="Z49" s="42"/>
      <c r="AA49" s="42"/>
      <c r="AB49" s="64"/>
      <c r="AC49" s="64"/>
      <c r="AD49" s="46"/>
      <c r="AE49" s="64"/>
    </row>
    <row r="50" spans="2:31" ht="12.75" customHeight="1" x14ac:dyDescent="0.25">
      <c r="B50" s="101"/>
      <c r="D50" s="89"/>
      <c r="E50" s="89"/>
      <c r="F50" s="73"/>
      <c r="G50" s="74"/>
      <c r="H50" s="74"/>
      <c r="I50" s="98"/>
      <c r="J50" s="70"/>
      <c r="K50" s="49"/>
      <c r="L50" s="70"/>
      <c r="M50" s="51"/>
      <c r="N50" s="64"/>
      <c r="O50" s="39"/>
      <c r="P50" s="39"/>
      <c r="Q50" s="39"/>
      <c r="R50" s="64"/>
      <c r="S50" s="64"/>
      <c r="T50" s="64"/>
      <c r="U50" s="42"/>
      <c r="V50" s="42"/>
      <c r="W50" s="43"/>
      <c r="X50" s="43"/>
      <c r="Y50" s="43"/>
      <c r="Z50" s="42"/>
      <c r="AA50" s="42"/>
      <c r="AB50" s="64"/>
      <c r="AC50" s="64"/>
      <c r="AD50" s="46"/>
      <c r="AE50" s="64"/>
    </row>
    <row r="51" spans="2:31" ht="12.75" customHeight="1" x14ac:dyDescent="0.25">
      <c r="B51" s="101"/>
      <c r="D51" s="89"/>
      <c r="E51" s="89"/>
      <c r="F51" s="73"/>
      <c r="G51" s="74"/>
      <c r="H51" s="74"/>
      <c r="I51" s="98"/>
      <c r="J51" s="70"/>
      <c r="K51" s="49"/>
      <c r="L51" s="70"/>
      <c r="M51" s="51"/>
      <c r="N51" s="64"/>
      <c r="O51" s="39"/>
      <c r="P51" s="39"/>
      <c r="Q51" s="39"/>
      <c r="R51" s="64"/>
      <c r="S51" s="64"/>
      <c r="T51" s="64"/>
      <c r="U51" s="42"/>
      <c r="V51" s="42"/>
      <c r="W51" s="43"/>
      <c r="X51" s="43"/>
      <c r="Y51" s="43"/>
      <c r="Z51" s="42"/>
      <c r="AA51" s="42"/>
      <c r="AB51" s="64"/>
      <c r="AC51" s="64"/>
      <c r="AD51" s="46"/>
      <c r="AE51" s="64"/>
    </row>
    <row r="52" spans="2:31" ht="12.75" customHeight="1" x14ac:dyDescent="0.25">
      <c r="B52" s="101"/>
      <c r="D52" s="89"/>
      <c r="E52" s="89"/>
      <c r="F52" s="73"/>
      <c r="G52" s="74"/>
      <c r="H52" s="74"/>
      <c r="I52" s="98"/>
      <c r="J52" s="70"/>
      <c r="K52" s="49"/>
      <c r="L52" s="70"/>
      <c r="M52" s="51"/>
      <c r="N52" s="64"/>
      <c r="O52" s="39"/>
      <c r="P52" s="39"/>
      <c r="Q52" s="39"/>
      <c r="R52" s="64"/>
      <c r="S52" s="64"/>
      <c r="T52" s="64"/>
      <c r="U52" s="42"/>
      <c r="V52" s="42"/>
      <c r="W52" s="43"/>
      <c r="X52" s="43"/>
      <c r="Y52" s="43"/>
      <c r="Z52" s="42"/>
      <c r="AA52" s="42"/>
      <c r="AB52" s="64"/>
      <c r="AC52" s="64"/>
      <c r="AD52" s="46"/>
      <c r="AE52" s="64"/>
    </row>
    <row r="53" spans="2:31" ht="12.75" customHeight="1" x14ac:dyDescent="0.25">
      <c r="B53" s="101"/>
      <c r="D53" s="89"/>
      <c r="E53" s="89"/>
      <c r="F53" s="73"/>
      <c r="G53" s="74"/>
      <c r="H53" s="74"/>
      <c r="I53" s="98"/>
      <c r="J53" s="70"/>
      <c r="K53" s="49"/>
      <c r="L53" s="70"/>
      <c r="M53" s="51"/>
      <c r="N53" s="64"/>
      <c r="O53" s="39"/>
      <c r="P53" s="39"/>
      <c r="Q53" s="39"/>
      <c r="R53" s="64"/>
      <c r="S53" s="64"/>
      <c r="T53" s="64"/>
      <c r="U53" s="42"/>
      <c r="V53" s="42"/>
      <c r="W53" s="43"/>
      <c r="X53" s="43"/>
      <c r="Y53" s="43"/>
      <c r="Z53" s="42"/>
      <c r="AA53" s="42"/>
      <c r="AB53" s="64"/>
      <c r="AC53" s="64"/>
      <c r="AD53" s="46"/>
      <c r="AE53" s="64"/>
    </row>
    <row r="54" spans="2:31" ht="12.75" customHeight="1" x14ac:dyDescent="0.25">
      <c r="B54" s="101"/>
      <c r="D54" s="89"/>
      <c r="E54" s="89"/>
      <c r="F54" s="73"/>
      <c r="G54" s="74"/>
      <c r="H54" s="74"/>
      <c r="I54" s="98"/>
      <c r="J54" s="70"/>
      <c r="K54" s="49"/>
      <c r="L54" s="70"/>
      <c r="M54" s="51"/>
      <c r="N54" s="64"/>
      <c r="O54" s="39"/>
      <c r="P54" s="39"/>
      <c r="Q54" s="39"/>
      <c r="R54" s="64"/>
      <c r="S54" s="64"/>
      <c r="T54" s="64"/>
      <c r="U54" s="42"/>
      <c r="V54" s="42"/>
      <c r="W54" s="43"/>
      <c r="X54" s="43"/>
      <c r="Y54" s="43"/>
      <c r="Z54" s="42"/>
      <c r="AA54" s="42"/>
      <c r="AB54" s="64"/>
      <c r="AC54" s="64"/>
      <c r="AD54" s="46"/>
      <c r="AE54" s="64"/>
    </row>
    <row r="55" spans="2:31" ht="12.75" customHeight="1" x14ac:dyDescent="0.25">
      <c r="B55" s="101"/>
      <c r="D55" s="89"/>
      <c r="E55" s="89"/>
      <c r="F55" s="73"/>
      <c r="G55" s="74"/>
      <c r="H55" s="74"/>
      <c r="I55" s="98"/>
      <c r="J55" s="70"/>
      <c r="K55" s="49"/>
      <c r="L55" s="70"/>
      <c r="M55" s="51"/>
      <c r="N55" s="64"/>
      <c r="O55" s="39"/>
      <c r="P55" s="39"/>
      <c r="Q55" s="39"/>
      <c r="R55" s="64"/>
      <c r="S55" s="64"/>
      <c r="T55" s="64"/>
      <c r="U55" s="42"/>
      <c r="V55" s="42"/>
      <c r="W55" s="43"/>
      <c r="X55" s="43"/>
      <c r="Y55" s="43"/>
      <c r="Z55" s="42"/>
      <c r="AA55" s="42"/>
      <c r="AB55" s="64"/>
      <c r="AC55" s="64"/>
      <c r="AD55" s="46"/>
      <c r="AE55" s="64"/>
    </row>
    <row r="56" spans="2:31" ht="12.75" customHeight="1" thickBot="1" x14ac:dyDescent="0.3">
      <c r="B56" s="102"/>
      <c r="D56" s="90"/>
      <c r="E56" s="90"/>
      <c r="F56" s="75"/>
      <c r="G56" s="76"/>
      <c r="H56" s="76"/>
      <c r="I56" s="99"/>
      <c r="J56" s="8" t="str">
        <f t="shared" ref="J56:AE56" si="19">IF(OR(TRIM(J41)=0,TRIM(J41)=""),"",IF(IFERROR(TRIM(INDEX(QryItemNamed,MATCH(TRIM(J41),ITEM,0),3)),"")="LS","",IFERROR(TRIM(INDEX(QryItemNamed,MATCH(TRIM(J41),ITEM,0),3)),"")))</f>
        <v/>
      </c>
      <c r="K56" s="8"/>
      <c r="L56" s="8" t="str">
        <f t="shared" si="19"/>
        <v/>
      </c>
      <c r="M56" s="8"/>
      <c r="N56" s="8" t="str">
        <f t="shared" si="19"/>
        <v/>
      </c>
      <c r="O56" s="8"/>
      <c r="P56" s="8"/>
      <c r="Q56" s="8"/>
      <c r="R56" s="8" t="str">
        <f t="shared" si="19"/>
        <v/>
      </c>
      <c r="S56" s="8" t="str">
        <f t="shared" si="19"/>
        <v/>
      </c>
      <c r="T56" s="8" t="str">
        <f t="shared" si="19"/>
        <v/>
      </c>
      <c r="U56" s="8"/>
      <c r="V56" s="8"/>
      <c r="W56" s="8"/>
      <c r="X56" s="8"/>
      <c r="Y56" s="8"/>
      <c r="Z56" s="8"/>
      <c r="AA56" s="8"/>
      <c r="AB56" s="8" t="str">
        <f t="shared" si="19"/>
        <v/>
      </c>
      <c r="AC56" s="8" t="str">
        <f t="shared" si="19"/>
        <v/>
      </c>
      <c r="AD56" s="8"/>
      <c r="AE56" s="8" t="str">
        <f t="shared" si="19"/>
        <v/>
      </c>
    </row>
    <row r="57" spans="2:31" ht="12.75" customHeight="1" x14ac:dyDescent="0.25">
      <c r="B57" s="27"/>
      <c r="D57" s="9"/>
      <c r="E57" s="9"/>
      <c r="F57" s="10"/>
      <c r="G57" s="11" t="s">
        <v>3</v>
      </c>
      <c r="H57" s="10"/>
      <c r="I57" s="12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2:31" ht="12.75" customHeight="1" x14ac:dyDescent="0.25">
      <c r="B58" s="28"/>
      <c r="D58" s="13"/>
      <c r="E58" s="13"/>
      <c r="F58" s="14"/>
      <c r="G58" s="15"/>
      <c r="H58" s="14"/>
      <c r="I58" s="16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28"/>
      <c r="D59" s="13"/>
      <c r="E59" s="13"/>
      <c r="F59" s="14"/>
      <c r="G59" s="15"/>
      <c r="H59" s="14"/>
      <c r="I59" s="16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28"/>
      <c r="D60" s="13"/>
      <c r="E60" s="13"/>
      <c r="F60" s="14"/>
      <c r="G60" s="15"/>
      <c r="H60" s="14"/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28"/>
      <c r="D61" s="13"/>
      <c r="E61" s="13"/>
      <c r="F61" s="14"/>
      <c r="G61" s="15"/>
      <c r="H61" s="14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28"/>
      <c r="D62" s="13"/>
      <c r="E62" s="13"/>
      <c r="F62" s="14"/>
      <c r="G62" s="15"/>
      <c r="H62" s="14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28"/>
      <c r="D63" s="13"/>
      <c r="E63" s="13"/>
      <c r="F63" s="14"/>
      <c r="G63" s="15"/>
      <c r="H63" s="14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28"/>
      <c r="D64" s="13"/>
      <c r="E64" s="13"/>
      <c r="F64" s="14"/>
      <c r="G64" s="15"/>
      <c r="H64" s="14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28"/>
      <c r="D65" s="13"/>
      <c r="E65" s="13"/>
      <c r="F65" s="14"/>
      <c r="G65" s="15"/>
      <c r="H65" s="14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28"/>
      <c r="D66" s="13"/>
      <c r="E66" s="13"/>
      <c r="F66" s="14"/>
      <c r="G66" s="15"/>
      <c r="H66" s="14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28"/>
      <c r="D67" s="13"/>
      <c r="E67" s="13"/>
      <c r="F67" s="14"/>
      <c r="G67" s="15"/>
      <c r="H67" s="14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28"/>
      <c r="D68" s="13"/>
      <c r="E68" s="13"/>
      <c r="F68" s="14"/>
      <c r="G68" s="15"/>
      <c r="H68" s="14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28"/>
      <c r="D69" s="13"/>
      <c r="E69" s="13"/>
      <c r="F69" s="14"/>
      <c r="G69" s="15"/>
      <c r="H69" s="14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28"/>
      <c r="D70" s="13"/>
      <c r="E70" s="13"/>
      <c r="F70" s="14"/>
      <c r="G70" s="15"/>
      <c r="H70" s="14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28"/>
      <c r="D71" s="13"/>
      <c r="E71" s="13"/>
      <c r="F71" s="14"/>
      <c r="G71" s="15"/>
      <c r="H71" s="14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28"/>
      <c r="D72" s="13"/>
      <c r="E72" s="13"/>
      <c r="F72" s="14"/>
      <c r="G72" s="15"/>
      <c r="H72" s="14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28"/>
      <c r="D73" s="13"/>
      <c r="E73" s="13"/>
      <c r="F73" s="14"/>
      <c r="G73" s="15"/>
      <c r="H73" s="14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28"/>
      <c r="D74" s="13"/>
      <c r="E74" s="13"/>
      <c r="F74" s="14"/>
      <c r="G74" s="15"/>
      <c r="H74" s="14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28"/>
      <c r="D75" s="13"/>
      <c r="E75" s="13"/>
      <c r="F75" s="14"/>
      <c r="G75" s="15"/>
      <c r="H75" s="14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28"/>
      <c r="D76" s="13"/>
      <c r="E76" s="13"/>
      <c r="F76" s="14"/>
      <c r="G76" s="15"/>
      <c r="H76" s="14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28"/>
      <c r="D77" s="13"/>
      <c r="E77" s="13"/>
      <c r="F77" s="14"/>
      <c r="G77" s="15"/>
      <c r="H77" s="14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28"/>
      <c r="D78" s="13"/>
      <c r="E78" s="13"/>
      <c r="F78" s="14"/>
      <c r="G78" s="15"/>
      <c r="H78" s="14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28"/>
      <c r="D79" s="13"/>
      <c r="E79" s="13"/>
      <c r="F79" s="14"/>
      <c r="G79" s="15"/>
      <c r="H79" s="14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28"/>
      <c r="D80" s="13"/>
      <c r="E80" s="13"/>
      <c r="F80" s="14"/>
      <c r="G80" s="15"/>
      <c r="H80" s="14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28"/>
      <c r="D81" s="13"/>
      <c r="E81" s="13"/>
      <c r="F81" s="14"/>
      <c r="G81" s="15"/>
      <c r="H81" s="14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28"/>
      <c r="D82" s="13"/>
      <c r="E82" s="13"/>
      <c r="F82" s="14"/>
      <c r="G82" s="15"/>
      <c r="H82" s="14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5">
      <c r="B83" s="28"/>
      <c r="D83" s="13"/>
      <c r="E83" s="13"/>
      <c r="F83" s="14"/>
      <c r="G83" s="15"/>
      <c r="H83" s="14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28"/>
      <c r="D84" s="13"/>
      <c r="E84" s="13"/>
      <c r="F84" s="14"/>
      <c r="G84" s="15"/>
      <c r="H84" s="14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5">
      <c r="B85" s="28"/>
      <c r="D85" s="13"/>
      <c r="E85" s="13"/>
      <c r="F85" s="14"/>
      <c r="G85" s="15"/>
      <c r="H85" s="14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5">
      <c r="B86" s="28"/>
      <c r="D86" s="13"/>
      <c r="E86" s="13"/>
      <c r="F86" s="14"/>
      <c r="G86" s="15"/>
      <c r="H86" s="14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5">
      <c r="B87" s="28"/>
      <c r="D87" s="13"/>
      <c r="E87" s="13"/>
      <c r="F87" s="14"/>
      <c r="G87" s="15"/>
      <c r="H87" s="14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5">
      <c r="B88" s="28"/>
      <c r="D88" s="13"/>
      <c r="E88" s="13"/>
      <c r="F88" s="14"/>
      <c r="G88" s="15"/>
      <c r="H88" s="14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28"/>
      <c r="D89" s="13"/>
      <c r="E89" s="13"/>
      <c r="F89" s="14"/>
      <c r="G89" s="15"/>
      <c r="H89" s="14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5">
      <c r="B90" s="28"/>
      <c r="D90" s="13"/>
      <c r="E90" s="13"/>
      <c r="F90" s="14"/>
      <c r="G90" s="15"/>
      <c r="H90" s="14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5">
      <c r="B91" s="28"/>
      <c r="D91" s="13"/>
      <c r="E91" s="13"/>
      <c r="F91" s="14"/>
      <c r="G91" s="15"/>
      <c r="H91" s="14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5">
      <c r="B92" s="28"/>
      <c r="D92" s="13"/>
      <c r="E92" s="13"/>
      <c r="F92" s="14"/>
      <c r="G92" s="15"/>
      <c r="H92" s="14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5">
      <c r="B93" s="28"/>
      <c r="D93" s="13"/>
      <c r="E93" s="13"/>
      <c r="F93" s="14"/>
      <c r="G93" s="15"/>
      <c r="H93" s="14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5">
      <c r="B94" s="28"/>
      <c r="D94" s="13"/>
      <c r="E94" s="13"/>
      <c r="F94" s="14"/>
      <c r="G94" s="15"/>
      <c r="H94" s="14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5">
      <c r="B95" s="28"/>
      <c r="D95" s="13"/>
      <c r="E95" s="13"/>
      <c r="F95" s="14"/>
      <c r="G95" s="15"/>
      <c r="H95" s="14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5">
      <c r="B96" s="28"/>
      <c r="D96" s="13"/>
      <c r="E96" s="13"/>
      <c r="F96" s="14"/>
      <c r="G96" s="15"/>
      <c r="H96" s="14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5">
      <c r="B97" s="28"/>
      <c r="D97" s="13"/>
      <c r="E97" s="13"/>
      <c r="F97" s="14"/>
      <c r="G97" s="15"/>
      <c r="H97" s="14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5">
      <c r="B98" s="28"/>
      <c r="D98" s="13"/>
      <c r="E98" s="13"/>
      <c r="F98" s="14"/>
      <c r="G98" s="15"/>
      <c r="H98" s="14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5">
      <c r="B99" s="28"/>
      <c r="D99" s="13"/>
      <c r="E99" s="13"/>
      <c r="F99" s="14"/>
      <c r="G99" s="15"/>
      <c r="H99" s="14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5">
      <c r="B100" s="28"/>
      <c r="D100" s="13"/>
      <c r="E100" s="13"/>
      <c r="F100" s="14"/>
      <c r="G100" s="15"/>
      <c r="H100" s="14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5">
      <c r="B101" s="28"/>
      <c r="D101" s="13"/>
      <c r="E101" s="13"/>
      <c r="F101" s="14"/>
      <c r="G101" s="15"/>
      <c r="H101" s="14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5">
      <c r="B102" s="28"/>
      <c r="D102" s="13"/>
      <c r="E102" s="13"/>
      <c r="F102" s="14"/>
      <c r="G102" s="15"/>
      <c r="H102" s="14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5">
      <c r="B103" s="28"/>
      <c r="D103" s="13"/>
      <c r="E103" s="13"/>
      <c r="F103" s="14"/>
      <c r="G103" s="15"/>
      <c r="H103" s="14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28"/>
      <c r="D104" s="13"/>
      <c r="E104" s="13"/>
      <c r="F104" s="14"/>
      <c r="G104" s="15"/>
      <c r="H104" s="14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8"/>
      <c r="D105" s="13"/>
      <c r="E105" s="13"/>
      <c r="F105" s="14"/>
      <c r="G105" s="15"/>
      <c r="H105" s="14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8"/>
      <c r="D106" s="13"/>
      <c r="E106" s="13"/>
      <c r="F106" s="14"/>
      <c r="G106" s="15"/>
      <c r="H106" s="14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8"/>
      <c r="D107" s="13"/>
      <c r="E107" s="13"/>
      <c r="F107" s="14"/>
      <c r="G107" s="15"/>
      <c r="H107" s="14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8"/>
      <c r="D108" s="13"/>
      <c r="E108" s="13"/>
      <c r="F108" s="14"/>
      <c r="G108" s="15"/>
      <c r="H108" s="14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8"/>
      <c r="D109" s="13"/>
      <c r="E109" s="13"/>
      <c r="F109" s="14"/>
      <c r="G109" s="15"/>
      <c r="H109" s="14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8"/>
      <c r="D110" s="13"/>
      <c r="E110" s="13"/>
      <c r="F110" s="14"/>
      <c r="G110" s="15"/>
      <c r="H110" s="14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8"/>
      <c r="D111" s="13"/>
      <c r="E111" s="13"/>
      <c r="F111" s="14"/>
      <c r="G111" s="15"/>
      <c r="H111" s="14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8"/>
      <c r="D112" s="13"/>
      <c r="E112" s="13"/>
      <c r="F112" s="14"/>
      <c r="G112" s="15"/>
      <c r="H112" s="14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8"/>
      <c r="D113" s="13"/>
      <c r="E113" s="13"/>
      <c r="F113" s="14"/>
      <c r="G113" s="15"/>
      <c r="H113" s="14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8"/>
      <c r="D114" s="13"/>
      <c r="E114" s="13"/>
      <c r="F114" s="14"/>
      <c r="G114" s="15"/>
      <c r="H114" s="14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8"/>
      <c r="D115" s="13"/>
      <c r="E115" s="13"/>
      <c r="F115" s="14"/>
      <c r="G115" s="15"/>
      <c r="H115" s="14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thickBot="1" x14ac:dyDescent="0.3">
      <c r="B116" s="29"/>
      <c r="D116" s="13"/>
      <c r="E116" s="13"/>
      <c r="F116" s="14"/>
      <c r="G116" s="15"/>
      <c r="H116" s="14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5" t="s">
        <v>11</v>
      </c>
      <c r="D117" s="91" t="s">
        <v>4</v>
      </c>
      <c r="E117" s="92"/>
      <c r="F117" s="92"/>
      <c r="G117" s="92"/>
      <c r="H117" s="92"/>
      <c r="I117" s="93"/>
      <c r="J117" s="17" t="str">
        <f t="shared" ref="J117" si="20">IF(J41="","",IF(J56="",IF(SUM(COUNTIF(J57:J116,"LS")+COUNTIF(J57:J116,"LUMP"))&gt;0,"LS",""),IF(SUM(J57:J116)&gt;0,ROUNDUP(SUM(J57:J116),0),"")))</f>
        <v/>
      </c>
      <c r="K117" s="17"/>
      <c r="L117" s="17" t="str">
        <f t="shared" ref="L117" si="21">IF(L41="","",IF(L56="",IF(SUM(COUNTIF(L57:L116,"LS")+COUNTIF(L57:L116,"LUMP"))&gt;0,"LS",""),IF(SUM(L57:L116)&gt;0,ROUNDUP(SUM(L57:L116),0),"")))</f>
        <v/>
      </c>
      <c r="M117" s="17"/>
      <c r="N117" s="17" t="str">
        <f t="shared" ref="N117" si="22">IF(N41="","",IF(N56="",IF(SUM(COUNTIF(N57:N116,"LS")+COUNTIF(N57:N116,"LUMP"))&gt;0,"LS",""),IF(SUM(N57:N116)&gt;0,ROUNDUP(SUM(N57:N116),0),"")))</f>
        <v/>
      </c>
      <c r="O117" s="17"/>
      <c r="P117" s="17"/>
      <c r="Q117" s="17"/>
      <c r="R117" s="17" t="str">
        <f t="shared" ref="R117" si="23">IF(R41="","",IF(R56="",IF(SUM(COUNTIF(R57:R116,"LS")+COUNTIF(R57:R116,"LUMP"))&gt;0,"LS",""),IF(SUM(R57:R116)&gt;0,ROUNDUP(SUM(R57:R116),0),"")))</f>
        <v/>
      </c>
      <c r="S117" s="17" t="str">
        <f t="shared" ref="S117" si="24">IF(S41="","",IF(S56="",IF(SUM(COUNTIF(S57:S116,"LS")+COUNTIF(S57:S116,"LUMP"))&gt;0,"LS",""),IF(SUM(S57:S116)&gt;0,ROUNDUP(SUM(S57:S116),0),"")))</f>
        <v/>
      </c>
      <c r="T117" s="17" t="str">
        <f t="shared" ref="T117" si="25">IF(T41="","",IF(T56="",IF(SUM(COUNTIF(T57:T116,"LS")+COUNTIF(T57:T116,"LUMP"))&gt;0,"LS",""),IF(SUM(T57:T116)&gt;0,ROUNDUP(SUM(T57:T116),0),"")))</f>
        <v/>
      </c>
      <c r="U117" s="17"/>
      <c r="V117" s="17"/>
      <c r="W117" s="17"/>
      <c r="X117" s="17"/>
      <c r="Y117" s="17"/>
      <c r="Z117" s="17"/>
      <c r="AA117" s="17"/>
      <c r="AB117" s="17" t="str">
        <f t="shared" ref="AB117" si="26">IF(AB41="","",IF(AB56="",IF(SUM(COUNTIF(AB57:AB116,"LS")+COUNTIF(AB57:AB116,"LUMP"))&gt;0,"LS",""),IF(SUM(AB57:AB116)&gt;0,ROUNDUP(SUM(AB57:AB116),0),"")))</f>
        <v/>
      </c>
      <c r="AC117" s="17" t="str">
        <f t="shared" ref="AC117" si="27">IF(AC41="","",IF(AC56="",IF(SUM(COUNTIF(AC57:AC116,"LS")+COUNTIF(AC57:AC116,"LUMP"))&gt;0,"LS",""),IF(SUM(AC57:AC116)&gt;0,ROUNDUP(SUM(AC57:AC116),0),"")))</f>
        <v/>
      </c>
      <c r="AD117" s="17"/>
      <c r="AE117" s="17" t="str">
        <f t="shared" ref="AE117" si="28">IF(AE41="","",IF(AE56="",IF(SUM(COUNTIF(AE57:AE116,"LS")+COUNTIF(AE57:AE116,"LUMP"))&gt;0,"LS",""),IF(SUM(AE57:AE116)&gt;0,ROUNDUP(SUM(AE57:AE116),0),"")))</f>
        <v/>
      </c>
    </row>
    <row r="118" spans="2:31" ht="12.75" customHeight="1" thickBot="1" x14ac:dyDescent="0.3"/>
    <row r="119" spans="2:31" ht="12.75" customHeight="1" thickBot="1" x14ac:dyDescent="0.3">
      <c r="B119" s="26" t="s">
        <v>9</v>
      </c>
      <c r="D119" s="65">
        <f>D40+1</f>
        <v>3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</row>
    <row r="120" spans="2:31" ht="12.75" customHeight="1" thickBot="1" x14ac:dyDescent="0.3">
      <c r="B120" s="30"/>
      <c r="D120" s="69" t="s">
        <v>7</v>
      </c>
      <c r="E120" s="69"/>
      <c r="F120" s="69"/>
      <c r="G120" s="69"/>
      <c r="H120" s="69"/>
      <c r="I120" s="69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</row>
    <row r="121" spans="2:31" ht="12.75" customHeight="1" thickBot="1" x14ac:dyDescent="0.3">
      <c r="D121" s="83" t="s">
        <v>8</v>
      </c>
      <c r="E121" s="83"/>
      <c r="F121" s="83"/>
      <c r="G121" s="83"/>
      <c r="H121" s="83"/>
      <c r="I121" s="83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2:31" ht="12.75" customHeight="1" x14ac:dyDescent="0.25">
      <c r="B122" s="100" t="s">
        <v>10</v>
      </c>
      <c r="D122" s="94" t="s">
        <v>0</v>
      </c>
      <c r="E122" s="94" t="s">
        <v>1</v>
      </c>
      <c r="F122" s="95" t="s">
        <v>2</v>
      </c>
      <c r="G122" s="96"/>
      <c r="H122" s="96"/>
      <c r="I122" s="97"/>
      <c r="J122" s="7" t="str">
        <f t="shared" ref="J122:AE122" si="29">IF(OR(TRIM(J120)=0,TRIM(J120)=""),"",IF(IFERROR(TRIM(INDEX(QryItemNamed,MATCH(TRIM(J120),ITEM,0),2)),"")="Y","SPECIAL",LEFT(IFERROR(TRIM(INDEX(ITEM,MATCH(TRIM(J120),ITEM,0))),""),3)))</f>
        <v/>
      </c>
      <c r="K122" s="7"/>
      <c r="L122" s="7" t="str">
        <f t="shared" si="29"/>
        <v/>
      </c>
      <c r="M122" s="7"/>
      <c r="N122" s="7" t="str">
        <f t="shared" si="29"/>
        <v/>
      </c>
      <c r="O122" s="7"/>
      <c r="P122" s="7"/>
      <c r="Q122" s="7"/>
      <c r="R122" s="7" t="str">
        <f t="shared" si="29"/>
        <v/>
      </c>
      <c r="S122" s="7" t="str">
        <f t="shared" si="29"/>
        <v/>
      </c>
      <c r="T122" s="7" t="str">
        <f t="shared" si="29"/>
        <v/>
      </c>
      <c r="U122" s="7"/>
      <c r="V122" s="7"/>
      <c r="W122" s="7"/>
      <c r="X122" s="7"/>
      <c r="Y122" s="7"/>
      <c r="Z122" s="7"/>
      <c r="AA122" s="7"/>
      <c r="AB122" s="7" t="str">
        <f t="shared" si="29"/>
        <v/>
      </c>
      <c r="AC122" s="7" t="str">
        <f t="shared" si="29"/>
        <v/>
      </c>
      <c r="AD122" s="7"/>
      <c r="AE122" s="7" t="str">
        <f t="shared" si="29"/>
        <v/>
      </c>
    </row>
    <row r="123" spans="2:31" ht="12.75" customHeight="1" x14ac:dyDescent="0.25">
      <c r="B123" s="101"/>
      <c r="D123" s="89"/>
      <c r="E123" s="89"/>
      <c r="F123" s="73"/>
      <c r="G123" s="74"/>
      <c r="H123" s="74"/>
      <c r="I123" s="98"/>
      <c r="J123" s="70" t="str">
        <f t="shared" ref="J123:AE123" si="30">IF(OR(TRIM(J120)=0,TRIM(J120)=""),IF(J121="","",J121),IF(IFERROR(TRIM(INDEX(QryItemNamed,MATCH(TRIM(J120),ITEM,0),2)),"")="Y",TRIM(RIGHT(IFERROR(TRIM(INDEX(QryItemNamed,MATCH(TRIM(J120),ITEM,0),4)),"123456789012"),LEN(IFERROR(TRIM(INDEX(QryItemNamed,MATCH(TRIM(J120),ITEM,0),4)),"123456789012"))-9))&amp;J121,IFERROR(TRIM(INDEX(QryItemNamed,MATCH(TRIM(J120),ITEM,0),4))&amp;J121,"ITEM CODE DOES NOT EXIST IN ITEM MASTER")))</f>
        <v/>
      </c>
      <c r="K123" s="49"/>
      <c r="L123" s="70" t="str">
        <f t="shared" si="30"/>
        <v/>
      </c>
      <c r="M123" s="51"/>
      <c r="N123" s="64" t="str">
        <f t="shared" si="30"/>
        <v/>
      </c>
      <c r="O123" s="39"/>
      <c r="P123" s="39"/>
      <c r="Q123" s="39"/>
      <c r="R123" s="64" t="str">
        <f t="shared" si="30"/>
        <v/>
      </c>
      <c r="S123" s="64" t="str">
        <f t="shared" si="30"/>
        <v/>
      </c>
      <c r="T123" s="64" t="str">
        <f t="shared" si="30"/>
        <v/>
      </c>
      <c r="U123" s="42"/>
      <c r="V123" s="42"/>
      <c r="W123" s="43"/>
      <c r="X123" s="43"/>
      <c r="Y123" s="43"/>
      <c r="Z123" s="42"/>
      <c r="AA123" s="42"/>
      <c r="AB123" s="64" t="str">
        <f t="shared" si="30"/>
        <v/>
      </c>
      <c r="AC123" s="64" t="str">
        <f t="shared" si="30"/>
        <v/>
      </c>
      <c r="AD123" s="46"/>
      <c r="AE123" s="64" t="str">
        <f t="shared" si="30"/>
        <v/>
      </c>
    </row>
    <row r="124" spans="2:31" ht="12.75" customHeight="1" x14ac:dyDescent="0.25">
      <c r="B124" s="101"/>
      <c r="D124" s="89"/>
      <c r="E124" s="89"/>
      <c r="F124" s="73"/>
      <c r="G124" s="74"/>
      <c r="H124" s="74"/>
      <c r="I124" s="98"/>
      <c r="J124" s="70"/>
      <c r="K124" s="49"/>
      <c r="L124" s="70"/>
      <c r="M124" s="51"/>
      <c r="N124" s="64"/>
      <c r="O124" s="39"/>
      <c r="P124" s="39"/>
      <c r="Q124" s="39"/>
      <c r="R124" s="64"/>
      <c r="S124" s="64"/>
      <c r="T124" s="64"/>
      <c r="U124" s="42"/>
      <c r="V124" s="42"/>
      <c r="W124" s="43"/>
      <c r="X124" s="43"/>
      <c r="Y124" s="43"/>
      <c r="Z124" s="42"/>
      <c r="AA124" s="42"/>
      <c r="AB124" s="64"/>
      <c r="AC124" s="64"/>
      <c r="AD124" s="46"/>
      <c r="AE124" s="64"/>
    </row>
    <row r="125" spans="2:31" ht="12.75" customHeight="1" x14ac:dyDescent="0.25">
      <c r="B125" s="101"/>
      <c r="D125" s="89"/>
      <c r="E125" s="89"/>
      <c r="F125" s="73"/>
      <c r="G125" s="74"/>
      <c r="H125" s="74"/>
      <c r="I125" s="98"/>
      <c r="J125" s="70"/>
      <c r="K125" s="49"/>
      <c r="L125" s="70"/>
      <c r="M125" s="51"/>
      <c r="N125" s="64"/>
      <c r="O125" s="39"/>
      <c r="P125" s="39"/>
      <c r="Q125" s="39"/>
      <c r="R125" s="64"/>
      <c r="S125" s="64"/>
      <c r="T125" s="64"/>
      <c r="U125" s="42"/>
      <c r="V125" s="42"/>
      <c r="W125" s="43"/>
      <c r="X125" s="43"/>
      <c r="Y125" s="43"/>
      <c r="Z125" s="42"/>
      <c r="AA125" s="42"/>
      <c r="AB125" s="64"/>
      <c r="AC125" s="64"/>
      <c r="AD125" s="46"/>
      <c r="AE125" s="64"/>
    </row>
    <row r="126" spans="2:31" ht="12.75" customHeight="1" x14ac:dyDescent="0.25">
      <c r="B126" s="101"/>
      <c r="D126" s="89"/>
      <c r="E126" s="89"/>
      <c r="F126" s="73"/>
      <c r="G126" s="74"/>
      <c r="H126" s="74"/>
      <c r="I126" s="98"/>
      <c r="J126" s="70"/>
      <c r="K126" s="49"/>
      <c r="L126" s="70"/>
      <c r="M126" s="51"/>
      <c r="N126" s="64"/>
      <c r="O126" s="39"/>
      <c r="P126" s="39"/>
      <c r="Q126" s="39"/>
      <c r="R126" s="64"/>
      <c r="S126" s="64"/>
      <c r="T126" s="64"/>
      <c r="U126" s="42"/>
      <c r="V126" s="42"/>
      <c r="W126" s="43"/>
      <c r="X126" s="43"/>
      <c r="Y126" s="43"/>
      <c r="Z126" s="42"/>
      <c r="AA126" s="42"/>
      <c r="AB126" s="64"/>
      <c r="AC126" s="64"/>
      <c r="AD126" s="46"/>
      <c r="AE126" s="64"/>
    </row>
    <row r="127" spans="2:31" ht="12.75" customHeight="1" x14ac:dyDescent="0.25">
      <c r="B127" s="101"/>
      <c r="D127" s="89"/>
      <c r="E127" s="89"/>
      <c r="F127" s="73"/>
      <c r="G127" s="74"/>
      <c r="H127" s="74"/>
      <c r="I127" s="98"/>
      <c r="J127" s="70"/>
      <c r="K127" s="49"/>
      <c r="L127" s="70"/>
      <c r="M127" s="51"/>
      <c r="N127" s="64"/>
      <c r="O127" s="39"/>
      <c r="P127" s="39"/>
      <c r="Q127" s="39"/>
      <c r="R127" s="64"/>
      <c r="S127" s="64"/>
      <c r="T127" s="64"/>
      <c r="U127" s="42"/>
      <c r="V127" s="42"/>
      <c r="W127" s="43"/>
      <c r="X127" s="43"/>
      <c r="Y127" s="43"/>
      <c r="Z127" s="42"/>
      <c r="AA127" s="42"/>
      <c r="AB127" s="64"/>
      <c r="AC127" s="64"/>
      <c r="AD127" s="46"/>
      <c r="AE127" s="64"/>
    </row>
    <row r="128" spans="2:31" ht="12.75" customHeight="1" x14ac:dyDescent="0.25">
      <c r="B128" s="101"/>
      <c r="D128" s="89"/>
      <c r="E128" s="89"/>
      <c r="F128" s="73"/>
      <c r="G128" s="74"/>
      <c r="H128" s="74"/>
      <c r="I128" s="98"/>
      <c r="J128" s="70"/>
      <c r="K128" s="49"/>
      <c r="L128" s="70"/>
      <c r="M128" s="51"/>
      <c r="N128" s="64"/>
      <c r="O128" s="39"/>
      <c r="P128" s="39"/>
      <c r="Q128" s="39"/>
      <c r="R128" s="64"/>
      <c r="S128" s="64"/>
      <c r="T128" s="64"/>
      <c r="U128" s="42"/>
      <c r="V128" s="42"/>
      <c r="W128" s="43"/>
      <c r="X128" s="43"/>
      <c r="Y128" s="43"/>
      <c r="Z128" s="42"/>
      <c r="AA128" s="42"/>
      <c r="AB128" s="64"/>
      <c r="AC128" s="64"/>
      <c r="AD128" s="46"/>
      <c r="AE128" s="64"/>
    </row>
    <row r="129" spans="2:31" ht="12.75" customHeight="1" x14ac:dyDescent="0.25">
      <c r="B129" s="101"/>
      <c r="D129" s="89"/>
      <c r="E129" s="89"/>
      <c r="F129" s="73"/>
      <c r="G129" s="74"/>
      <c r="H129" s="74"/>
      <c r="I129" s="98"/>
      <c r="J129" s="70"/>
      <c r="K129" s="49"/>
      <c r="L129" s="70"/>
      <c r="M129" s="51"/>
      <c r="N129" s="64"/>
      <c r="O129" s="39"/>
      <c r="P129" s="39"/>
      <c r="Q129" s="39"/>
      <c r="R129" s="64"/>
      <c r="S129" s="64"/>
      <c r="T129" s="64"/>
      <c r="U129" s="42"/>
      <c r="V129" s="42"/>
      <c r="W129" s="43"/>
      <c r="X129" s="43"/>
      <c r="Y129" s="43"/>
      <c r="Z129" s="42"/>
      <c r="AA129" s="42"/>
      <c r="AB129" s="64"/>
      <c r="AC129" s="64"/>
      <c r="AD129" s="46"/>
      <c r="AE129" s="64"/>
    </row>
    <row r="130" spans="2:31" ht="12.75" customHeight="1" x14ac:dyDescent="0.25">
      <c r="B130" s="101"/>
      <c r="D130" s="89"/>
      <c r="E130" s="89"/>
      <c r="F130" s="73"/>
      <c r="G130" s="74"/>
      <c r="H130" s="74"/>
      <c r="I130" s="98"/>
      <c r="J130" s="70"/>
      <c r="K130" s="49"/>
      <c r="L130" s="70"/>
      <c r="M130" s="51"/>
      <c r="N130" s="64"/>
      <c r="O130" s="39"/>
      <c r="P130" s="39"/>
      <c r="Q130" s="39"/>
      <c r="R130" s="64"/>
      <c r="S130" s="64"/>
      <c r="T130" s="64"/>
      <c r="U130" s="42"/>
      <c r="V130" s="42"/>
      <c r="W130" s="43"/>
      <c r="X130" s="43"/>
      <c r="Y130" s="43"/>
      <c r="Z130" s="42"/>
      <c r="AA130" s="42"/>
      <c r="AB130" s="64"/>
      <c r="AC130" s="64"/>
      <c r="AD130" s="46"/>
      <c r="AE130" s="64"/>
    </row>
    <row r="131" spans="2:31" ht="12.75" customHeight="1" x14ac:dyDescent="0.25">
      <c r="B131" s="101"/>
      <c r="D131" s="89"/>
      <c r="E131" s="89"/>
      <c r="F131" s="73"/>
      <c r="G131" s="74"/>
      <c r="H131" s="74"/>
      <c r="I131" s="98"/>
      <c r="J131" s="70"/>
      <c r="K131" s="49"/>
      <c r="L131" s="70"/>
      <c r="M131" s="51"/>
      <c r="N131" s="64"/>
      <c r="O131" s="39"/>
      <c r="P131" s="39"/>
      <c r="Q131" s="39"/>
      <c r="R131" s="64"/>
      <c r="S131" s="64"/>
      <c r="T131" s="64"/>
      <c r="U131" s="42"/>
      <c r="V131" s="42"/>
      <c r="W131" s="43"/>
      <c r="X131" s="43"/>
      <c r="Y131" s="43"/>
      <c r="Z131" s="42"/>
      <c r="AA131" s="42"/>
      <c r="AB131" s="64"/>
      <c r="AC131" s="64"/>
      <c r="AD131" s="46"/>
      <c r="AE131" s="64"/>
    </row>
    <row r="132" spans="2:31" ht="12.75" customHeight="1" x14ac:dyDescent="0.25">
      <c r="B132" s="101"/>
      <c r="D132" s="89"/>
      <c r="E132" s="89"/>
      <c r="F132" s="73"/>
      <c r="G132" s="74"/>
      <c r="H132" s="74"/>
      <c r="I132" s="98"/>
      <c r="J132" s="70"/>
      <c r="K132" s="49"/>
      <c r="L132" s="70"/>
      <c r="M132" s="51"/>
      <c r="N132" s="64"/>
      <c r="O132" s="39"/>
      <c r="P132" s="39"/>
      <c r="Q132" s="39"/>
      <c r="R132" s="64"/>
      <c r="S132" s="64"/>
      <c r="T132" s="64"/>
      <c r="U132" s="42"/>
      <c r="V132" s="42"/>
      <c r="W132" s="43"/>
      <c r="X132" s="43"/>
      <c r="Y132" s="43"/>
      <c r="Z132" s="42"/>
      <c r="AA132" s="42"/>
      <c r="AB132" s="64"/>
      <c r="AC132" s="64"/>
      <c r="AD132" s="46"/>
      <c r="AE132" s="64"/>
    </row>
    <row r="133" spans="2:31" ht="12.75" customHeight="1" x14ac:dyDescent="0.25">
      <c r="B133" s="101"/>
      <c r="D133" s="89"/>
      <c r="E133" s="89"/>
      <c r="F133" s="73"/>
      <c r="G133" s="74"/>
      <c r="H133" s="74"/>
      <c r="I133" s="98"/>
      <c r="J133" s="70"/>
      <c r="K133" s="49"/>
      <c r="L133" s="70"/>
      <c r="M133" s="51"/>
      <c r="N133" s="64"/>
      <c r="O133" s="39"/>
      <c r="P133" s="39"/>
      <c r="Q133" s="39"/>
      <c r="R133" s="64"/>
      <c r="S133" s="64"/>
      <c r="T133" s="64"/>
      <c r="U133" s="42"/>
      <c r="V133" s="42"/>
      <c r="W133" s="43"/>
      <c r="X133" s="43"/>
      <c r="Y133" s="43"/>
      <c r="Z133" s="42"/>
      <c r="AA133" s="42"/>
      <c r="AB133" s="64"/>
      <c r="AC133" s="64"/>
      <c r="AD133" s="46"/>
      <c r="AE133" s="64"/>
    </row>
    <row r="134" spans="2:31" ht="12.75" customHeight="1" x14ac:dyDescent="0.25">
      <c r="B134" s="101"/>
      <c r="D134" s="89"/>
      <c r="E134" s="89"/>
      <c r="F134" s="73"/>
      <c r="G134" s="74"/>
      <c r="H134" s="74"/>
      <c r="I134" s="98"/>
      <c r="J134" s="70"/>
      <c r="K134" s="49"/>
      <c r="L134" s="70"/>
      <c r="M134" s="51"/>
      <c r="N134" s="64"/>
      <c r="O134" s="39"/>
      <c r="P134" s="39"/>
      <c r="Q134" s="39"/>
      <c r="R134" s="64"/>
      <c r="S134" s="64"/>
      <c r="T134" s="64"/>
      <c r="U134" s="42"/>
      <c r="V134" s="42"/>
      <c r="W134" s="43"/>
      <c r="X134" s="43"/>
      <c r="Y134" s="43"/>
      <c r="Z134" s="42"/>
      <c r="AA134" s="42"/>
      <c r="AB134" s="64"/>
      <c r="AC134" s="64"/>
      <c r="AD134" s="46"/>
      <c r="AE134" s="64"/>
    </row>
    <row r="135" spans="2:31" ht="12.75" customHeight="1" thickBot="1" x14ac:dyDescent="0.3">
      <c r="B135" s="102"/>
      <c r="D135" s="90"/>
      <c r="E135" s="90"/>
      <c r="F135" s="75"/>
      <c r="G135" s="76"/>
      <c r="H135" s="76"/>
      <c r="I135" s="99"/>
      <c r="J135" s="8" t="str">
        <f t="shared" ref="J135:AE135" si="31">IF(OR(TRIM(J120)=0,TRIM(J120)=""),"",IF(IFERROR(TRIM(INDEX(QryItemNamed,MATCH(TRIM(J120),ITEM,0),3)),"")="LS","",IFERROR(TRIM(INDEX(QryItemNamed,MATCH(TRIM(J120),ITEM,0),3)),"")))</f>
        <v/>
      </c>
      <c r="K135" s="8"/>
      <c r="L135" s="8" t="str">
        <f t="shared" si="31"/>
        <v/>
      </c>
      <c r="M135" s="8"/>
      <c r="N135" s="8" t="str">
        <f t="shared" si="31"/>
        <v/>
      </c>
      <c r="O135" s="8"/>
      <c r="P135" s="8"/>
      <c r="Q135" s="8"/>
      <c r="R135" s="8" t="str">
        <f t="shared" si="31"/>
        <v/>
      </c>
      <c r="S135" s="8" t="str">
        <f t="shared" si="31"/>
        <v/>
      </c>
      <c r="T135" s="8" t="str">
        <f t="shared" si="31"/>
        <v/>
      </c>
      <c r="U135" s="8"/>
      <c r="V135" s="8"/>
      <c r="W135" s="8"/>
      <c r="X135" s="8"/>
      <c r="Y135" s="8"/>
      <c r="Z135" s="8"/>
      <c r="AA135" s="8"/>
      <c r="AB135" s="8" t="str">
        <f t="shared" si="31"/>
        <v/>
      </c>
      <c r="AC135" s="8" t="str">
        <f t="shared" si="31"/>
        <v/>
      </c>
      <c r="AD135" s="8"/>
      <c r="AE135" s="8" t="str">
        <f t="shared" si="31"/>
        <v/>
      </c>
    </row>
    <row r="136" spans="2:31" ht="12.75" customHeight="1" x14ac:dyDescent="0.25">
      <c r="B136" s="27"/>
      <c r="D136" s="9"/>
      <c r="E136" s="9"/>
      <c r="F136" s="10"/>
      <c r="G136" s="11" t="s">
        <v>3</v>
      </c>
      <c r="H136" s="10"/>
      <c r="I136" s="12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</row>
    <row r="137" spans="2:31" ht="12.75" customHeight="1" x14ac:dyDescent="0.25">
      <c r="B137" s="28"/>
      <c r="D137" s="13"/>
      <c r="E137" s="13"/>
      <c r="F137" s="14"/>
      <c r="G137" s="15"/>
      <c r="H137" s="14"/>
      <c r="I137" s="16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28"/>
      <c r="D138" s="13"/>
      <c r="E138" s="13"/>
      <c r="F138" s="14"/>
      <c r="G138" s="15"/>
      <c r="H138" s="14"/>
      <c r="I138" s="16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28"/>
      <c r="D139" s="13"/>
      <c r="E139" s="13"/>
      <c r="F139" s="14"/>
      <c r="G139" s="15"/>
      <c r="H139" s="14"/>
      <c r="I139" s="16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28"/>
      <c r="D140" s="13"/>
      <c r="E140" s="13"/>
      <c r="F140" s="14"/>
      <c r="G140" s="15"/>
      <c r="H140" s="14"/>
      <c r="I140" s="16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28"/>
      <c r="D141" s="13"/>
      <c r="E141" s="13"/>
      <c r="F141" s="14"/>
      <c r="G141" s="15"/>
      <c r="H141" s="14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8"/>
      <c r="D142" s="13"/>
      <c r="E142" s="13"/>
      <c r="F142" s="14"/>
      <c r="G142" s="15"/>
      <c r="H142" s="14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8"/>
      <c r="D143" s="13"/>
      <c r="E143" s="13"/>
      <c r="F143" s="14"/>
      <c r="G143" s="15"/>
      <c r="H143" s="14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8"/>
      <c r="D144" s="13"/>
      <c r="E144" s="13"/>
      <c r="F144" s="14"/>
      <c r="G144" s="15"/>
      <c r="H144" s="14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8"/>
      <c r="D145" s="13"/>
      <c r="E145" s="13"/>
      <c r="F145" s="14"/>
      <c r="G145" s="15"/>
      <c r="H145" s="14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8"/>
      <c r="D146" s="13"/>
      <c r="E146" s="13"/>
      <c r="F146" s="14"/>
      <c r="G146" s="15"/>
      <c r="H146" s="14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8"/>
      <c r="D147" s="13"/>
      <c r="E147" s="13"/>
      <c r="F147" s="14"/>
      <c r="G147" s="15"/>
      <c r="H147" s="14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8"/>
      <c r="D148" s="13"/>
      <c r="E148" s="13"/>
      <c r="F148" s="14"/>
      <c r="G148" s="15"/>
      <c r="H148" s="14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8"/>
      <c r="D149" s="13"/>
      <c r="E149" s="13"/>
      <c r="F149" s="14"/>
      <c r="G149" s="15"/>
      <c r="H149" s="14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8"/>
      <c r="D150" s="13"/>
      <c r="E150" s="13"/>
      <c r="F150" s="14"/>
      <c r="G150" s="15"/>
      <c r="H150" s="14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8"/>
      <c r="D151" s="13"/>
      <c r="E151" s="13"/>
      <c r="F151" s="14"/>
      <c r="G151" s="15"/>
      <c r="H151" s="14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8"/>
      <c r="D152" s="13"/>
      <c r="E152" s="13"/>
      <c r="F152" s="14"/>
      <c r="G152" s="15"/>
      <c r="H152" s="14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8"/>
      <c r="D153" s="13"/>
      <c r="E153" s="13"/>
      <c r="F153" s="14"/>
      <c r="G153" s="15"/>
      <c r="H153" s="14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8"/>
      <c r="D154" s="13"/>
      <c r="E154" s="13"/>
      <c r="F154" s="14"/>
      <c r="G154" s="15"/>
      <c r="H154" s="14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8"/>
      <c r="D155" s="13"/>
      <c r="E155" s="13"/>
      <c r="F155" s="14"/>
      <c r="G155" s="15"/>
      <c r="H155" s="14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8"/>
      <c r="D156" s="13"/>
      <c r="E156" s="13"/>
      <c r="F156" s="14"/>
      <c r="G156" s="15"/>
      <c r="H156" s="14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8"/>
      <c r="D157" s="13"/>
      <c r="E157" s="13"/>
      <c r="F157" s="14"/>
      <c r="G157" s="15"/>
      <c r="H157" s="14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8"/>
      <c r="D158" s="13"/>
      <c r="E158" s="13"/>
      <c r="F158" s="14"/>
      <c r="G158" s="15"/>
      <c r="H158" s="14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8"/>
      <c r="D159" s="13"/>
      <c r="E159" s="13"/>
      <c r="F159" s="14"/>
      <c r="G159" s="15"/>
      <c r="H159" s="14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8"/>
      <c r="D160" s="13"/>
      <c r="E160" s="13"/>
      <c r="F160" s="14"/>
      <c r="G160" s="15"/>
      <c r="H160" s="14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8"/>
      <c r="D161" s="13"/>
      <c r="E161" s="13"/>
      <c r="F161" s="14"/>
      <c r="G161" s="15"/>
      <c r="H161" s="14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5">
      <c r="B162" s="28"/>
      <c r="D162" s="13"/>
      <c r="E162" s="13"/>
      <c r="F162" s="14"/>
      <c r="G162" s="15"/>
      <c r="H162" s="14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28"/>
      <c r="D163" s="13"/>
      <c r="E163" s="13"/>
      <c r="F163" s="14"/>
      <c r="G163" s="15"/>
      <c r="H163" s="14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5">
      <c r="B164" s="28"/>
      <c r="D164" s="13"/>
      <c r="E164" s="13"/>
      <c r="F164" s="14"/>
      <c r="G164" s="15"/>
      <c r="H164" s="14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5">
      <c r="B165" s="28"/>
      <c r="D165" s="13"/>
      <c r="E165" s="13"/>
      <c r="F165" s="14"/>
      <c r="G165" s="15"/>
      <c r="H165" s="14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5">
      <c r="B166" s="28"/>
      <c r="D166" s="13"/>
      <c r="E166" s="13"/>
      <c r="F166" s="14"/>
      <c r="G166" s="15"/>
      <c r="H166" s="14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5">
      <c r="B167" s="28"/>
      <c r="D167" s="13"/>
      <c r="E167" s="13"/>
      <c r="F167" s="14"/>
      <c r="G167" s="15"/>
      <c r="H167" s="14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28"/>
      <c r="D168" s="13"/>
      <c r="E168" s="13"/>
      <c r="F168" s="14"/>
      <c r="G168" s="15"/>
      <c r="H168" s="14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5">
      <c r="B169" s="28"/>
      <c r="D169" s="13"/>
      <c r="E169" s="13"/>
      <c r="F169" s="14"/>
      <c r="G169" s="15"/>
      <c r="H169" s="14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5">
      <c r="B170" s="28"/>
      <c r="D170" s="13"/>
      <c r="E170" s="13"/>
      <c r="F170" s="14"/>
      <c r="G170" s="15"/>
      <c r="H170" s="14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5">
      <c r="B171" s="28"/>
      <c r="D171" s="13"/>
      <c r="E171" s="13"/>
      <c r="F171" s="14"/>
      <c r="G171" s="15"/>
      <c r="H171" s="14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5">
      <c r="B172" s="28"/>
      <c r="D172" s="13"/>
      <c r="E172" s="13"/>
      <c r="F172" s="14"/>
      <c r="G172" s="15"/>
      <c r="H172" s="14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5">
      <c r="B173" s="28"/>
      <c r="D173" s="13"/>
      <c r="E173" s="13"/>
      <c r="F173" s="14"/>
      <c r="G173" s="15"/>
      <c r="H173" s="14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5">
      <c r="B174" s="28"/>
      <c r="D174" s="13"/>
      <c r="E174" s="13"/>
      <c r="F174" s="14"/>
      <c r="G174" s="15"/>
      <c r="H174" s="14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5">
      <c r="B175" s="28"/>
      <c r="D175" s="13"/>
      <c r="E175" s="13"/>
      <c r="F175" s="14"/>
      <c r="G175" s="15"/>
      <c r="H175" s="14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5">
      <c r="B176" s="28"/>
      <c r="D176" s="13"/>
      <c r="E176" s="13"/>
      <c r="F176" s="14"/>
      <c r="G176" s="15"/>
      <c r="H176" s="14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5">
      <c r="B177" s="28"/>
      <c r="D177" s="13"/>
      <c r="E177" s="13"/>
      <c r="F177" s="14"/>
      <c r="G177" s="15"/>
      <c r="H177" s="14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5">
      <c r="B178" s="28"/>
      <c r="D178" s="13"/>
      <c r="E178" s="13"/>
      <c r="F178" s="14"/>
      <c r="G178" s="15"/>
      <c r="H178" s="14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5">
      <c r="B179" s="28"/>
      <c r="D179" s="13"/>
      <c r="E179" s="13"/>
      <c r="F179" s="14"/>
      <c r="G179" s="15"/>
      <c r="H179" s="14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5">
      <c r="B180" s="28"/>
      <c r="D180" s="13"/>
      <c r="E180" s="13"/>
      <c r="F180" s="14"/>
      <c r="G180" s="15"/>
      <c r="H180" s="14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5">
      <c r="B181" s="28"/>
      <c r="D181" s="13"/>
      <c r="E181" s="13"/>
      <c r="F181" s="14"/>
      <c r="G181" s="15"/>
      <c r="H181" s="14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5">
      <c r="B182" s="28"/>
      <c r="D182" s="13"/>
      <c r="E182" s="13"/>
      <c r="F182" s="14"/>
      <c r="G182" s="15"/>
      <c r="H182" s="14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28"/>
      <c r="D183" s="13"/>
      <c r="E183" s="13"/>
      <c r="F183" s="14"/>
      <c r="G183" s="15"/>
      <c r="H183" s="14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8"/>
      <c r="D184" s="13"/>
      <c r="E184" s="13"/>
      <c r="F184" s="14"/>
      <c r="G184" s="15"/>
      <c r="H184" s="14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8"/>
      <c r="D185" s="13"/>
      <c r="E185" s="13"/>
      <c r="F185" s="14"/>
      <c r="G185" s="15"/>
      <c r="H185" s="14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8"/>
      <c r="D186" s="13"/>
      <c r="E186" s="13"/>
      <c r="F186" s="14"/>
      <c r="G186" s="15"/>
      <c r="H186" s="14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8"/>
      <c r="D187" s="13"/>
      <c r="E187" s="13"/>
      <c r="F187" s="14"/>
      <c r="G187" s="15"/>
      <c r="H187" s="14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8"/>
      <c r="D188" s="13"/>
      <c r="E188" s="13"/>
      <c r="F188" s="14"/>
      <c r="G188" s="15"/>
      <c r="H188" s="14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8"/>
      <c r="D189" s="13"/>
      <c r="E189" s="13"/>
      <c r="F189" s="14"/>
      <c r="G189" s="15"/>
      <c r="H189" s="14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8"/>
      <c r="D190" s="13"/>
      <c r="E190" s="13"/>
      <c r="F190" s="14"/>
      <c r="G190" s="15"/>
      <c r="H190" s="14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8"/>
      <c r="D191" s="13"/>
      <c r="E191" s="13"/>
      <c r="F191" s="14"/>
      <c r="G191" s="15"/>
      <c r="H191" s="14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8"/>
      <c r="D192" s="13"/>
      <c r="E192" s="13"/>
      <c r="F192" s="14"/>
      <c r="G192" s="15"/>
      <c r="H192" s="14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8"/>
      <c r="D193" s="13"/>
      <c r="E193" s="13"/>
      <c r="F193" s="14"/>
      <c r="G193" s="15"/>
      <c r="H193" s="14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8"/>
      <c r="D194" s="13"/>
      <c r="E194" s="13"/>
      <c r="F194" s="14"/>
      <c r="G194" s="15"/>
      <c r="H194" s="14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thickBot="1" x14ac:dyDescent="0.3">
      <c r="B195" s="29"/>
      <c r="D195" s="13"/>
      <c r="E195" s="13"/>
      <c r="F195" s="14"/>
      <c r="G195" s="15"/>
      <c r="H195" s="14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5" t="s">
        <v>11</v>
      </c>
      <c r="D196" s="91" t="s">
        <v>4</v>
      </c>
      <c r="E196" s="92"/>
      <c r="F196" s="92"/>
      <c r="G196" s="92"/>
      <c r="H196" s="92"/>
      <c r="I196" s="93"/>
      <c r="J196" s="17" t="str">
        <f t="shared" ref="J196" si="32">IF(J120="","",IF(J135="",IF(SUM(COUNTIF(J136:J195,"LS")+COUNTIF(J136:J195,"LUMP"))&gt;0,"LS",""),IF(SUM(J136:J195)&gt;0,ROUNDUP(SUM(J136:J195),0),"")))</f>
        <v/>
      </c>
      <c r="K196" s="17"/>
      <c r="L196" s="17" t="str">
        <f t="shared" ref="L196" si="33">IF(L120="","",IF(L135="",IF(SUM(COUNTIF(L136:L195,"LS")+COUNTIF(L136:L195,"LUMP"))&gt;0,"LS",""),IF(SUM(L136:L195)&gt;0,ROUNDUP(SUM(L136:L195),0),"")))</f>
        <v/>
      </c>
      <c r="M196" s="17"/>
      <c r="N196" s="17" t="str">
        <f t="shared" ref="N196" si="34">IF(N120="","",IF(N135="",IF(SUM(COUNTIF(N136:N195,"LS")+COUNTIF(N136:N195,"LUMP"))&gt;0,"LS",""),IF(SUM(N136:N195)&gt;0,ROUNDUP(SUM(N136:N195),0),"")))</f>
        <v/>
      </c>
      <c r="O196" s="17"/>
      <c r="P196" s="17"/>
      <c r="Q196" s="17"/>
      <c r="R196" s="17" t="str">
        <f t="shared" ref="R196" si="35">IF(R120="","",IF(R135="",IF(SUM(COUNTIF(R136:R195,"LS")+COUNTIF(R136:R195,"LUMP"))&gt;0,"LS",""),IF(SUM(R136:R195)&gt;0,ROUNDUP(SUM(R136:R195),0),"")))</f>
        <v/>
      </c>
      <c r="S196" s="17" t="str">
        <f t="shared" ref="S196" si="36">IF(S120="","",IF(S135="",IF(SUM(COUNTIF(S136:S195,"LS")+COUNTIF(S136:S195,"LUMP"))&gt;0,"LS",""),IF(SUM(S136:S195)&gt;0,ROUNDUP(SUM(S136:S195),0),"")))</f>
        <v/>
      </c>
      <c r="T196" s="17" t="str">
        <f t="shared" ref="T196" si="37">IF(T120="","",IF(T135="",IF(SUM(COUNTIF(T136:T195,"LS")+COUNTIF(T136:T195,"LUMP"))&gt;0,"LS",""),IF(SUM(T136:T195)&gt;0,ROUNDUP(SUM(T136:T195),0),"")))</f>
        <v/>
      </c>
      <c r="U196" s="17"/>
      <c r="V196" s="17"/>
      <c r="W196" s="17"/>
      <c r="X196" s="17"/>
      <c r="Y196" s="17"/>
      <c r="Z196" s="17"/>
      <c r="AA196" s="17"/>
      <c r="AB196" s="17" t="str">
        <f t="shared" ref="AB196" si="38">IF(AB120="","",IF(AB135="",IF(SUM(COUNTIF(AB136:AB195,"LS")+COUNTIF(AB136:AB195,"LUMP"))&gt;0,"LS",""),IF(SUM(AB136:AB195)&gt;0,ROUNDUP(SUM(AB136:AB195),0),"")))</f>
        <v/>
      </c>
      <c r="AC196" s="17" t="str">
        <f t="shared" ref="AC196" si="39">IF(AC120="","",IF(AC135="",IF(SUM(COUNTIF(AC136:AC195,"LS")+COUNTIF(AC136:AC195,"LUMP"))&gt;0,"LS",""),IF(SUM(AC136:AC195)&gt;0,ROUNDUP(SUM(AC136:AC195),0),"")))</f>
        <v/>
      </c>
      <c r="AD196" s="17"/>
      <c r="AE196" s="17" t="str">
        <f t="shared" ref="AE196" si="40">IF(AE120="","",IF(AE135="",IF(SUM(COUNTIF(AE136:AE195,"LS")+COUNTIF(AE136:AE195,"LUMP"))&gt;0,"LS",""),IF(SUM(AE136:AE195)&gt;0,ROUNDUP(SUM(AE136:AE195),0),"")))</f>
        <v/>
      </c>
    </row>
    <row r="197" spans="2:31" ht="12.75" customHeight="1" thickBot="1" x14ac:dyDescent="0.3"/>
    <row r="198" spans="2:31" ht="12.75" customHeight="1" thickBot="1" x14ac:dyDescent="0.3">
      <c r="B198" s="26" t="s">
        <v>9</v>
      </c>
      <c r="D198" s="65">
        <f>D119+1</f>
        <v>4</v>
      </c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</row>
    <row r="199" spans="2:31" ht="12.75" customHeight="1" thickBot="1" x14ac:dyDescent="0.3">
      <c r="B199" s="30"/>
      <c r="D199" s="69" t="s">
        <v>7</v>
      </c>
      <c r="E199" s="69"/>
      <c r="F199" s="69"/>
      <c r="G199" s="69"/>
      <c r="H199" s="69"/>
      <c r="I199" s="69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</row>
    <row r="200" spans="2:31" ht="12.75" customHeight="1" thickBot="1" x14ac:dyDescent="0.3">
      <c r="D200" s="83" t="s">
        <v>8</v>
      </c>
      <c r="E200" s="83"/>
      <c r="F200" s="83"/>
      <c r="G200" s="83"/>
      <c r="H200" s="83"/>
      <c r="I200" s="83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</row>
    <row r="201" spans="2:31" ht="12.75" customHeight="1" x14ac:dyDescent="0.25">
      <c r="B201" s="100" t="s">
        <v>10</v>
      </c>
      <c r="D201" s="94" t="s">
        <v>0</v>
      </c>
      <c r="E201" s="94" t="s">
        <v>1</v>
      </c>
      <c r="F201" s="95" t="s">
        <v>2</v>
      </c>
      <c r="G201" s="96"/>
      <c r="H201" s="96"/>
      <c r="I201" s="97"/>
      <c r="J201" s="7" t="str">
        <f t="shared" ref="J201:AE201" si="41">IF(OR(TRIM(J199)=0,TRIM(J199)=""),"",IF(IFERROR(TRIM(INDEX(QryItemNamed,MATCH(TRIM(J199),ITEM,0),2)),"")="Y","SPECIAL",LEFT(IFERROR(TRIM(INDEX(ITEM,MATCH(TRIM(J199),ITEM,0))),""),3)))</f>
        <v/>
      </c>
      <c r="K201" s="7"/>
      <c r="L201" s="7" t="str">
        <f t="shared" si="41"/>
        <v/>
      </c>
      <c r="M201" s="7"/>
      <c r="N201" s="7" t="str">
        <f t="shared" si="41"/>
        <v/>
      </c>
      <c r="O201" s="7"/>
      <c r="P201" s="7"/>
      <c r="Q201" s="7"/>
      <c r="R201" s="7" t="str">
        <f t="shared" si="41"/>
        <v/>
      </c>
      <c r="S201" s="7" t="str">
        <f t="shared" si="41"/>
        <v/>
      </c>
      <c r="T201" s="7" t="str">
        <f t="shared" si="41"/>
        <v/>
      </c>
      <c r="U201" s="7"/>
      <c r="V201" s="7"/>
      <c r="W201" s="7"/>
      <c r="X201" s="7"/>
      <c r="Y201" s="7"/>
      <c r="Z201" s="7"/>
      <c r="AA201" s="7"/>
      <c r="AB201" s="7" t="str">
        <f t="shared" si="41"/>
        <v/>
      </c>
      <c r="AC201" s="7" t="str">
        <f t="shared" si="41"/>
        <v/>
      </c>
      <c r="AD201" s="7"/>
      <c r="AE201" s="7" t="str">
        <f t="shared" si="41"/>
        <v/>
      </c>
    </row>
    <row r="202" spans="2:31" ht="12.75" customHeight="1" x14ac:dyDescent="0.25">
      <c r="B202" s="101"/>
      <c r="D202" s="89"/>
      <c r="E202" s="89"/>
      <c r="F202" s="73"/>
      <c r="G202" s="74"/>
      <c r="H202" s="74"/>
      <c r="I202" s="98"/>
      <c r="J202" s="70" t="str">
        <f t="shared" ref="J202:AE202" si="42">IF(OR(TRIM(J199)=0,TRIM(J199)=""),IF(J200="","",J200),IF(IFERROR(TRIM(INDEX(QryItemNamed,MATCH(TRIM(J199),ITEM,0),2)),"")="Y",TRIM(RIGHT(IFERROR(TRIM(INDEX(QryItemNamed,MATCH(TRIM(J199),ITEM,0),4)),"123456789012"),LEN(IFERROR(TRIM(INDEX(QryItemNamed,MATCH(TRIM(J199),ITEM,0),4)),"123456789012"))-9))&amp;J200,IFERROR(TRIM(INDEX(QryItemNamed,MATCH(TRIM(J199),ITEM,0),4))&amp;J200,"ITEM CODE DOES NOT EXIST IN ITEM MASTER")))</f>
        <v/>
      </c>
      <c r="K202" s="49"/>
      <c r="L202" s="70" t="str">
        <f t="shared" si="42"/>
        <v/>
      </c>
      <c r="M202" s="51"/>
      <c r="N202" s="64" t="str">
        <f t="shared" si="42"/>
        <v/>
      </c>
      <c r="O202" s="39"/>
      <c r="P202" s="39"/>
      <c r="Q202" s="39"/>
      <c r="R202" s="64" t="str">
        <f t="shared" si="42"/>
        <v/>
      </c>
      <c r="S202" s="64" t="str">
        <f t="shared" si="42"/>
        <v/>
      </c>
      <c r="T202" s="64" t="str">
        <f t="shared" si="42"/>
        <v/>
      </c>
      <c r="U202" s="42"/>
      <c r="V202" s="42"/>
      <c r="W202" s="43"/>
      <c r="X202" s="43"/>
      <c r="Y202" s="43"/>
      <c r="Z202" s="42"/>
      <c r="AA202" s="42"/>
      <c r="AB202" s="64" t="str">
        <f t="shared" si="42"/>
        <v/>
      </c>
      <c r="AC202" s="64" t="str">
        <f t="shared" si="42"/>
        <v/>
      </c>
      <c r="AD202" s="46"/>
      <c r="AE202" s="64" t="str">
        <f t="shared" si="42"/>
        <v/>
      </c>
    </row>
    <row r="203" spans="2:31" ht="12.75" customHeight="1" x14ac:dyDescent="0.25">
      <c r="B203" s="101"/>
      <c r="D203" s="89"/>
      <c r="E203" s="89"/>
      <c r="F203" s="73"/>
      <c r="G203" s="74"/>
      <c r="H203" s="74"/>
      <c r="I203" s="98"/>
      <c r="J203" s="70"/>
      <c r="K203" s="49"/>
      <c r="L203" s="70"/>
      <c r="M203" s="51"/>
      <c r="N203" s="64"/>
      <c r="O203" s="39"/>
      <c r="P203" s="39"/>
      <c r="Q203" s="39"/>
      <c r="R203" s="64"/>
      <c r="S203" s="64"/>
      <c r="T203" s="64"/>
      <c r="U203" s="42"/>
      <c r="V203" s="42"/>
      <c r="W203" s="43"/>
      <c r="X203" s="43"/>
      <c r="Y203" s="43"/>
      <c r="Z203" s="42"/>
      <c r="AA203" s="42"/>
      <c r="AB203" s="64"/>
      <c r="AC203" s="64"/>
      <c r="AD203" s="46"/>
      <c r="AE203" s="64"/>
    </row>
    <row r="204" spans="2:31" ht="12.75" customHeight="1" x14ac:dyDescent="0.25">
      <c r="B204" s="101"/>
      <c r="D204" s="89"/>
      <c r="E204" s="89"/>
      <c r="F204" s="73"/>
      <c r="G204" s="74"/>
      <c r="H204" s="74"/>
      <c r="I204" s="98"/>
      <c r="J204" s="70"/>
      <c r="K204" s="49"/>
      <c r="L204" s="70"/>
      <c r="M204" s="51"/>
      <c r="N204" s="64"/>
      <c r="O204" s="39"/>
      <c r="P204" s="39"/>
      <c r="Q204" s="39"/>
      <c r="R204" s="64"/>
      <c r="S204" s="64"/>
      <c r="T204" s="64"/>
      <c r="U204" s="42"/>
      <c r="V204" s="42"/>
      <c r="W204" s="43"/>
      <c r="X204" s="43"/>
      <c r="Y204" s="43"/>
      <c r="Z204" s="42"/>
      <c r="AA204" s="42"/>
      <c r="AB204" s="64"/>
      <c r="AC204" s="64"/>
      <c r="AD204" s="46"/>
      <c r="AE204" s="64"/>
    </row>
    <row r="205" spans="2:31" ht="12.75" customHeight="1" x14ac:dyDescent="0.25">
      <c r="B205" s="101"/>
      <c r="D205" s="89"/>
      <c r="E205" s="89"/>
      <c r="F205" s="73"/>
      <c r="G205" s="74"/>
      <c r="H205" s="74"/>
      <c r="I205" s="98"/>
      <c r="J205" s="70"/>
      <c r="K205" s="49"/>
      <c r="L205" s="70"/>
      <c r="M205" s="51"/>
      <c r="N205" s="64"/>
      <c r="O205" s="39"/>
      <c r="P205" s="39"/>
      <c r="Q205" s="39"/>
      <c r="R205" s="64"/>
      <c r="S205" s="64"/>
      <c r="T205" s="64"/>
      <c r="U205" s="42"/>
      <c r="V205" s="42"/>
      <c r="W205" s="43"/>
      <c r="X205" s="43"/>
      <c r="Y205" s="43"/>
      <c r="Z205" s="42"/>
      <c r="AA205" s="42"/>
      <c r="AB205" s="64"/>
      <c r="AC205" s="64"/>
      <c r="AD205" s="46"/>
      <c r="AE205" s="64"/>
    </row>
    <row r="206" spans="2:31" ht="12.75" customHeight="1" x14ac:dyDescent="0.25">
      <c r="B206" s="101"/>
      <c r="D206" s="89"/>
      <c r="E206" s="89"/>
      <c r="F206" s="73"/>
      <c r="G206" s="74"/>
      <c r="H206" s="74"/>
      <c r="I206" s="98"/>
      <c r="J206" s="70"/>
      <c r="K206" s="49"/>
      <c r="L206" s="70"/>
      <c r="M206" s="51"/>
      <c r="N206" s="64"/>
      <c r="O206" s="39"/>
      <c r="P206" s="39"/>
      <c r="Q206" s="39"/>
      <c r="R206" s="64"/>
      <c r="S206" s="64"/>
      <c r="T206" s="64"/>
      <c r="U206" s="42"/>
      <c r="V206" s="42"/>
      <c r="W206" s="43"/>
      <c r="X206" s="43"/>
      <c r="Y206" s="43"/>
      <c r="Z206" s="42"/>
      <c r="AA206" s="42"/>
      <c r="AB206" s="64"/>
      <c r="AC206" s="64"/>
      <c r="AD206" s="46"/>
      <c r="AE206" s="64"/>
    </row>
    <row r="207" spans="2:31" ht="12.75" customHeight="1" x14ac:dyDescent="0.25">
      <c r="B207" s="101"/>
      <c r="D207" s="89"/>
      <c r="E207" s="89"/>
      <c r="F207" s="73"/>
      <c r="G207" s="74"/>
      <c r="H207" s="74"/>
      <c r="I207" s="98"/>
      <c r="J207" s="70"/>
      <c r="K207" s="49"/>
      <c r="L207" s="70"/>
      <c r="M207" s="51"/>
      <c r="N207" s="64"/>
      <c r="O207" s="39"/>
      <c r="P207" s="39"/>
      <c r="Q207" s="39"/>
      <c r="R207" s="64"/>
      <c r="S207" s="64"/>
      <c r="T207" s="64"/>
      <c r="U207" s="42"/>
      <c r="V207" s="42"/>
      <c r="W207" s="43"/>
      <c r="X207" s="43"/>
      <c r="Y207" s="43"/>
      <c r="Z207" s="42"/>
      <c r="AA207" s="42"/>
      <c r="AB207" s="64"/>
      <c r="AC207" s="64"/>
      <c r="AD207" s="46"/>
      <c r="AE207" s="64"/>
    </row>
    <row r="208" spans="2:31" ht="12.75" customHeight="1" x14ac:dyDescent="0.25">
      <c r="B208" s="101"/>
      <c r="D208" s="89"/>
      <c r="E208" s="89"/>
      <c r="F208" s="73"/>
      <c r="G208" s="74"/>
      <c r="H208" s="74"/>
      <c r="I208" s="98"/>
      <c r="J208" s="70"/>
      <c r="K208" s="49"/>
      <c r="L208" s="70"/>
      <c r="M208" s="51"/>
      <c r="N208" s="64"/>
      <c r="O208" s="39"/>
      <c r="P208" s="39"/>
      <c r="Q208" s="39"/>
      <c r="R208" s="64"/>
      <c r="S208" s="64"/>
      <c r="T208" s="64"/>
      <c r="U208" s="42"/>
      <c r="V208" s="42"/>
      <c r="W208" s="43"/>
      <c r="X208" s="43"/>
      <c r="Y208" s="43"/>
      <c r="Z208" s="42"/>
      <c r="AA208" s="42"/>
      <c r="AB208" s="64"/>
      <c r="AC208" s="64"/>
      <c r="AD208" s="46"/>
      <c r="AE208" s="64"/>
    </row>
    <row r="209" spans="2:31" ht="12.75" customHeight="1" x14ac:dyDescent="0.25">
      <c r="B209" s="101"/>
      <c r="D209" s="89"/>
      <c r="E209" s="89"/>
      <c r="F209" s="73"/>
      <c r="G209" s="74"/>
      <c r="H209" s="74"/>
      <c r="I209" s="98"/>
      <c r="J209" s="70"/>
      <c r="K209" s="49"/>
      <c r="L209" s="70"/>
      <c r="M209" s="51"/>
      <c r="N209" s="64"/>
      <c r="O209" s="39"/>
      <c r="P209" s="39"/>
      <c r="Q209" s="39"/>
      <c r="R209" s="64"/>
      <c r="S209" s="64"/>
      <c r="T209" s="64"/>
      <c r="U209" s="42"/>
      <c r="V209" s="42"/>
      <c r="W209" s="43"/>
      <c r="X209" s="43"/>
      <c r="Y209" s="43"/>
      <c r="Z209" s="42"/>
      <c r="AA209" s="42"/>
      <c r="AB209" s="64"/>
      <c r="AC209" s="64"/>
      <c r="AD209" s="46"/>
      <c r="AE209" s="64"/>
    </row>
    <row r="210" spans="2:31" ht="12.75" customHeight="1" x14ac:dyDescent="0.25">
      <c r="B210" s="101"/>
      <c r="D210" s="89"/>
      <c r="E210" s="89"/>
      <c r="F210" s="73"/>
      <c r="G210" s="74"/>
      <c r="H210" s="74"/>
      <c r="I210" s="98"/>
      <c r="J210" s="70"/>
      <c r="K210" s="49"/>
      <c r="L210" s="70"/>
      <c r="M210" s="51"/>
      <c r="N210" s="64"/>
      <c r="O210" s="39"/>
      <c r="P210" s="39"/>
      <c r="Q210" s="39"/>
      <c r="R210" s="64"/>
      <c r="S210" s="64"/>
      <c r="T210" s="64"/>
      <c r="U210" s="42"/>
      <c r="V210" s="42"/>
      <c r="W210" s="43"/>
      <c r="X210" s="43"/>
      <c r="Y210" s="43"/>
      <c r="Z210" s="42"/>
      <c r="AA210" s="42"/>
      <c r="AB210" s="64"/>
      <c r="AC210" s="64"/>
      <c r="AD210" s="46"/>
      <c r="AE210" s="64"/>
    </row>
    <row r="211" spans="2:31" ht="12.75" customHeight="1" x14ac:dyDescent="0.25">
      <c r="B211" s="101"/>
      <c r="D211" s="89"/>
      <c r="E211" s="89"/>
      <c r="F211" s="73"/>
      <c r="G211" s="74"/>
      <c r="H211" s="74"/>
      <c r="I211" s="98"/>
      <c r="J211" s="70"/>
      <c r="K211" s="49"/>
      <c r="L211" s="70"/>
      <c r="M211" s="51"/>
      <c r="N211" s="64"/>
      <c r="O211" s="39"/>
      <c r="P211" s="39"/>
      <c r="Q211" s="39"/>
      <c r="R211" s="64"/>
      <c r="S211" s="64"/>
      <c r="T211" s="64"/>
      <c r="U211" s="42"/>
      <c r="V211" s="42"/>
      <c r="W211" s="43"/>
      <c r="X211" s="43"/>
      <c r="Y211" s="43"/>
      <c r="Z211" s="42"/>
      <c r="AA211" s="42"/>
      <c r="AB211" s="64"/>
      <c r="AC211" s="64"/>
      <c r="AD211" s="46"/>
      <c r="AE211" s="64"/>
    </row>
    <row r="212" spans="2:31" ht="12.75" customHeight="1" x14ac:dyDescent="0.25">
      <c r="B212" s="101"/>
      <c r="D212" s="89"/>
      <c r="E212" s="89"/>
      <c r="F212" s="73"/>
      <c r="G212" s="74"/>
      <c r="H212" s="74"/>
      <c r="I212" s="98"/>
      <c r="J212" s="70"/>
      <c r="K212" s="49"/>
      <c r="L212" s="70"/>
      <c r="M212" s="51"/>
      <c r="N212" s="64"/>
      <c r="O212" s="39"/>
      <c r="P212" s="39"/>
      <c r="Q212" s="39"/>
      <c r="R212" s="64"/>
      <c r="S212" s="64"/>
      <c r="T212" s="64"/>
      <c r="U212" s="42"/>
      <c r="V212" s="42"/>
      <c r="W212" s="43"/>
      <c r="X212" s="43"/>
      <c r="Y212" s="43"/>
      <c r="Z212" s="42"/>
      <c r="AA212" s="42"/>
      <c r="AB212" s="64"/>
      <c r="AC212" s="64"/>
      <c r="AD212" s="46"/>
      <c r="AE212" s="64"/>
    </row>
    <row r="213" spans="2:31" ht="12.75" customHeight="1" x14ac:dyDescent="0.25">
      <c r="B213" s="101"/>
      <c r="D213" s="89"/>
      <c r="E213" s="89"/>
      <c r="F213" s="73"/>
      <c r="G213" s="74"/>
      <c r="H213" s="74"/>
      <c r="I213" s="98"/>
      <c r="J213" s="70"/>
      <c r="K213" s="49"/>
      <c r="L213" s="70"/>
      <c r="M213" s="51"/>
      <c r="N213" s="64"/>
      <c r="O213" s="39"/>
      <c r="P213" s="39"/>
      <c r="Q213" s="39"/>
      <c r="R213" s="64"/>
      <c r="S213" s="64"/>
      <c r="T213" s="64"/>
      <c r="U213" s="42"/>
      <c r="V213" s="42"/>
      <c r="W213" s="43"/>
      <c r="X213" s="43"/>
      <c r="Y213" s="43"/>
      <c r="Z213" s="42"/>
      <c r="AA213" s="42"/>
      <c r="AB213" s="64"/>
      <c r="AC213" s="64"/>
      <c r="AD213" s="46"/>
      <c r="AE213" s="64"/>
    </row>
    <row r="214" spans="2:31" ht="12.75" customHeight="1" thickBot="1" x14ac:dyDescent="0.3">
      <c r="B214" s="102"/>
      <c r="D214" s="90"/>
      <c r="E214" s="90"/>
      <c r="F214" s="75"/>
      <c r="G214" s="76"/>
      <c r="H214" s="76"/>
      <c r="I214" s="99"/>
      <c r="J214" s="8" t="str">
        <f t="shared" ref="J214:AE214" si="43">IF(OR(TRIM(J199)=0,TRIM(J199)=""),"",IF(IFERROR(TRIM(INDEX(QryItemNamed,MATCH(TRIM(J199),ITEM,0),3)),"")="LS","",IFERROR(TRIM(INDEX(QryItemNamed,MATCH(TRIM(J199),ITEM,0),3)),"")))</f>
        <v/>
      </c>
      <c r="K214" s="8"/>
      <c r="L214" s="8" t="str">
        <f t="shared" si="43"/>
        <v/>
      </c>
      <c r="M214" s="8"/>
      <c r="N214" s="8" t="str">
        <f t="shared" si="43"/>
        <v/>
      </c>
      <c r="O214" s="8"/>
      <c r="P214" s="8"/>
      <c r="Q214" s="8"/>
      <c r="R214" s="8" t="str">
        <f t="shared" si="43"/>
        <v/>
      </c>
      <c r="S214" s="8" t="str">
        <f t="shared" si="43"/>
        <v/>
      </c>
      <c r="T214" s="8" t="str">
        <f t="shared" si="43"/>
        <v/>
      </c>
      <c r="U214" s="8"/>
      <c r="V214" s="8"/>
      <c r="W214" s="8"/>
      <c r="X214" s="8"/>
      <c r="Y214" s="8"/>
      <c r="Z214" s="8"/>
      <c r="AA214" s="8"/>
      <c r="AB214" s="8" t="str">
        <f t="shared" si="43"/>
        <v/>
      </c>
      <c r="AC214" s="8" t="str">
        <f t="shared" si="43"/>
        <v/>
      </c>
      <c r="AD214" s="8"/>
      <c r="AE214" s="8" t="str">
        <f t="shared" si="43"/>
        <v/>
      </c>
    </row>
    <row r="215" spans="2:31" ht="12.75" customHeight="1" x14ac:dyDescent="0.25">
      <c r="B215" s="27"/>
      <c r="D215" s="9"/>
      <c r="E215" s="9"/>
      <c r="F215" s="10"/>
      <c r="G215" s="11" t="s">
        <v>3</v>
      </c>
      <c r="H215" s="10"/>
      <c r="I215" s="12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2:31" ht="12.75" customHeight="1" x14ac:dyDescent="0.25">
      <c r="B216" s="28"/>
      <c r="D216" s="13"/>
      <c r="E216" s="13"/>
      <c r="F216" s="14"/>
      <c r="G216" s="15"/>
      <c r="H216" s="14"/>
      <c r="I216" s="16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8"/>
      <c r="D217" s="13"/>
      <c r="E217" s="13"/>
      <c r="F217" s="14"/>
      <c r="G217" s="15"/>
      <c r="H217" s="14"/>
      <c r="I217" s="16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8"/>
      <c r="D218" s="13"/>
      <c r="E218" s="13"/>
      <c r="F218" s="14"/>
      <c r="G218" s="15"/>
      <c r="H218" s="14"/>
      <c r="I218" s="16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8"/>
      <c r="D219" s="13"/>
      <c r="E219" s="13"/>
      <c r="F219" s="14"/>
      <c r="G219" s="15"/>
      <c r="H219" s="14"/>
      <c r="I219" s="16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8"/>
      <c r="D220" s="13"/>
      <c r="E220" s="13"/>
      <c r="F220" s="14"/>
      <c r="G220" s="15"/>
      <c r="H220" s="14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8"/>
      <c r="D221" s="13"/>
      <c r="E221" s="13"/>
      <c r="F221" s="14"/>
      <c r="G221" s="15"/>
      <c r="H221" s="14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8"/>
      <c r="D222" s="13"/>
      <c r="E222" s="13"/>
      <c r="F222" s="14"/>
      <c r="G222" s="15"/>
      <c r="H222" s="14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8"/>
      <c r="D223" s="13"/>
      <c r="E223" s="13"/>
      <c r="F223" s="14"/>
      <c r="G223" s="15"/>
      <c r="H223" s="14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8"/>
      <c r="D224" s="13"/>
      <c r="E224" s="13"/>
      <c r="F224" s="14"/>
      <c r="G224" s="15"/>
      <c r="H224" s="14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8"/>
      <c r="D225" s="13"/>
      <c r="E225" s="13"/>
      <c r="F225" s="14"/>
      <c r="G225" s="15"/>
      <c r="H225" s="14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8"/>
      <c r="D226" s="13"/>
      <c r="E226" s="13"/>
      <c r="F226" s="14"/>
      <c r="G226" s="15"/>
      <c r="H226" s="14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8"/>
      <c r="D227" s="13"/>
      <c r="E227" s="13"/>
      <c r="F227" s="14"/>
      <c r="G227" s="15"/>
      <c r="H227" s="14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8"/>
      <c r="D228" s="13"/>
      <c r="E228" s="13"/>
      <c r="F228" s="14"/>
      <c r="G228" s="15"/>
      <c r="H228" s="14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8"/>
      <c r="D229" s="13"/>
      <c r="E229" s="13"/>
      <c r="F229" s="14"/>
      <c r="G229" s="15"/>
      <c r="H229" s="14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8"/>
      <c r="D230" s="13"/>
      <c r="E230" s="13"/>
      <c r="F230" s="14"/>
      <c r="G230" s="15"/>
      <c r="H230" s="14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8"/>
      <c r="D231" s="13"/>
      <c r="E231" s="13"/>
      <c r="F231" s="14"/>
      <c r="G231" s="15"/>
      <c r="H231" s="14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8"/>
      <c r="D232" s="13"/>
      <c r="E232" s="13"/>
      <c r="F232" s="14"/>
      <c r="G232" s="15"/>
      <c r="H232" s="14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8"/>
      <c r="D233" s="13"/>
      <c r="E233" s="13"/>
      <c r="F233" s="14"/>
      <c r="G233" s="15"/>
      <c r="H233" s="14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8"/>
      <c r="D234" s="13"/>
      <c r="E234" s="13"/>
      <c r="F234" s="14"/>
      <c r="G234" s="15"/>
      <c r="H234" s="14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8"/>
      <c r="D235" s="13"/>
      <c r="E235" s="13"/>
      <c r="F235" s="14"/>
      <c r="G235" s="15"/>
      <c r="H235" s="14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8"/>
      <c r="D236" s="13"/>
      <c r="E236" s="13"/>
      <c r="F236" s="14"/>
      <c r="G236" s="15"/>
      <c r="H236" s="14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8"/>
      <c r="D237" s="13"/>
      <c r="E237" s="13"/>
      <c r="F237" s="14"/>
      <c r="G237" s="15"/>
      <c r="H237" s="14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8"/>
      <c r="D238" s="13"/>
      <c r="E238" s="13"/>
      <c r="F238" s="14"/>
      <c r="G238" s="15"/>
      <c r="H238" s="14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8"/>
      <c r="D239" s="13"/>
      <c r="E239" s="13"/>
      <c r="F239" s="14"/>
      <c r="G239" s="15"/>
      <c r="H239" s="14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8"/>
      <c r="D240" s="13"/>
      <c r="E240" s="13"/>
      <c r="F240" s="14"/>
      <c r="G240" s="15"/>
      <c r="H240" s="14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5">
      <c r="B241" s="28"/>
      <c r="D241" s="13"/>
      <c r="E241" s="13"/>
      <c r="F241" s="14"/>
      <c r="G241" s="15"/>
      <c r="H241" s="14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28"/>
      <c r="D242" s="13"/>
      <c r="E242" s="13"/>
      <c r="F242" s="14"/>
      <c r="G242" s="15"/>
      <c r="H242" s="14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5">
      <c r="B243" s="28"/>
      <c r="D243" s="13"/>
      <c r="E243" s="13"/>
      <c r="F243" s="14"/>
      <c r="G243" s="15"/>
      <c r="H243" s="14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5">
      <c r="B244" s="28"/>
      <c r="D244" s="13"/>
      <c r="E244" s="13"/>
      <c r="F244" s="14"/>
      <c r="G244" s="15"/>
      <c r="H244" s="14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5">
      <c r="B245" s="28"/>
      <c r="D245" s="13"/>
      <c r="E245" s="13"/>
      <c r="F245" s="14"/>
      <c r="G245" s="15"/>
      <c r="H245" s="14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5">
      <c r="B246" s="28"/>
      <c r="D246" s="13"/>
      <c r="E246" s="13"/>
      <c r="F246" s="14"/>
      <c r="G246" s="15"/>
      <c r="H246" s="14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5">
      <c r="B247" s="28"/>
      <c r="D247" s="13"/>
      <c r="E247" s="13"/>
      <c r="F247" s="14"/>
      <c r="G247" s="15"/>
      <c r="H247" s="14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5">
      <c r="B248" s="28"/>
      <c r="D248" s="13"/>
      <c r="E248" s="13"/>
      <c r="F248" s="14"/>
      <c r="G248" s="15"/>
      <c r="H248" s="14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5">
      <c r="B249" s="28"/>
      <c r="D249" s="13"/>
      <c r="E249" s="13"/>
      <c r="F249" s="14"/>
      <c r="G249" s="15"/>
      <c r="H249" s="14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5">
      <c r="B250" s="28"/>
      <c r="D250" s="13"/>
      <c r="E250" s="13"/>
      <c r="F250" s="14"/>
      <c r="G250" s="15"/>
      <c r="H250" s="14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5">
      <c r="B251" s="28"/>
      <c r="D251" s="13"/>
      <c r="E251" s="13"/>
      <c r="F251" s="14"/>
      <c r="G251" s="15"/>
      <c r="H251" s="14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5">
      <c r="B252" s="28"/>
      <c r="D252" s="13"/>
      <c r="E252" s="13"/>
      <c r="F252" s="14"/>
      <c r="G252" s="15"/>
      <c r="H252" s="14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5">
      <c r="B253" s="28"/>
      <c r="D253" s="13"/>
      <c r="E253" s="13"/>
      <c r="F253" s="14"/>
      <c r="G253" s="15"/>
      <c r="H253" s="14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5">
      <c r="B254" s="28"/>
      <c r="D254" s="13"/>
      <c r="E254" s="13"/>
      <c r="F254" s="14"/>
      <c r="G254" s="15"/>
      <c r="H254" s="14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5">
      <c r="B255" s="28"/>
      <c r="D255" s="13"/>
      <c r="E255" s="13"/>
      <c r="F255" s="14"/>
      <c r="G255" s="15"/>
      <c r="H255" s="14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5">
      <c r="B256" s="28"/>
      <c r="D256" s="13"/>
      <c r="E256" s="13"/>
      <c r="F256" s="14"/>
      <c r="G256" s="15"/>
      <c r="H256" s="14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5">
      <c r="B257" s="28"/>
      <c r="D257" s="13"/>
      <c r="E257" s="13"/>
      <c r="F257" s="14"/>
      <c r="G257" s="15"/>
      <c r="H257" s="14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5">
      <c r="B258" s="28"/>
      <c r="D258" s="13"/>
      <c r="E258" s="13"/>
      <c r="F258" s="14"/>
      <c r="G258" s="15"/>
      <c r="H258" s="14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5">
      <c r="B259" s="28"/>
      <c r="D259" s="13"/>
      <c r="E259" s="13"/>
      <c r="F259" s="14"/>
      <c r="G259" s="15"/>
      <c r="H259" s="14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5">
      <c r="B260" s="28"/>
      <c r="D260" s="13"/>
      <c r="E260" s="13"/>
      <c r="F260" s="14"/>
      <c r="G260" s="15"/>
      <c r="H260" s="14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5">
      <c r="B261" s="28"/>
      <c r="D261" s="13"/>
      <c r="E261" s="13"/>
      <c r="F261" s="14"/>
      <c r="G261" s="15"/>
      <c r="H261" s="14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28"/>
      <c r="D262" s="13"/>
      <c r="E262" s="13"/>
      <c r="F262" s="14"/>
      <c r="G262" s="15"/>
      <c r="H262" s="14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8"/>
      <c r="D263" s="13"/>
      <c r="E263" s="13"/>
      <c r="F263" s="14"/>
      <c r="G263" s="15"/>
      <c r="H263" s="14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8"/>
      <c r="D264" s="13"/>
      <c r="E264" s="13"/>
      <c r="F264" s="14"/>
      <c r="G264" s="15"/>
      <c r="H264" s="14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8"/>
      <c r="D265" s="13"/>
      <c r="E265" s="13"/>
      <c r="F265" s="14"/>
      <c r="G265" s="15"/>
      <c r="H265" s="14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8"/>
      <c r="D266" s="13"/>
      <c r="E266" s="13"/>
      <c r="F266" s="14"/>
      <c r="G266" s="15"/>
      <c r="H266" s="14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8"/>
      <c r="D267" s="13"/>
      <c r="E267" s="13"/>
      <c r="F267" s="14"/>
      <c r="G267" s="15"/>
      <c r="H267" s="14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8"/>
      <c r="D268" s="13"/>
      <c r="E268" s="13"/>
      <c r="F268" s="14"/>
      <c r="G268" s="15"/>
      <c r="H268" s="14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8"/>
      <c r="D269" s="13"/>
      <c r="E269" s="13"/>
      <c r="F269" s="14"/>
      <c r="G269" s="15"/>
      <c r="H269" s="14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8"/>
      <c r="D270" s="13"/>
      <c r="E270" s="13"/>
      <c r="F270" s="14"/>
      <c r="G270" s="15"/>
      <c r="H270" s="14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8"/>
      <c r="D271" s="13"/>
      <c r="E271" s="13"/>
      <c r="F271" s="14"/>
      <c r="G271" s="15"/>
      <c r="H271" s="14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8"/>
      <c r="D272" s="13"/>
      <c r="E272" s="13"/>
      <c r="F272" s="14"/>
      <c r="G272" s="15"/>
      <c r="H272" s="14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8"/>
      <c r="D273" s="13"/>
      <c r="E273" s="13"/>
      <c r="F273" s="14"/>
      <c r="G273" s="15"/>
      <c r="H273" s="14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thickBot="1" x14ac:dyDescent="0.3">
      <c r="B274" s="29"/>
      <c r="D274" s="13"/>
      <c r="E274" s="13"/>
      <c r="F274" s="14"/>
      <c r="G274" s="15"/>
      <c r="H274" s="14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5" t="s">
        <v>11</v>
      </c>
      <c r="D275" s="91" t="s">
        <v>4</v>
      </c>
      <c r="E275" s="92"/>
      <c r="F275" s="92"/>
      <c r="G275" s="92"/>
      <c r="H275" s="92"/>
      <c r="I275" s="93"/>
      <c r="J275" s="17" t="str">
        <f t="shared" ref="J275" si="44">IF(J199="","",IF(J214="",IF(SUM(COUNTIF(J215:J274,"LS")+COUNTIF(J215:J274,"LUMP"))&gt;0,"LS",""),IF(SUM(J215:J274)&gt;0,ROUNDUP(SUM(J215:J274),0),"")))</f>
        <v/>
      </c>
      <c r="K275" s="17"/>
      <c r="L275" s="17" t="str">
        <f t="shared" ref="L275" si="45">IF(L199="","",IF(L214="",IF(SUM(COUNTIF(L215:L274,"LS")+COUNTIF(L215:L274,"LUMP"))&gt;0,"LS",""),IF(SUM(L215:L274)&gt;0,ROUNDUP(SUM(L215:L274),0),"")))</f>
        <v/>
      </c>
      <c r="M275" s="17"/>
      <c r="N275" s="17" t="str">
        <f t="shared" ref="N275" si="46">IF(N199="","",IF(N214="",IF(SUM(COUNTIF(N215:N274,"LS")+COUNTIF(N215:N274,"LUMP"))&gt;0,"LS",""),IF(SUM(N215:N274)&gt;0,ROUNDUP(SUM(N215:N274),0),"")))</f>
        <v/>
      </c>
      <c r="O275" s="17"/>
      <c r="P275" s="17"/>
      <c r="Q275" s="17"/>
      <c r="R275" s="17" t="str">
        <f t="shared" ref="R275" si="47">IF(R199="","",IF(R214="",IF(SUM(COUNTIF(R215:R274,"LS")+COUNTIF(R215:R274,"LUMP"))&gt;0,"LS",""),IF(SUM(R215:R274)&gt;0,ROUNDUP(SUM(R215:R274),0),"")))</f>
        <v/>
      </c>
      <c r="S275" s="17" t="str">
        <f t="shared" ref="S275" si="48">IF(S199="","",IF(S214="",IF(SUM(COUNTIF(S215:S274,"LS")+COUNTIF(S215:S274,"LUMP"))&gt;0,"LS",""),IF(SUM(S215:S274)&gt;0,ROUNDUP(SUM(S215:S274),0),"")))</f>
        <v/>
      </c>
      <c r="T275" s="17" t="str">
        <f t="shared" ref="T275" si="49">IF(T199="","",IF(T214="",IF(SUM(COUNTIF(T215:T274,"LS")+COUNTIF(T215:T274,"LUMP"))&gt;0,"LS",""),IF(SUM(T215:T274)&gt;0,ROUNDUP(SUM(T215:T274),0),"")))</f>
        <v/>
      </c>
      <c r="U275" s="17"/>
      <c r="V275" s="17"/>
      <c r="W275" s="17"/>
      <c r="X275" s="17"/>
      <c r="Y275" s="17"/>
      <c r="Z275" s="17"/>
      <c r="AA275" s="17"/>
      <c r="AB275" s="17" t="str">
        <f t="shared" ref="AB275" si="50">IF(AB199="","",IF(AB214="",IF(SUM(COUNTIF(AB215:AB274,"LS")+COUNTIF(AB215:AB274,"LUMP"))&gt;0,"LS",""),IF(SUM(AB215:AB274)&gt;0,ROUNDUP(SUM(AB215:AB274),0),"")))</f>
        <v/>
      </c>
      <c r="AC275" s="17" t="str">
        <f t="shared" ref="AC275" si="51">IF(AC199="","",IF(AC214="",IF(SUM(COUNTIF(AC215:AC274,"LS")+COUNTIF(AC215:AC274,"LUMP"))&gt;0,"LS",""),IF(SUM(AC215:AC274)&gt;0,ROUNDUP(SUM(AC215:AC274),0),"")))</f>
        <v/>
      </c>
      <c r="AD275" s="17"/>
      <c r="AE275" s="17" t="str">
        <f t="shared" ref="AE275" si="52">IF(AE199="","",IF(AE214="",IF(SUM(COUNTIF(AE215:AE274,"LS")+COUNTIF(AE215:AE274,"LUMP"))&gt;0,"LS",""),IF(SUM(AE215:AE274)&gt;0,ROUNDUP(SUM(AE215:AE274),0),"")))</f>
        <v/>
      </c>
    </row>
  </sheetData>
  <mergeCells count="84">
    <mergeCell ref="AB202:AB213"/>
    <mergeCell ref="AB123:AB134"/>
    <mergeCell ref="T123:T134"/>
    <mergeCell ref="D201:D214"/>
    <mergeCell ref="E201:E214"/>
    <mergeCell ref="F201:I214"/>
    <mergeCell ref="D196:I196"/>
    <mergeCell ref="D198:AE198"/>
    <mergeCell ref="D199:I199"/>
    <mergeCell ref="T202:T213"/>
    <mergeCell ref="B10:B23"/>
    <mergeCell ref="B43:B56"/>
    <mergeCell ref="B122:B135"/>
    <mergeCell ref="B201:B214"/>
    <mergeCell ref="S202:S213"/>
    <mergeCell ref="N202:N213"/>
    <mergeCell ref="R202:R213"/>
    <mergeCell ref="J202:J213"/>
    <mergeCell ref="L202:L213"/>
    <mergeCell ref="M38:N38"/>
    <mergeCell ref="D37:I37"/>
    <mergeCell ref="D275:I275"/>
    <mergeCell ref="D200:I200"/>
    <mergeCell ref="D117:I117"/>
    <mergeCell ref="D43:D56"/>
    <mergeCell ref="E43:E56"/>
    <mergeCell ref="F43:I56"/>
    <mergeCell ref="D119:AE119"/>
    <mergeCell ref="D120:I120"/>
    <mergeCell ref="D121:I121"/>
    <mergeCell ref="D122:D135"/>
    <mergeCell ref="E122:E135"/>
    <mergeCell ref="F122:I135"/>
    <mergeCell ref="AC123:AC134"/>
    <mergeCell ref="AE123:AE134"/>
    <mergeCell ref="AC202:AC213"/>
    <mergeCell ref="AE202:AE213"/>
    <mergeCell ref="Y11:Y22"/>
    <mergeCell ref="S123:S134"/>
    <mergeCell ref="N123:N134"/>
    <mergeCell ref="R123:R134"/>
    <mergeCell ref="J123:J134"/>
    <mergeCell ref="L123:L134"/>
    <mergeCell ref="J44:J55"/>
    <mergeCell ref="L44:L55"/>
    <mergeCell ref="AA11:AA22"/>
    <mergeCell ref="D40:AE40"/>
    <mergeCell ref="D41:I41"/>
    <mergeCell ref="D42:I42"/>
    <mergeCell ref="AC11:AC22"/>
    <mergeCell ref="AE11:AE22"/>
    <mergeCell ref="T11:T22"/>
    <mergeCell ref="AB11:AB22"/>
    <mergeCell ref="D38:I38"/>
    <mergeCell ref="K11:K22"/>
    <mergeCell ref="O11:O22"/>
    <mergeCell ref="E10:E23"/>
    <mergeCell ref="M11:M22"/>
    <mergeCell ref="W11:W22"/>
    <mergeCell ref="X11:X22"/>
    <mergeCell ref="AD11:AD22"/>
    <mergeCell ref="D7:AE7"/>
    <mergeCell ref="D10:D23"/>
    <mergeCell ref="D8:I8"/>
    <mergeCell ref="D9:I9"/>
    <mergeCell ref="N11:N22"/>
    <mergeCell ref="L11:L22"/>
    <mergeCell ref="R11:R22"/>
    <mergeCell ref="S11:S22"/>
    <mergeCell ref="F10:H23"/>
    <mergeCell ref="I10:I23"/>
    <mergeCell ref="P11:P22"/>
    <mergeCell ref="Q11:Q22"/>
    <mergeCell ref="U11:U22"/>
    <mergeCell ref="V11:V22"/>
    <mergeCell ref="Z11:Z22"/>
    <mergeCell ref="J11:J22"/>
    <mergeCell ref="AC44:AC55"/>
    <mergeCell ref="AE44:AE55"/>
    <mergeCell ref="N44:N55"/>
    <mergeCell ref="R44:R55"/>
    <mergeCell ref="S44:S55"/>
    <mergeCell ref="T44:T55"/>
    <mergeCell ref="AB44:AB55"/>
  </mergeCells>
  <phoneticPr fontId="0" type="noConversion"/>
  <printOptions horizontalCentered="1" verticalCentered="1"/>
  <pageMargins left="0.25" right="0.25" top="0.75" bottom="0.75" header="0.3" footer="0.3"/>
  <pageSetup scale="3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2021-09-21T13:15:40Z</cp:lastPrinted>
  <dcterms:created xsi:type="dcterms:W3CDTF">2005-09-27T11:52:28Z</dcterms:created>
  <dcterms:modified xsi:type="dcterms:W3CDTF">2021-09-21T21:49:31Z</dcterms:modified>
</cp:coreProperties>
</file>