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Quantities\"/>
    </mc:Choice>
  </mc:AlternateContent>
  <xr:revisionPtr revIDLastSave="0" documentId="13_ncr:1_{6A3F1646-5711-4675-9CFC-F21639C50A28}" xr6:coauthVersionLast="36" xr6:coauthVersionMax="36" xr10:uidLastSave="{00000000-0000-0000-0000-000000000000}"/>
  <bookViews>
    <workbookView xWindow="0" yWindow="0" windowWidth="38400" windowHeight="17520" activeTab="1" xr2:uid="{80537ED1-2707-4F8A-A9D9-E86476CD7ADA}"/>
  </bookViews>
  <sheets>
    <sheet name="LOG-33 Earthwork Calcs" sheetId="1" r:id="rId1"/>
    <sheet name="Autotabl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6" i="1" l="1"/>
  <c r="S25" i="1"/>
  <c r="Q24" i="1"/>
  <c r="Q23" i="1"/>
  <c r="G28" i="2" l="1"/>
  <c r="G26" i="2"/>
  <c r="R82" i="1" l="1"/>
  <c r="T81" i="1"/>
  <c r="T82" i="1"/>
  <c r="R81" i="1"/>
  <c r="Q89" i="1"/>
  <c r="Q88" i="1"/>
  <c r="R80" i="1"/>
  <c r="R79" i="1"/>
  <c r="R78" i="1"/>
  <c r="R77" i="1"/>
  <c r="Q87" i="1" l="1"/>
  <c r="V83" i="1"/>
  <c r="G25" i="2" s="1"/>
  <c r="V82" i="1"/>
  <c r="G24" i="2" s="1"/>
  <c r="M42" i="1"/>
  <c r="G42" i="1"/>
  <c r="G72" i="1"/>
  <c r="M72" i="1"/>
  <c r="N78" i="1"/>
  <c r="N79" i="1"/>
  <c r="N77" i="1"/>
  <c r="Q80" i="1"/>
  <c r="S76" i="1"/>
  <c r="T77" i="1" s="1"/>
  <c r="F24" i="2" s="1"/>
  <c r="Q76" i="1"/>
  <c r="C78" i="1"/>
  <c r="C79" i="1"/>
  <c r="C80" i="1"/>
  <c r="T78" i="1"/>
  <c r="T79" i="1"/>
  <c r="T80" i="1"/>
  <c r="C77" i="1"/>
  <c r="N80" i="1" l="1"/>
  <c r="N82" i="1" s="1"/>
  <c r="D24" i="2" s="1"/>
  <c r="E24" i="2"/>
  <c r="M84" i="1"/>
  <c r="G84" i="1"/>
  <c r="N83" i="1"/>
  <c r="D25" i="2" s="1"/>
  <c r="H83" i="1"/>
  <c r="C25" i="2" s="1"/>
  <c r="H82" i="1"/>
  <c r="C24" i="2" s="1"/>
  <c r="Q69" i="1"/>
  <c r="Q68" i="1"/>
  <c r="S67" i="1"/>
  <c r="S66" i="1"/>
  <c r="Q66" i="1" s="1"/>
  <c r="S65" i="1"/>
  <c r="Q65" i="1" s="1"/>
  <c r="K64" i="1"/>
  <c r="Q64" i="1"/>
  <c r="K63" i="1"/>
  <c r="Q63" i="1"/>
  <c r="Q62" i="1"/>
  <c r="Q61" i="1"/>
  <c r="Q60" i="1"/>
  <c r="Q59" i="1"/>
  <c r="Q58" i="1"/>
  <c r="Q57" i="1"/>
  <c r="Q56" i="1"/>
  <c r="Q55" i="1"/>
  <c r="S54" i="1"/>
  <c r="Q54" i="1" s="1"/>
  <c r="Q53" i="1"/>
  <c r="K52" i="1"/>
  <c r="Q52" i="1"/>
  <c r="K51" i="1"/>
  <c r="Q51" i="1"/>
  <c r="Q50" i="1"/>
  <c r="Q49" i="1"/>
  <c r="Q48" i="1"/>
  <c r="Q37" i="1"/>
  <c r="Q36" i="1"/>
  <c r="Q35" i="1"/>
  <c r="Q34" i="1"/>
  <c r="Q33" i="1"/>
  <c r="Q32" i="1"/>
  <c r="U32" i="1"/>
  <c r="Q31" i="1"/>
  <c r="Q30" i="1"/>
  <c r="K29" i="1"/>
  <c r="Q29" i="1"/>
  <c r="Q28" i="1"/>
  <c r="Q27" i="1"/>
  <c r="Q26" i="1"/>
  <c r="Q25" i="1"/>
  <c r="Q22" i="1"/>
  <c r="S21" i="1"/>
  <c r="Q21" i="1" s="1"/>
  <c r="K20" i="1"/>
  <c r="S20" i="1"/>
  <c r="K19" i="1"/>
  <c r="S19" i="1"/>
  <c r="Q19" i="1" s="1"/>
  <c r="K18" i="1"/>
  <c r="S18" i="1"/>
  <c r="Q18" i="1" s="1"/>
  <c r="E17" i="1"/>
  <c r="Q67" i="1" l="1"/>
  <c r="Q20" i="1"/>
  <c r="Y38" i="1" l="1"/>
  <c r="C53" i="1" l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N69" i="1" s="1"/>
  <c r="D23" i="2" s="1"/>
  <c r="C70" i="1"/>
  <c r="H67" i="1" l="1"/>
  <c r="T67" i="1"/>
  <c r="R67" i="1"/>
  <c r="H65" i="1"/>
  <c r="T65" i="1"/>
  <c r="R65" i="1"/>
  <c r="H66" i="1"/>
  <c r="T66" i="1"/>
  <c r="R66" i="1"/>
  <c r="H57" i="1"/>
  <c r="T57" i="1"/>
  <c r="R57" i="1"/>
  <c r="H70" i="1"/>
  <c r="T70" i="1"/>
  <c r="R70" i="1"/>
  <c r="H62" i="1"/>
  <c r="T62" i="1"/>
  <c r="R62" i="1"/>
  <c r="H58" i="1"/>
  <c r="T58" i="1"/>
  <c r="R58" i="1"/>
  <c r="H53" i="1"/>
  <c r="T53" i="1"/>
  <c r="R53" i="1"/>
  <c r="H68" i="1"/>
  <c r="T68" i="1"/>
  <c r="R68" i="1"/>
  <c r="H61" i="1"/>
  <c r="T61" i="1"/>
  <c r="R61" i="1"/>
  <c r="H55" i="1"/>
  <c r="C18" i="2" s="1"/>
  <c r="T55" i="1"/>
  <c r="F18" i="2" s="1"/>
  <c r="R55" i="1"/>
  <c r="H69" i="1"/>
  <c r="C23" i="2" s="1"/>
  <c r="T69" i="1"/>
  <c r="F23" i="2" s="1"/>
  <c r="R69" i="1"/>
  <c r="E23" i="2" s="1"/>
  <c r="H63" i="1"/>
  <c r="T63" i="1"/>
  <c r="R63" i="1"/>
  <c r="H60" i="1"/>
  <c r="T60" i="1"/>
  <c r="R60" i="1"/>
  <c r="H56" i="1"/>
  <c r="T56" i="1"/>
  <c r="R56" i="1"/>
  <c r="N70" i="1"/>
  <c r="H64" i="1"/>
  <c r="T64" i="1"/>
  <c r="R64" i="1"/>
  <c r="H59" i="1"/>
  <c r="T59" i="1"/>
  <c r="R59" i="1"/>
  <c r="N64" i="1"/>
  <c r="N63" i="1"/>
  <c r="D21" i="2" s="1"/>
  <c r="N62" i="1"/>
  <c r="N61" i="1"/>
  <c r="V56" i="1"/>
  <c r="V58" i="1"/>
  <c r="N57" i="1"/>
  <c r="N55" i="1"/>
  <c r="D18" i="2" s="1"/>
  <c r="V55" i="1"/>
  <c r="G18" i="2" s="1"/>
  <c r="N59" i="1"/>
  <c r="V59" i="1"/>
  <c r="Y56" i="1"/>
  <c r="N60" i="1"/>
  <c r="N58" i="1"/>
  <c r="N56" i="1"/>
  <c r="N53" i="1"/>
  <c r="V57" i="1"/>
  <c r="V53" i="1"/>
  <c r="N67" i="1"/>
  <c r="N68" i="1"/>
  <c r="N66" i="1"/>
  <c r="D22" i="2" s="1"/>
  <c r="N65" i="1"/>
  <c r="V68" i="1"/>
  <c r="V67" i="1"/>
  <c r="V66" i="1"/>
  <c r="G22" i="2" s="1"/>
  <c r="V63" i="1"/>
  <c r="V69" i="1"/>
  <c r="V65" i="1"/>
  <c r="V64" i="1"/>
  <c r="V62" i="1"/>
  <c r="V61" i="1"/>
  <c r="V60" i="1"/>
  <c r="G20" i="2" s="1"/>
  <c r="C34" i="1"/>
  <c r="C26" i="1"/>
  <c r="C27" i="1"/>
  <c r="C28" i="1"/>
  <c r="C29" i="1"/>
  <c r="C30" i="1"/>
  <c r="C31" i="1"/>
  <c r="C32" i="1"/>
  <c r="C33" i="1"/>
  <c r="C35" i="1"/>
  <c r="C36" i="1"/>
  <c r="C37" i="1"/>
  <c r="C38" i="1"/>
  <c r="F19" i="2" l="1"/>
  <c r="C20" i="2"/>
  <c r="E22" i="2"/>
  <c r="E21" i="2"/>
  <c r="G19" i="2"/>
  <c r="D19" i="2"/>
  <c r="Y70" i="1"/>
  <c r="G23" i="2"/>
  <c r="G21" i="2"/>
  <c r="E20" i="2"/>
  <c r="F20" i="2"/>
  <c r="C22" i="2"/>
  <c r="E19" i="2"/>
  <c r="C19" i="2"/>
  <c r="F22" i="2"/>
  <c r="F21" i="2"/>
  <c r="C21" i="2"/>
  <c r="D20" i="2"/>
  <c r="E18" i="2"/>
  <c r="Y59" i="1"/>
  <c r="H35" i="1"/>
  <c r="T35" i="1"/>
  <c r="R35" i="1"/>
  <c r="V32" i="1"/>
  <c r="T32" i="1"/>
  <c r="R32" i="1"/>
  <c r="V33" i="1"/>
  <c r="T33" i="1"/>
  <c r="R33" i="1"/>
  <c r="N29" i="1"/>
  <c r="T29" i="1"/>
  <c r="R29" i="1"/>
  <c r="N27" i="1"/>
  <c r="T27" i="1"/>
  <c r="R27" i="1"/>
  <c r="H28" i="1"/>
  <c r="T28" i="1"/>
  <c r="R28" i="1"/>
  <c r="N31" i="1"/>
  <c r="T31" i="1"/>
  <c r="R31" i="1"/>
  <c r="V30" i="1"/>
  <c r="T30" i="1"/>
  <c r="R30" i="1"/>
  <c r="V34" i="1"/>
  <c r="T34" i="1"/>
  <c r="R34" i="1"/>
  <c r="N36" i="1"/>
  <c r="T36" i="1"/>
  <c r="R36" i="1"/>
  <c r="V26" i="1"/>
  <c r="T26" i="1"/>
  <c r="R26" i="1"/>
  <c r="N38" i="1"/>
  <c r="T38" i="1"/>
  <c r="R38" i="1"/>
  <c r="V37" i="1"/>
  <c r="T37" i="1"/>
  <c r="R37" i="1"/>
  <c r="Y68" i="1"/>
  <c r="Y62" i="1"/>
  <c r="Y65" i="1"/>
  <c r="H34" i="1"/>
  <c r="N34" i="1"/>
  <c r="V28" i="1"/>
  <c r="V36" i="1"/>
  <c r="H38" i="1"/>
  <c r="H37" i="1"/>
  <c r="H36" i="1"/>
  <c r="N37" i="1"/>
  <c r="N33" i="1"/>
  <c r="N32" i="1"/>
  <c r="N30" i="1"/>
  <c r="N28" i="1"/>
  <c r="N26" i="1"/>
  <c r="D10" i="2" s="1"/>
  <c r="H33" i="1"/>
  <c r="H32" i="1"/>
  <c r="H31" i="1"/>
  <c r="H30" i="1"/>
  <c r="H29" i="1"/>
  <c r="C11" i="2" s="1"/>
  <c r="V35" i="1"/>
  <c r="H27" i="1"/>
  <c r="V31" i="1"/>
  <c r="V29" i="1"/>
  <c r="V27" i="1"/>
  <c r="N35" i="1"/>
  <c r="H26" i="1"/>
  <c r="G10" i="2" l="1"/>
  <c r="Y34" i="1"/>
  <c r="D12" i="2"/>
  <c r="C12" i="2"/>
  <c r="Y37" i="1"/>
  <c r="G13" i="2"/>
  <c r="F12" i="2"/>
  <c r="F11" i="2"/>
  <c r="G12" i="2"/>
  <c r="E12" i="2"/>
  <c r="E13" i="2"/>
  <c r="E11" i="2"/>
  <c r="F13" i="2"/>
  <c r="E10" i="2"/>
  <c r="G11" i="2"/>
  <c r="F10" i="2"/>
  <c r="C10" i="2"/>
  <c r="D11" i="2"/>
  <c r="D13" i="2"/>
  <c r="Y28" i="1"/>
  <c r="Y31" i="1"/>
  <c r="C13" i="2"/>
  <c r="C49" i="1" l="1"/>
  <c r="C50" i="1"/>
  <c r="C51" i="1"/>
  <c r="C52" i="1"/>
  <c r="C48" i="1"/>
  <c r="C16" i="1"/>
  <c r="C17" i="1"/>
  <c r="C18" i="1"/>
  <c r="C19" i="1"/>
  <c r="C20" i="1"/>
  <c r="C21" i="1"/>
  <c r="C22" i="1"/>
  <c r="C23" i="1"/>
  <c r="C24" i="1"/>
  <c r="C25" i="1"/>
  <c r="C15" i="1"/>
  <c r="T20" i="1" l="1"/>
  <c r="R20" i="1"/>
  <c r="H15" i="1"/>
  <c r="T15" i="1"/>
  <c r="R15" i="1"/>
  <c r="H23" i="1"/>
  <c r="T23" i="1"/>
  <c r="R23" i="1"/>
  <c r="H19" i="1"/>
  <c r="R19" i="1"/>
  <c r="T19" i="1"/>
  <c r="R24" i="1"/>
  <c r="T24" i="1"/>
  <c r="R17" i="1"/>
  <c r="T17" i="1"/>
  <c r="T25" i="1"/>
  <c r="R25" i="1"/>
  <c r="T21" i="1"/>
  <c r="R21" i="1"/>
  <c r="H18" i="1"/>
  <c r="T18" i="1"/>
  <c r="R18" i="1"/>
  <c r="T16" i="1"/>
  <c r="R16" i="1"/>
  <c r="H48" i="1"/>
  <c r="T48" i="1"/>
  <c r="R48" i="1"/>
  <c r="V52" i="1"/>
  <c r="T52" i="1"/>
  <c r="R52" i="1"/>
  <c r="V51" i="1"/>
  <c r="T51" i="1"/>
  <c r="F17" i="2" s="1"/>
  <c r="R51" i="1"/>
  <c r="V50" i="1"/>
  <c r="T50" i="1"/>
  <c r="R50" i="1"/>
  <c r="N49" i="1"/>
  <c r="T49" i="1"/>
  <c r="R49" i="1"/>
  <c r="H17" i="1"/>
  <c r="V17" i="1"/>
  <c r="V21" i="1"/>
  <c r="H21" i="1"/>
  <c r="N20" i="1"/>
  <c r="H20" i="1"/>
  <c r="C8" i="2" s="1"/>
  <c r="V16" i="1"/>
  <c r="H16" i="1"/>
  <c r="H24" i="1"/>
  <c r="N24" i="1"/>
  <c r="V25" i="1"/>
  <c r="H25" i="1"/>
  <c r="N25" i="1"/>
  <c r="H52" i="1"/>
  <c r="H51" i="1"/>
  <c r="C17" i="2" s="1"/>
  <c r="N48" i="1"/>
  <c r="H49" i="1"/>
  <c r="N16" i="1"/>
  <c r="N17" i="1"/>
  <c r="N18" i="1"/>
  <c r="N23" i="1"/>
  <c r="D9" i="2" s="1"/>
  <c r="N21" i="1"/>
  <c r="N19" i="1"/>
  <c r="H50" i="1"/>
  <c r="V15" i="1"/>
  <c r="G6" i="2" s="1"/>
  <c r="N52" i="1"/>
  <c r="N51" i="1"/>
  <c r="D17" i="2" s="1"/>
  <c r="V23" i="1"/>
  <c r="V20" i="1"/>
  <c r="V18" i="1"/>
  <c r="V49" i="1"/>
  <c r="N50" i="1"/>
  <c r="V24" i="1"/>
  <c r="V19" i="1"/>
  <c r="V48" i="1"/>
  <c r="N15" i="1"/>
  <c r="H72" i="1" l="1"/>
  <c r="C16" i="2"/>
  <c r="Y53" i="1"/>
  <c r="G17" i="2"/>
  <c r="T72" i="1"/>
  <c r="F16" i="2"/>
  <c r="N72" i="1"/>
  <c r="D16" i="2"/>
  <c r="Y50" i="1"/>
  <c r="G16" i="2"/>
  <c r="R72" i="1"/>
  <c r="E16" i="2"/>
  <c r="E17" i="2"/>
  <c r="F7" i="2"/>
  <c r="R42" i="1"/>
  <c r="R84" i="1" s="1"/>
  <c r="E6" i="2"/>
  <c r="E9" i="2"/>
  <c r="T42" i="1"/>
  <c r="T84" i="1" s="1"/>
  <c r="F6" i="2"/>
  <c r="E7" i="2"/>
  <c r="N42" i="1"/>
  <c r="N84" i="1" s="1"/>
  <c r="F9" i="2"/>
  <c r="H42" i="1"/>
  <c r="H84" i="1" s="1"/>
  <c r="G7" i="2"/>
  <c r="G8" i="2"/>
  <c r="E8" i="2"/>
  <c r="G9" i="2"/>
  <c r="F8" i="2"/>
  <c r="C9" i="2"/>
  <c r="D8" i="2"/>
  <c r="D7" i="2"/>
  <c r="C6" i="2"/>
  <c r="D6" i="2"/>
  <c r="C7" i="2"/>
  <c r="Y22" i="1"/>
  <c r="V42" i="1"/>
  <c r="Y25" i="1"/>
  <c r="Y16" i="1"/>
  <c r="Y19" i="1"/>
  <c r="V72" i="1"/>
  <c r="V84" i="1" l="1"/>
  <c r="D27" i="2"/>
  <c r="F27" i="2"/>
  <c r="E27" i="2"/>
  <c r="C27" i="2"/>
</calcChain>
</file>

<file path=xl/sharedStrings.xml><?xml version="1.0" encoding="utf-8"?>
<sst xmlns="http://schemas.openxmlformats.org/spreadsheetml/2006/main" count="114" uniqueCount="66">
  <si>
    <t>End Area Volume Report</t>
  </si>
  <si>
    <t>Report Created:  Wednesday, November 20, 2024</t>
  </si>
  <si>
    <t>Time:  12:23:41 PM</t>
  </si>
  <si>
    <t>Cross Section Set Name: </t>
  </si>
  <si>
    <t>CLP_SCL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</si>
  <si>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</si>
  <si>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</si>
  <si>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</si>
  <si>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</si>
  <si>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</si>
  <si>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- - - - - - - - - - - - - - - - Station Quantities - - - - - - - - - - - - - - - -</t>
  </si>
  <si>
    <t>Station</t>
  </si>
  <si>
    <t>- - - - - - - - - - Cut - - - - - - - - - -</t>
  </si>
  <si>
    <t>- - - - - - - - - - Fill - - - - - - - - - -</t>
  </si>
  <si>
    <t>Mass</t>
  </si>
  <si>
    <t>Factor</t>
  </si>
  <si>
    <t>Area</t>
  </si>
  <si>
    <t>Adjusted</t>
  </si>
  <si>
    <t>Ordinate</t>
  </si>
  <si>
    <t>Grand Total:</t>
  </si>
  <si>
    <t>Volume From Report</t>
  </si>
  <si>
    <t>Calculated Vol</t>
  </si>
  <si>
    <t>Seeding Width</t>
  </si>
  <si>
    <t>Seeding Area</t>
  </si>
  <si>
    <t>Roundabout Totals</t>
  </si>
  <si>
    <t>SHEET NUMBER</t>
  </si>
  <si>
    <t>CUT VOL (CY)</t>
  </si>
  <si>
    <t>FILL VOL (CY)</t>
  </si>
  <si>
    <t>SEEDING AREA (SY)</t>
  </si>
  <si>
    <t>SHEET TOTALS</t>
  </si>
  <si>
    <t>TOTAL</t>
  </si>
  <si>
    <t>TOTALS CARRIED TO GENERAL SUMMARY</t>
  </si>
  <si>
    <t>ROUNDABOUT</t>
  </si>
  <si>
    <t>TOTALS CARRIED TO GENERAL NOTES</t>
  </si>
  <si>
    <t>CLP_US 33</t>
  </si>
  <si>
    <t>CLP_SR 274</t>
  </si>
  <si>
    <t>Granular Material Area</t>
  </si>
  <si>
    <t>Granular Material Volume</t>
  </si>
  <si>
    <t>Excavation of Subgrade Area</t>
  </si>
  <si>
    <t>Excavation of Subgrade Volume</t>
  </si>
  <si>
    <t>Area From Report</t>
  </si>
  <si>
    <t>EXCAVATION OF SUBGRADE (CY)</t>
  </si>
  <si>
    <t>Grading Plan Totals</t>
  </si>
  <si>
    <t>FROM GRADING PLAN</t>
  </si>
  <si>
    <t>RAB Area for Excavate and replace</t>
  </si>
  <si>
    <t>Unsuitable soils cadd area</t>
  </si>
  <si>
    <t>P.70</t>
  </si>
  <si>
    <t>P.71</t>
  </si>
  <si>
    <t>P.72</t>
  </si>
  <si>
    <t>P.73</t>
  </si>
  <si>
    <t>P.74</t>
  </si>
  <si>
    <t>P.75</t>
  </si>
  <si>
    <t>P.76</t>
  </si>
  <si>
    <t>P.77</t>
  </si>
  <si>
    <t>P.78</t>
  </si>
  <si>
    <t>P.79</t>
  </si>
  <si>
    <t>P.80</t>
  </si>
  <si>
    <t>P.81</t>
  </si>
  <si>
    <t>P.82</t>
  </si>
  <si>
    <t>P.83</t>
  </si>
  <si>
    <t>P.84</t>
  </si>
  <si>
    <t>P.85</t>
  </si>
  <si>
    <t>P.86</t>
  </si>
  <si>
    <t>P.87</t>
  </si>
  <si>
    <t>GRANULAR MATERIAL, TYPE B (CY)</t>
  </si>
  <si>
    <t>TEMPORARY MOT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</si>
</sst>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w Cen MT"/>
      <family val="2"/>
    </font>
    <font>
      <sz val="16"/>
      <color rgb="FF666633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  <font>
      <b/>
      <sz val="11"/>
      <color theme="1"/>
      <name val="Tw Cen MT"/>
      <family val="2"/>
    </font>
    <font>
      <i/>
      <sz val="11"/>
      <color theme="1"/>
      <name val="Calibri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3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3" borderId="0" xfId="0" applyFont="1" applyFill="1" applyBorder="1" applyAlignment="1">
      <alignment horizontal="right" wrapText="1"/>
    </xf>
    <xf numFmtId="0" fontId="2" fillId="4" borderId="0" xfId="0" applyFont="1" applyFill="1" applyBorder="1" applyAlignment="1">
      <alignment horizontal="right" wrapText="1"/>
    </xf>
    <xf numFmtId="1" fontId="2" fillId="2" borderId="0" xfId="0" applyNumberFormat="1" applyFont="1" applyFill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1" fontId="2" fillId="2" borderId="0" xfId="0" applyNumberFormat="1" applyFont="1" applyFill="1" applyBorder="1"/>
    <xf numFmtId="0" fontId="0" fillId="0" borderId="1" xfId="0" applyBorder="1"/>
    <xf numFmtId="1" fontId="2" fillId="5" borderId="0" xfId="0" applyNumberFormat="1" applyFont="1" applyFill="1" applyBorder="1" applyAlignment="1">
      <alignment horizontal="right" wrapText="1"/>
    </xf>
    <xf numFmtId="1" fontId="2" fillId="6" borderId="0" xfId="0" applyNumberFormat="1" applyFont="1" applyFill="1" applyBorder="1" applyAlignment="1">
      <alignment horizontal="right" wrapText="1"/>
    </xf>
    <xf numFmtId="1" fontId="2" fillId="7" borderId="0" xfId="0" applyNumberFormat="1" applyFont="1" applyFill="1" applyBorder="1"/>
    <xf numFmtId="1" fontId="0" fillId="0" borderId="1" xfId="0" applyNumberFormat="1" applyBorder="1"/>
    <xf numFmtId="1" fontId="0" fillId="7" borderId="1" xfId="0" applyNumberFormat="1" applyFill="1" applyBorder="1"/>
    <xf numFmtId="1" fontId="0" fillId="6" borderId="1" xfId="0" applyNumberFormat="1" applyFill="1" applyBorder="1"/>
    <xf numFmtId="1" fontId="0" fillId="5" borderId="1" xfId="0" applyNumberFormat="1" applyFill="1" applyBorder="1"/>
    <xf numFmtId="0" fontId="2" fillId="0" borderId="1" xfId="0" applyFont="1" applyFill="1" applyBorder="1" applyAlignment="1">
      <alignment horizontal="right"/>
    </xf>
    <xf numFmtId="1" fontId="2" fillId="2" borderId="1" xfId="0" applyNumberFormat="1" applyFont="1" applyFill="1" applyBorder="1"/>
    <xf numFmtId="0" fontId="6" fillId="0" borderId="0" xfId="0" applyFont="1" applyAlignment="1">
      <alignment horizontal="center" vertical="center" wrapText="1"/>
    </xf>
    <xf numFmtId="1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" fontId="7" fillId="0" borderId="2" xfId="0" applyNumberFormat="1" applyFont="1" applyBorder="1"/>
    <xf numFmtId="0" fontId="7" fillId="0" borderId="2" xfId="0" applyFont="1" applyBorder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1" xfId="0" applyFont="1" applyFill="1" applyBorder="1"/>
    <xf numFmtId="1" fontId="2" fillId="0" borderId="0" xfId="0" applyNumberFormat="1" applyFont="1" applyFill="1" applyBorder="1"/>
    <xf numFmtId="0" fontId="2" fillId="0" borderId="1" xfId="0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Fill="1" applyBorder="1"/>
    <xf numFmtId="1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1" fontId="0" fillId="0" borderId="0" xfId="0" applyNumberFormat="1" applyFill="1"/>
    <xf numFmtId="1" fontId="2" fillId="4" borderId="0" xfId="0" applyNumberFormat="1" applyFont="1" applyFill="1" applyAlignment="1">
      <alignment horizontal="right" wrapText="1"/>
    </xf>
    <xf numFmtId="1" fontId="2" fillId="4" borderId="1" xfId="0" applyNumberFormat="1" applyFont="1" applyFill="1" applyBorder="1" applyAlignment="1">
      <alignment horizontal="right" wrapText="1"/>
    </xf>
    <xf numFmtId="1" fontId="2" fillId="3" borderId="0" xfId="0" applyNumberFormat="1" applyFont="1" applyFill="1" applyAlignment="1">
      <alignment horizontal="right" wrapText="1"/>
    </xf>
    <xf numFmtId="1" fontId="2" fillId="3" borderId="1" xfId="0" applyNumberFormat="1" applyFont="1" applyFill="1" applyBorder="1" applyAlignment="1">
      <alignment horizontal="right" wrapText="1"/>
    </xf>
    <xf numFmtId="1" fontId="2" fillId="8" borderId="0" xfId="0" applyNumberFormat="1" applyFont="1" applyFill="1" applyAlignment="1">
      <alignment horizontal="right" wrapText="1"/>
    </xf>
    <xf numFmtId="1" fontId="2" fillId="8" borderId="1" xfId="0" applyNumberFormat="1" applyFont="1" applyFill="1" applyBorder="1" applyAlignment="1">
      <alignment horizontal="right" wrapText="1"/>
    </xf>
    <xf numFmtId="1" fontId="2" fillId="8" borderId="3" xfId="0" applyNumberFormat="1" applyFont="1" applyFill="1" applyBorder="1" applyAlignment="1">
      <alignment horizontal="right" wrapText="1"/>
    </xf>
    <xf numFmtId="1" fontId="2" fillId="9" borderId="0" xfId="0" applyNumberFormat="1" applyFont="1" applyFill="1" applyAlignment="1">
      <alignment horizontal="right" wrapText="1"/>
    </xf>
    <xf numFmtId="1" fontId="2" fillId="9" borderId="1" xfId="0" applyNumberFormat="1" applyFont="1" applyFill="1" applyBorder="1" applyAlignment="1">
      <alignment horizontal="right" wrapText="1"/>
    </xf>
    <xf numFmtId="1" fontId="2" fillId="10" borderId="0" xfId="0" applyNumberFormat="1" applyFont="1" applyFill="1" applyBorder="1"/>
    <xf numFmtId="1" fontId="2" fillId="10" borderId="1" xfId="0" applyNumberFormat="1" applyFont="1" applyFill="1" applyBorder="1"/>
    <xf numFmtId="0" fontId="2" fillId="10" borderId="1" xfId="0" applyFont="1" applyFill="1" applyBorder="1"/>
    <xf numFmtId="1" fontId="2" fillId="3" borderId="0" xfId="0" applyNumberFormat="1" applyFont="1" applyFill="1" applyBorder="1" applyAlignment="1">
      <alignment horizontal="right" wrapText="1"/>
    </xf>
    <xf numFmtId="1" fontId="2" fillId="8" borderId="0" xfId="0" applyNumberFormat="1" applyFont="1" applyFill="1" applyBorder="1" applyAlignment="1">
      <alignment horizontal="right" wrapText="1"/>
    </xf>
    <xf numFmtId="1" fontId="2" fillId="9" borderId="0" xfId="0" applyNumberFormat="1" applyFont="1" applyFill="1" applyBorder="1" applyAlignment="1">
      <alignment horizontal="right" wrapText="1"/>
    </xf>
    <xf numFmtId="0" fontId="2" fillId="5" borderId="0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1" fontId="2" fillId="4" borderId="0" xfId="0" applyNumberFormat="1" applyFont="1" applyFill="1" applyBorder="1" applyAlignment="1">
      <alignment horizontal="right" wrapText="1"/>
    </xf>
    <xf numFmtId="1" fontId="2" fillId="3" borderId="3" xfId="0" applyNumberFormat="1" applyFont="1" applyFill="1" applyBorder="1" applyAlignment="1">
      <alignment horizontal="right" wrapText="1"/>
    </xf>
    <xf numFmtId="1" fontId="2" fillId="4" borderId="3" xfId="0" applyNumberFormat="1" applyFont="1" applyFill="1" applyBorder="1" applyAlignment="1">
      <alignment horizontal="right" wrapText="1"/>
    </xf>
    <xf numFmtId="1" fontId="2" fillId="9" borderId="3" xfId="0" applyNumberFormat="1" applyFont="1" applyFill="1" applyBorder="1" applyAlignment="1">
      <alignment horizontal="right" wrapText="1"/>
    </xf>
    <xf numFmtId="1" fontId="2" fillId="9" borderId="3" xfId="0" applyNumberFormat="1" applyFont="1" applyFill="1" applyBorder="1"/>
    <xf numFmtId="1" fontId="2" fillId="10" borderId="3" xfId="0" applyNumberFormat="1" applyFont="1" applyFill="1" applyBorder="1"/>
    <xf numFmtId="1" fontId="2" fillId="2" borderId="0" xfId="0" applyNumberFormat="1" applyFont="1" applyFill="1" applyBorder="1" applyAlignment="1">
      <alignment horizontal="center" wrapText="1"/>
    </xf>
    <xf numFmtId="1" fontId="2" fillId="2" borderId="0" xfId="0" applyNumberFormat="1" applyFont="1" applyFill="1" applyBorder="1" applyAlignment="1">
      <alignment horizontal="right" wrapText="1"/>
    </xf>
    <xf numFmtId="1" fontId="2" fillId="2" borderId="0" xfId="0" applyNumberFormat="1" applyFont="1" applyFill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Border="1" applyAlignment="1"/>
    <xf numFmtId="1" fontId="0" fillId="0" borderId="1" xfId="0" applyNumberFormat="1" applyFill="1" applyBorder="1"/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1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vertical="center" wrapText="1"/>
    </xf>
    <xf numFmtId="1" fontId="2" fillId="11" borderId="0" xfId="0" applyNumberFormat="1" applyFont="1" applyFill="1" applyBorder="1"/>
    <xf numFmtId="1" fontId="0" fillId="11" borderId="1" xfId="0" applyNumberFormat="1" applyFill="1" applyBorder="1"/>
    <xf numFmtId="1" fontId="2" fillId="12" borderId="0" xfId="0" applyNumberFormat="1" applyFont="1" applyFill="1" applyBorder="1"/>
    <xf numFmtId="0" fontId="2" fillId="9" borderId="0" xfId="0" applyFont="1" applyFill="1" applyBorder="1"/>
    <xf numFmtId="0" fontId="2" fillId="8" borderId="0" xfId="0" applyFont="1" applyFill="1" applyBorder="1"/>
    <xf numFmtId="1" fontId="0" fillId="12" borderId="1" xfId="0" applyNumberFormat="1" applyFill="1" applyBorder="1"/>
    <xf numFmtId="1" fontId="2" fillId="13" borderId="0" xfId="0" applyNumberFormat="1" applyFont="1" applyFill="1" applyBorder="1"/>
    <xf numFmtId="1" fontId="2" fillId="8" borderId="1" xfId="0" applyNumberFormat="1" applyFont="1" applyFill="1" applyBorder="1"/>
    <xf numFmtId="1" fontId="2" fillId="9" borderId="1" xfId="0" applyNumberFormat="1" applyFont="1" applyFill="1" applyBorder="1"/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58826-81BE-4789-BB69-E3DF3ACFEA7A}">
  <dimension ref="A1:EO89"/>
  <sheetViews>
    <sheetView workbookViewId="0">
      <selection activeCell="S27" sqref="S27"/>
    </sheetView>
  </sheetViews>
  <sheetFormatPr defaultRowHeight="14.25" x14ac:dyDescent="0.2"/>
  <cols>
    <col min="1" max="1" width="21.125" customWidth="1"/>
    <col min="3" max="6" width="8.625" customWidth="1"/>
    <col min="7" max="8" width="10.5" customWidth="1"/>
    <col min="9" max="12" width="8.625" customWidth="1"/>
    <col min="13" max="13" width="9.25" customWidth="1"/>
    <col min="14" max="14" width="11" customWidth="1"/>
    <col min="15" max="18" width="8.625" customWidth="1"/>
    <col min="19" max="19" width="9.625" customWidth="1"/>
    <col min="20" max="20" width="9.75" customWidth="1"/>
  </cols>
  <sheetData>
    <row r="1" spans="1:27" ht="20.25" x14ac:dyDescent="0.3">
      <c r="A1" s="106" t="s">
        <v>0</v>
      </c>
      <c r="B1" s="106"/>
      <c r="C1" s="106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</row>
    <row r="2" spans="1:27" x14ac:dyDescent="0.2">
      <c r="A2" s="1"/>
      <c r="B2" s="1"/>
      <c r="C2" s="1"/>
      <c r="D2" s="2"/>
      <c r="E2" s="2"/>
      <c r="F2" s="50"/>
      <c r="G2" s="2"/>
      <c r="H2" s="2"/>
      <c r="I2" s="2"/>
      <c r="J2" s="2"/>
      <c r="K2" s="2"/>
      <c r="L2" s="50"/>
      <c r="M2" s="2"/>
      <c r="N2" s="2"/>
      <c r="O2" s="2"/>
      <c r="P2" s="2"/>
      <c r="Q2" s="50"/>
      <c r="R2" s="50"/>
      <c r="S2" s="50"/>
      <c r="T2" s="2"/>
      <c r="U2" s="2"/>
      <c r="V2" s="2"/>
      <c r="W2" s="2"/>
      <c r="X2" s="2"/>
      <c r="Y2" s="2"/>
    </row>
    <row r="3" spans="1:27" x14ac:dyDescent="0.2">
      <c r="A3" s="108" t="s">
        <v>1</v>
      </c>
      <c r="B3" s="108"/>
      <c r="C3" s="108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7" x14ac:dyDescent="0.2">
      <c r="A4" s="108" t="s">
        <v>2</v>
      </c>
      <c r="B4" s="108"/>
      <c r="C4" s="108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7" x14ac:dyDescent="0.2">
      <c r="A5" s="2"/>
      <c r="B5" s="2"/>
      <c r="C5" s="2"/>
      <c r="D5" s="2"/>
      <c r="E5" s="2"/>
      <c r="F5" s="50"/>
      <c r="G5" s="2"/>
      <c r="H5" s="2"/>
      <c r="I5" s="2"/>
      <c r="J5" s="2"/>
      <c r="K5" s="2"/>
      <c r="L5" s="50"/>
      <c r="M5" s="2"/>
      <c r="N5" s="2"/>
      <c r="O5" s="2"/>
      <c r="P5" s="2"/>
      <c r="Q5" s="50"/>
      <c r="R5" s="50"/>
      <c r="S5" s="50"/>
      <c r="T5" s="2"/>
      <c r="U5" s="2"/>
      <c r="V5" s="2"/>
      <c r="W5" s="2"/>
      <c r="X5" s="2"/>
      <c r="Y5" s="2"/>
    </row>
    <row r="6" spans="1:27" x14ac:dyDescent="0.2">
      <c r="A6" s="3" t="s">
        <v>3</v>
      </c>
      <c r="B6" s="104" t="s">
        <v>34</v>
      </c>
      <c r="C6" s="104"/>
      <c r="D6" s="104"/>
      <c r="E6" s="11"/>
      <c r="F6" s="49"/>
      <c r="G6" s="2"/>
      <c r="H6" s="2"/>
      <c r="I6" s="2"/>
      <c r="J6" s="2"/>
      <c r="K6" s="2"/>
      <c r="L6" s="50"/>
      <c r="M6" s="2"/>
      <c r="N6" s="2"/>
      <c r="O6" s="2"/>
      <c r="P6" s="2"/>
      <c r="Q6" s="50"/>
      <c r="R6" s="50"/>
      <c r="S6" s="50"/>
      <c r="T6" s="2"/>
      <c r="U6" s="2"/>
      <c r="V6" s="2"/>
      <c r="W6" s="2"/>
    </row>
    <row r="7" spans="1:27" x14ac:dyDescent="0.2">
      <c r="A7" s="3" t="s">
        <v>5</v>
      </c>
      <c r="B7" s="104" t="s">
        <v>4</v>
      </c>
      <c r="C7" s="104"/>
      <c r="D7" s="104"/>
      <c r="E7" s="11"/>
      <c r="F7" s="49"/>
      <c r="G7" s="2"/>
      <c r="H7" s="2"/>
      <c r="I7" s="2"/>
      <c r="J7" s="2"/>
      <c r="K7" s="2"/>
      <c r="L7" s="50"/>
      <c r="M7" s="2"/>
      <c r="N7" s="2"/>
      <c r="O7" s="2"/>
      <c r="P7" s="2"/>
      <c r="Q7" s="50"/>
      <c r="R7" s="50"/>
      <c r="S7" s="50"/>
      <c r="T7" s="2"/>
      <c r="U7" s="2"/>
      <c r="V7" s="2"/>
      <c r="W7" s="2"/>
    </row>
    <row r="8" spans="1:27" ht="108" x14ac:dyDescent="0.2">
      <c r="A8" s="4" t="s">
        <v>6</v>
      </c>
      <c r="B8" s="5"/>
      <c r="C8" s="4" t="s">
        <v>7</v>
      </c>
      <c r="D8" s="6" t="s">
        <v>8</v>
      </c>
      <c r="E8" s="6"/>
      <c r="F8" s="6"/>
      <c r="G8" s="2"/>
      <c r="H8" s="2"/>
      <c r="I8" s="2"/>
      <c r="J8" s="2"/>
      <c r="K8" s="2"/>
      <c r="L8" s="50"/>
      <c r="M8" s="2"/>
      <c r="N8" s="2"/>
      <c r="O8" s="2"/>
      <c r="P8" s="2"/>
      <c r="Q8" s="50"/>
      <c r="R8" s="50"/>
      <c r="S8" s="50"/>
      <c r="T8" s="2"/>
      <c r="U8" s="2"/>
      <c r="V8" s="2"/>
      <c r="W8" s="2"/>
    </row>
    <row r="9" spans="1:27" x14ac:dyDescent="0.2">
      <c r="A9" s="2"/>
      <c r="B9" s="2"/>
      <c r="C9" s="2"/>
      <c r="D9" s="2"/>
      <c r="E9" s="2"/>
      <c r="F9" s="50"/>
      <c r="G9" s="2"/>
      <c r="H9" s="2"/>
      <c r="I9" s="2"/>
      <c r="J9" s="2"/>
      <c r="K9" s="2"/>
      <c r="L9" s="50"/>
      <c r="M9" s="2"/>
      <c r="N9" s="2"/>
      <c r="O9" s="2"/>
      <c r="P9" s="2"/>
      <c r="Q9" s="50"/>
      <c r="R9" s="50"/>
      <c r="S9" s="50"/>
      <c r="T9" s="2"/>
      <c r="U9" s="2"/>
      <c r="V9" s="2"/>
      <c r="W9" s="2"/>
      <c r="X9" s="2"/>
      <c r="Y9" s="2"/>
    </row>
    <row r="10" spans="1:27" x14ac:dyDescent="0.2">
      <c r="A10" s="2"/>
      <c r="B10" s="2"/>
      <c r="C10" s="2"/>
      <c r="D10" s="2"/>
      <c r="E10" s="2"/>
      <c r="F10" s="50"/>
      <c r="G10" s="2"/>
      <c r="H10" s="2"/>
      <c r="I10" s="2"/>
      <c r="J10" s="2"/>
      <c r="K10" s="2"/>
      <c r="L10" s="50"/>
      <c r="M10" s="2"/>
      <c r="N10" s="2"/>
      <c r="O10" s="2"/>
      <c r="P10" s="2"/>
      <c r="Q10" s="50"/>
      <c r="R10" s="50"/>
      <c r="S10" s="50"/>
      <c r="T10" s="2"/>
      <c r="U10" s="2"/>
      <c r="V10" s="2"/>
      <c r="W10" s="2"/>
      <c r="X10" s="2"/>
      <c r="Y10" s="32"/>
    </row>
    <row r="11" spans="1:27" x14ac:dyDescent="0.2">
      <c r="A11" s="7" t="s">
        <v>9</v>
      </c>
      <c r="B11" s="7"/>
      <c r="C11" s="7"/>
      <c r="D11" s="105" t="s">
        <v>10</v>
      </c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8"/>
      <c r="Q11" s="47"/>
      <c r="R11" s="47"/>
      <c r="S11" s="47"/>
      <c r="T11" s="2"/>
      <c r="U11" s="2"/>
      <c r="V11" s="2"/>
      <c r="W11" s="2"/>
      <c r="X11" s="2"/>
      <c r="Y11" s="32"/>
    </row>
    <row r="12" spans="1:27" x14ac:dyDescent="0.2">
      <c r="A12" s="7" t="s">
        <v>11</v>
      </c>
      <c r="B12" s="7"/>
      <c r="C12" s="7"/>
      <c r="D12" s="105" t="s">
        <v>12</v>
      </c>
      <c r="E12" s="105"/>
      <c r="F12" s="105"/>
      <c r="G12" s="105"/>
      <c r="H12" s="105"/>
      <c r="I12" s="105"/>
      <c r="J12" s="105" t="s">
        <v>13</v>
      </c>
      <c r="K12" s="105"/>
      <c r="L12" s="105"/>
      <c r="M12" s="105"/>
      <c r="N12" s="105"/>
      <c r="O12" s="105"/>
      <c r="P12" s="7" t="s">
        <v>14</v>
      </c>
      <c r="Q12" s="7"/>
      <c r="R12" s="7"/>
      <c r="S12" s="7"/>
      <c r="T12" s="2"/>
      <c r="U12" s="2"/>
      <c r="V12" s="2"/>
      <c r="W12" s="2"/>
      <c r="X12" s="32"/>
      <c r="Y12" s="32"/>
    </row>
    <row r="13" spans="1:27" ht="51.75" thickBot="1" x14ac:dyDescent="0.25">
      <c r="A13" s="13"/>
      <c r="B13" s="13"/>
      <c r="C13" s="13"/>
      <c r="D13" s="14" t="s">
        <v>15</v>
      </c>
      <c r="E13" s="14" t="s">
        <v>16</v>
      </c>
      <c r="F13" s="14" t="s">
        <v>40</v>
      </c>
      <c r="G13" s="14" t="s">
        <v>20</v>
      </c>
      <c r="H13" s="14" t="s">
        <v>21</v>
      </c>
      <c r="I13" s="14" t="s">
        <v>17</v>
      </c>
      <c r="J13" s="14" t="s">
        <v>15</v>
      </c>
      <c r="K13" s="14" t="s">
        <v>16</v>
      </c>
      <c r="L13" s="14" t="s">
        <v>40</v>
      </c>
      <c r="M13" s="14" t="s">
        <v>20</v>
      </c>
      <c r="N13" s="14" t="s">
        <v>21</v>
      </c>
      <c r="O13" s="14" t="s">
        <v>17</v>
      </c>
      <c r="P13" s="13" t="s">
        <v>18</v>
      </c>
      <c r="Q13" s="13" t="s">
        <v>36</v>
      </c>
      <c r="R13" s="13" t="s">
        <v>37</v>
      </c>
      <c r="S13" s="13" t="s">
        <v>38</v>
      </c>
      <c r="T13" s="13" t="s">
        <v>39</v>
      </c>
      <c r="U13" s="13" t="s">
        <v>22</v>
      </c>
      <c r="V13" s="13" t="s">
        <v>23</v>
      </c>
      <c r="W13" s="13"/>
      <c r="X13" s="32"/>
      <c r="Y13" s="32"/>
      <c r="Z13" s="58"/>
      <c r="AA13" s="31"/>
    </row>
    <row r="14" spans="1:27" x14ac:dyDescent="0.2">
      <c r="A14" s="19"/>
      <c r="B14" s="75">
        <v>9950</v>
      </c>
      <c r="C14" s="19"/>
      <c r="D14" s="38">
        <v>1</v>
      </c>
      <c r="E14" s="16">
        <v>0</v>
      </c>
      <c r="F14" s="38">
        <v>0</v>
      </c>
      <c r="G14" s="38">
        <v>0</v>
      </c>
      <c r="H14" s="16"/>
      <c r="I14" s="38">
        <v>0</v>
      </c>
      <c r="J14" s="38">
        <v>1</v>
      </c>
      <c r="K14" s="77">
        <v>0</v>
      </c>
      <c r="L14" s="38">
        <v>0</v>
      </c>
      <c r="M14" s="38">
        <v>0</v>
      </c>
      <c r="N14" s="17"/>
      <c r="O14" s="38">
        <v>0</v>
      </c>
      <c r="P14" s="38"/>
      <c r="Q14" s="38">
        <v>0</v>
      </c>
      <c r="R14" s="38"/>
      <c r="S14" s="38">
        <v>0</v>
      </c>
      <c r="T14" s="40"/>
      <c r="U14" s="40"/>
      <c r="V14" s="40"/>
      <c r="W14" s="40"/>
      <c r="X14" s="32"/>
      <c r="Y14" s="32"/>
    </row>
    <row r="15" spans="1:27" x14ac:dyDescent="0.2">
      <c r="A15" s="75"/>
      <c r="B15" s="75">
        <v>10000</v>
      </c>
      <c r="C15" s="19">
        <f t="shared" ref="C15:C38" si="0">B15-B14</f>
        <v>50</v>
      </c>
      <c r="D15" s="38">
        <v>1</v>
      </c>
      <c r="E15" s="72">
        <v>21.402899999999999</v>
      </c>
      <c r="F15" s="38">
        <v>69</v>
      </c>
      <c r="G15" s="38">
        <v>64</v>
      </c>
      <c r="H15" s="62">
        <f t="shared" ref="H15:H21" si="1">(E15+E14)/2*C15/27</f>
        <v>19.817499999999999</v>
      </c>
      <c r="I15" s="38">
        <v>64</v>
      </c>
      <c r="J15" s="38">
        <v>1</v>
      </c>
      <c r="K15" s="77">
        <v>19.055800000000001</v>
      </c>
      <c r="L15" s="38">
        <v>23</v>
      </c>
      <c r="M15" s="38">
        <v>22</v>
      </c>
      <c r="N15" s="60">
        <f t="shared" ref="N15:N21" si="2">(K15+K14)/2*C15/27</f>
        <v>17.644259259259261</v>
      </c>
      <c r="O15" s="38">
        <v>22</v>
      </c>
      <c r="P15" s="38"/>
      <c r="Q15" s="73">
        <v>74.330799999999996</v>
      </c>
      <c r="R15" s="64">
        <f t="shared" ref="R15:R21" si="3">(Q15+Q14)/2*C15/27</f>
        <v>68.824814814814815</v>
      </c>
      <c r="S15" s="74">
        <v>74.330799999999996</v>
      </c>
      <c r="T15" s="67">
        <f t="shared" ref="T15:T21" si="4">(S15+S14)/2*C15/27</f>
        <v>68.824814814814815</v>
      </c>
      <c r="U15" s="69">
        <v>31.0259</v>
      </c>
      <c r="V15" s="69">
        <f t="shared" ref="V15:V21" si="5">(U15+U14)/2*C15/9</f>
        <v>86.183055555555555</v>
      </c>
      <c r="W15" s="40"/>
      <c r="X15" s="59"/>
      <c r="Y15" s="59"/>
    </row>
    <row r="16" spans="1:27" ht="15" thickBot="1" x14ac:dyDescent="0.25">
      <c r="A16" s="76"/>
      <c r="B16" s="76">
        <v>10050</v>
      </c>
      <c r="C16" s="29">
        <f t="shared" si="0"/>
        <v>50</v>
      </c>
      <c r="D16" s="43">
        <v>1</v>
      </c>
      <c r="E16" s="63">
        <v>30</v>
      </c>
      <c r="F16" s="43">
        <v>30</v>
      </c>
      <c r="G16" s="43">
        <v>92</v>
      </c>
      <c r="H16" s="63">
        <f t="shared" si="1"/>
        <v>47.595277777777774</v>
      </c>
      <c r="I16" s="43">
        <v>92</v>
      </c>
      <c r="J16" s="43">
        <v>1</v>
      </c>
      <c r="K16" s="61">
        <v>45</v>
      </c>
      <c r="L16" s="43">
        <v>45</v>
      </c>
      <c r="M16" s="43">
        <v>63</v>
      </c>
      <c r="N16" s="61">
        <f t="shared" si="2"/>
        <v>59.310925925925936</v>
      </c>
      <c r="O16" s="43">
        <v>63</v>
      </c>
      <c r="P16" s="43"/>
      <c r="Q16" s="65">
        <v>74.0321</v>
      </c>
      <c r="R16" s="65">
        <f t="shared" si="3"/>
        <v>137.37305555555554</v>
      </c>
      <c r="S16" s="68">
        <v>74.0321</v>
      </c>
      <c r="T16" s="68">
        <f t="shared" si="4"/>
        <v>137.37305555555554</v>
      </c>
      <c r="U16" s="70">
        <v>74.043000000000006</v>
      </c>
      <c r="V16" s="70">
        <f t="shared" si="5"/>
        <v>291.85805555555561</v>
      </c>
      <c r="W16" s="41"/>
      <c r="X16" s="59"/>
      <c r="Y16" s="59">
        <f>V15+V16</f>
        <v>378.04111111111115</v>
      </c>
      <c r="Z16" s="32"/>
      <c r="AA16" s="32"/>
    </row>
    <row r="17" spans="1:27" x14ac:dyDescent="0.2">
      <c r="A17" s="75"/>
      <c r="B17" s="75">
        <v>10100</v>
      </c>
      <c r="C17" s="19">
        <f t="shared" si="0"/>
        <v>50</v>
      </c>
      <c r="D17" s="38">
        <v>1</v>
      </c>
      <c r="E17" s="72">
        <f>41+5.4393</f>
        <v>46.439300000000003</v>
      </c>
      <c r="F17" s="38">
        <v>41</v>
      </c>
      <c r="G17" s="38">
        <v>66</v>
      </c>
      <c r="H17" s="62">
        <f t="shared" si="1"/>
        <v>70.777129629629627</v>
      </c>
      <c r="I17" s="38">
        <v>66</v>
      </c>
      <c r="J17" s="38">
        <v>1</v>
      </c>
      <c r="K17" s="77">
        <v>52</v>
      </c>
      <c r="L17" s="38">
        <v>52</v>
      </c>
      <c r="M17" s="38">
        <v>89</v>
      </c>
      <c r="N17" s="60">
        <f t="shared" si="2"/>
        <v>89.81481481481481</v>
      </c>
      <c r="O17" s="38">
        <v>89</v>
      </c>
      <c r="P17" s="38"/>
      <c r="Q17" s="73">
        <v>79.223299999999995</v>
      </c>
      <c r="R17" s="64">
        <f t="shared" si="3"/>
        <v>141.90314814814815</v>
      </c>
      <c r="S17" s="74">
        <v>79.223299999999995</v>
      </c>
      <c r="T17" s="67">
        <f t="shared" si="4"/>
        <v>141.90314814814815</v>
      </c>
      <c r="U17" s="69">
        <v>84.328699999999998</v>
      </c>
      <c r="V17" s="69">
        <f t="shared" si="5"/>
        <v>439.92138888888888</v>
      </c>
      <c r="W17" s="40"/>
      <c r="X17" s="59"/>
      <c r="Y17" s="59"/>
      <c r="Z17" s="32"/>
      <c r="AA17" s="32"/>
    </row>
    <row r="18" spans="1:27" x14ac:dyDescent="0.2">
      <c r="A18" s="75"/>
      <c r="B18" s="75">
        <v>10150</v>
      </c>
      <c r="C18" s="19">
        <f t="shared" si="0"/>
        <v>50</v>
      </c>
      <c r="D18" s="38">
        <v>1</v>
      </c>
      <c r="E18" s="72">
        <v>40</v>
      </c>
      <c r="F18" s="38">
        <v>40</v>
      </c>
      <c r="G18" s="38">
        <v>75</v>
      </c>
      <c r="H18" s="62">
        <f t="shared" si="1"/>
        <v>80.036388888888894</v>
      </c>
      <c r="I18" s="38">
        <v>75</v>
      </c>
      <c r="J18" s="38">
        <v>1</v>
      </c>
      <c r="K18" s="77">
        <f>79-1.3094</f>
        <v>77.690600000000003</v>
      </c>
      <c r="L18" s="38">
        <v>79</v>
      </c>
      <c r="M18" s="38">
        <v>121</v>
      </c>
      <c r="N18" s="60">
        <f t="shared" si="2"/>
        <v>120.08388888888891</v>
      </c>
      <c r="O18" s="38">
        <v>121</v>
      </c>
      <c r="P18" s="38"/>
      <c r="Q18" s="73">
        <f>S18+1.3094</f>
        <v>97.343999999999994</v>
      </c>
      <c r="R18" s="64">
        <f t="shared" si="3"/>
        <v>163.48824074074074</v>
      </c>
      <c r="S18" s="74">
        <f>63.7288+32.3058</f>
        <v>96.034599999999998</v>
      </c>
      <c r="T18" s="67">
        <f t="shared" si="4"/>
        <v>162.27583333333334</v>
      </c>
      <c r="U18" s="69">
        <v>84.054199999999994</v>
      </c>
      <c r="V18" s="69">
        <f t="shared" si="5"/>
        <v>467.73027777777781</v>
      </c>
      <c r="W18" s="40"/>
      <c r="X18" s="59"/>
      <c r="Y18" s="59"/>
      <c r="Z18" s="32"/>
      <c r="AA18" s="32"/>
    </row>
    <row r="19" spans="1:27" ht="15" thickBot="1" x14ac:dyDescent="0.25">
      <c r="A19" s="76"/>
      <c r="B19" s="76">
        <v>10200</v>
      </c>
      <c r="C19" s="29">
        <f t="shared" si="0"/>
        <v>50</v>
      </c>
      <c r="D19" s="43">
        <v>1</v>
      </c>
      <c r="E19" s="63">
        <v>42</v>
      </c>
      <c r="F19" s="43">
        <v>42</v>
      </c>
      <c r="G19" s="43">
        <v>76</v>
      </c>
      <c r="H19" s="63">
        <f t="shared" si="1"/>
        <v>75.925925925925924</v>
      </c>
      <c r="I19" s="43">
        <v>76</v>
      </c>
      <c r="J19" s="43">
        <v>1</v>
      </c>
      <c r="K19" s="61">
        <f>85-6.1996</f>
        <v>78.800399999999996</v>
      </c>
      <c r="L19" s="43">
        <v>85</v>
      </c>
      <c r="M19" s="43">
        <v>152</v>
      </c>
      <c r="N19" s="61">
        <f t="shared" si="2"/>
        <v>144.89907407407406</v>
      </c>
      <c r="O19" s="43">
        <v>152</v>
      </c>
      <c r="P19" s="43"/>
      <c r="Q19" s="65">
        <f>S19+6.1996</f>
        <v>96.565200000000004</v>
      </c>
      <c r="R19" s="65">
        <f t="shared" si="3"/>
        <v>179.54555555555555</v>
      </c>
      <c r="S19" s="68">
        <f>50.8376+39.528</f>
        <v>90.365600000000001</v>
      </c>
      <c r="T19" s="68">
        <f t="shared" si="4"/>
        <v>172.59277777777774</v>
      </c>
      <c r="U19" s="70">
        <v>84.451999999999998</v>
      </c>
      <c r="V19" s="70">
        <f t="shared" si="5"/>
        <v>468.07277777777773</v>
      </c>
      <c r="W19" s="41"/>
      <c r="X19" s="59"/>
      <c r="Y19" s="59">
        <f>V17+V18+V19</f>
        <v>1375.7244444444443</v>
      </c>
      <c r="Z19" s="32"/>
      <c r="AA19" s="32"/>
    </row>
    <row r="20" spans="1:27" x14ac:dyDescent="0.2">
      <c r="A20" s="75"/>
      <c r="B20" s="75">
        <v>10250</v>
      </c>
      <c r="C20" s="19">
        <f t="shared" si="0"/>
        <v>50</v>
      </c>
      <c r="D20" s="38">
        <v>1</v>
      </c>
      <c r="E20" s="72">
        <v>47</v>
      </c>
      <c r="F20" s="38">
        <v>47</v>
      </c>
      <c r="G20" s="38">
        <v>82</v>
      </c>
      <c r="H20" s="62">
        <f t="shared" si="1"/>
        <v>82.407407407407405</v>
      </c>
      <c r="I20" s="38">
        <v>82</v>
      </c>
      <c r="J20" s="38">
        <v>1</v>
      </c>
      <c r="K20" s="77">
        <f>93-13.4371</f>
        <v>79.562899999999999</v>
      </c>
      <c r="L20" s="38">
        <v>93</v>
      </c>
      <c r="M20" s="38">
        <v>165</v>
      </c>
      <c r="N20" s="60">
        <f t="shared" si="2"/>
        <v>146.63268518518518</v>
      </c>
      <c r="O20" s="38">
        <v>165</v>
      </c>
      <c r="P20" s="38"/>
      <c r="Q20" s="73">
        <f>S20+13.4391</f>
        <v>104.56020000000001</v>
      </c>
      <c r="R20" s="64">
        <f t="shared" si="3"/>
        <v>186.22722222222222</v>
      </c>
      <c r="S20" s="74">
        <f>49.6129+41.5082</f>
        <v>91.121100000000013</v>
      </c>
      <c r="T20" s="67">
        <f t="shared" si="4"/>
        <v>168.04324074074077</v>
      </c>
      <c r="U20" s="69">
        <v>86.356099999999998</v>
      </c>
      <c r="V20" s="69">
        <f t="shared" si="5"/>
        <v>474.46694444444449</v>
      </c>
      <c r="W20" s="40"/>
      <c r="X20" s="59"/>
      <c r="Y20" s="59"/>
      <c r="Z20" s="32"/>
      <c r="AA20" s="32"/>
    </row>
    <row r="21" spans="1:27" x14ac:dyDescent="0.2">
      <c r="A21" s="75"/>
      <c r="B21" s="75">
        <v>10300</v>
      </c>
      <c r="C21" s="19">
        <f t="shared" si="0"/>
        <v>50</v>
      </c>
      <c r="D21" s="38">
        <v>1</v>
      </c>
      <c r="E21" s="72">
        <v>25.224599999999999</v>
      </c>
      <c r="F21" s="38">
        <v>30</v>
      </c>
      <c r="G21" s="38">
        <v>71</v>
      </c>
      <c r="H21" s="62">
        <f t="shared" si="1"/>
        <v>66.874629629629624</v>
      </c>
      <c r="I21" s="38">
        <v>71</v>
      </c>
      <c r="J21" s="38">
        <v>1</v>
      </c>
      <c r="K21" s="77">
        <v>80.225499999999997</v>
      </c>
      <c r="L21" s="38">
        <v>102</v>
      </c>
      <c r="M21" s="38">
        <v>181</v>
      </c>
      <c r="N21" s="60">
        <f t="shared" si="2"/>
        <v>147.95222222222222</v>
      </c>
      <c r="O21" s="38">
        <v>181</v>
      </c>
      <c r="P21" s="38"/>
      <c r="Q21" s="73">
        <f>S21+14.5281</f>
        <v>131.94490000000002</v>
      </c>
      <c r="R21" s="64">
        <f t="shared" si="3"/>
        <v>218.98620370370372</v>
      </c>
      <c r="S21" s="74">
        <f>65.046+52.3708</f>
        <v>117.41680000000001</v>
      </c>
      <c r="T21" s="67">
        <f t="shared" si="4"/>
        <v>193.09064814814818</v>
      </c>
      <c r="U21" s="69">
        <v>81.378</v>
      </c>
      <c r="V21" s="69">
        <f t="shared" si="5"/>
        <v>465.92805555555555</v>
      </c>
      <c r="W21" s="40"/>
      <c r="X21" s="59"/>
      <c r="Y21" s="59"/>
      <c r="Z21" s="32"/>
      <c r="AA21" s="32"/>
    </row>
    <row r="22" spans="1:27" ht="15" thickBot="1" x14ac:dyDescent="0.25">
      <c r="A22" s="76"/>
      <c r="B22" s="76">
        <v>10500</v>
      </c>
      <c r="C22" s="29">
        <f t="shared" si="0"/>
        <v>200</v>
      </c>
      <c r="D22" s="43">
        <v>1</v>
      </c>
      <c r="E22" s="63">
        <v>23</v>
      </c>
      <c r="F22" s="43">
        <v>23</v>
      </c>
      <c r="G22" s="43">
        <v>198</v>
      </c>
      <c r="H22" s="63">
        <v>0</v>
      </c>
      <c r="I22" s="43">
        <v>198</v>
      </c>
      <c r="J22" s="43">
        <v>1</v>
      </c>
      <c r="K22" s="61">
        <v>118.51090000000001</v>
      </c>
      <c r="L22" s="43">
        <v>245</v>
      </c>
      <c r="M22" s="43">
        <v>1287</v>
      </c>
      <c r="N22" s="61">
        <v>0</v>
      </c>
      <c r="O22" s="43">
        <v>1287</v>
      </c>
      <c r="P22" s="43"/>
      <c r="Q22" s="65">
        <f>S22+81.9916</f>
        <v>140.3913</v>
      </c>
      <c r="R22" s="65">
        <v>0</v>
      </c>
      <c r="S22" s="68">
        <v>58.399700000000003</v>
      </c>
      <c r="T22" s="68">
        <v>0</v>
      </c>
      <c r="U22" s="70">
        <v>42.6828</v>
      </c>
      <c r="V22" s="70">
        <v>0</v>
      </c>
      <c r="W22" s="41"/>
      <c r="X22" s="59"/>
      <c r="Y22" s="59">
        <f>V20+V21+V22</f>
        <v>940.39499999999998</v>
      </c>
      <c r="Z22" s="32"/>
      <c r="AA22" s="32"/>
    </row>
    <row r="23" spans="1:27" x14ac:dyDescent="0.2">
      <c r="A23" s="75"/>
      <c r="B23" s="75">
        <v>10550</v>
      </c>
      <c r="C23" s="19">
        <f t="shared" si="0"/>
        <v>50</v>
      </c>
      <c r="D23" s="38">
        <v>1</v>
      </c>
      <c r="E23" s="72">
        <v>8</v>
      </c>
      <c r="F23" s="38">
        <v>8</v>
      </c>
      <c r="G23" s="38">
        <v>29</v>
      </c>
      <c r="H23" s="62">
        <f t="shared" ref="H23:H38" si="6">(E23+E22)/2*C23/27</f>
        <v>28.703703703703702</v>
      </c>
      <c r="I23" s="38">
        <v>29</v>
      </c>
      <c r="J23" s="38">
        <v>1</v>
      </c>
      <c r="K23" s="77">
        <v>115.542</v>
      </c>
      <c r="L23" s="38">
        <v>288</v>
      </c>
      <c r="M23" s="38">
        <v>494</v>
      </c>
      <c r="N23" s="60">
        <f t="shared" ref="N23:N38" si="7">(K23+K22)/2*C23/27</f>
        <v>216.71564814814815</v>
      </c>
      <c r="O23" s="38">
        <v>494</v>
      </c>
      <c r="P23" s="38"/>
      <c r="Q23" s="73">
        <f>75.8893+S23</f>
        <v>82.889300000000006</v>
      </c>
      <c r="R23" s="64">
        <f t="shared" ref="R23:R38" si="8">(Q23+Q22)/2*C23/27</f>
        <v>206.74129629629627</v>
      </c>
      <c r="S23" s="74">
        <v>7</v>
      </c>
      <c r="T23" s="67">
        <f t="shared" ref="T23:T38" si="9">(S23+S22)/2*C23/27</f>
        <v>60.555277777777775</v>
      </c>
      <c r="U23" s="69">
        <v>35.914700000000003</v>
      </c>
      <c r="V23" s="69">
        <f t="shared" ref="V23:V37" si="10">(U23+U22)/2*C23/9</f>
        <v>218.32638888888889</v>
      </c>
      <c r="W23" s="40"/>
      <c r="X23" s="59"/>
      <c r="Y23" s="59"/>
      <c r="Z23" s="32"/>
      <c r="AA23" s="32"/>
    </row>
    <row r="24" spans="1:27" x14ac:dyDescent="0.2">
      <c r="A24" s="75"/>
      <c r="B24" s="75">
        <v>10600</v>
      </c>
      <c r="C24" s="19">
        <f t="shared" si="0"/>
        <v>50</v>
      </c>
      <c r="D24" s="38">
        <v>1</v>
      </c>
      <c r="E24" s="72">
        <v>16</v>
      </c>
      <c r="F24" s="38">
        <v>16</v>
      </c>
      <c r="G24" s="38">
        <v>22</v>
      </c>
      <c r="H24" s="62">
        <f t="shared" si="6"/>
        <v>22.222222222222221</v>
      </c>
      <c r="I24" s="38">
        <v>22</v>
      </c>
      <c r="J24" s="38">
        <v>1</v>
      </c>
      <c r="K24" s="77">
        <v>105.8382</v>
      </c>
      <c r="L24" s="38">
        <v>268</v>
      </c>
      <c r="M24" s="38">
        <v>515</v>
      </c>
      <c r="N24" s="60">
        <f t="shared" si="7"/>
        <v>204.98166666666668</v>
      </c>
      <c r="O24" s="38">
        <v>515</v>
      </c>
      <c r="P24" s="38"/>
      <c r="Q24" s="73">
        <f>65.2845+S24</f>
        <v>72.284499999999994</v>
      </c>
      <c r="R24" s="64">
        <f t="shared" si="8"/>
        <v>143.67944444444444</v>
      </c>
      <c r="S24" s="74">
        <v>7</v>
      </c>
      <c r="T24" s="67">
        <f t="shared" si="9"/>
        <v>12.962962962962964</v>
      </c>
      <c r="U24" s="69">
        <v>43.412700000000001</v>
      </c>
      <c r="V24" s="69">
        <f t="shared" si="10"/>
        <v>220.35388888888895</v>
      </c>
      <c r="W24" s="40"/>
      <c r="X24" s="59"/>
      <c r="Y24" s="59"/>
      <c r="Z24" s="32"/>
      <c r="AA24" s="32"/>
    </row>
    <row r="25" spans="1:27" ht="15" thickBot="1" x14ac:dyDescent="0.25">
      <c r="A25" s="76"/>
      <c r="B25" s="76">
        <v>10650</v>
      </c>
      <c r="C25" s="29">
        <f t="shared" si="0"/>
        <v>50</v>
      </c>
      <c r="D25" s="43">
        <v>1</v>
      </c>
      <c r="E25" s="63">
        <v>23.057200000000002</v>
      </c>
      <c r="F25" s="43">
        <v>24</v>
      </c>
      <c r="G25" s="43">
        <v>37</v>
      </c>
      <c r="H25" s="63">
        <f t="shared" si="6"/>
        <v>36.16407407407408</v>
      </c>
      <c r="I25" s="43">
        <v>37</v>
      </c>
      <c r="J25" s="43">
        <v>1</v>
      </c>
      <c r="K25" s="61">
        <v>56.881900000000002</v>
      </c>
      <c r="L25" s="43">
        <v>183</v>
      </c>
      <c r="M25" s="43">
        <v>418</v>
      </c>
      <c r="N25" s="61">
        <f t="shared" si="7"/>
        <v>150.66675925925927</v>
      </c>
      <c r="O25" s="43">
        <v>418</v>
      </c>
      <c r="P25" s="43"/>
      <c r="Q25" s="65">
        <f>52.7355+S25</f>
        <v>73.543800000000005</v>
      </c>
      <c r="R25" s="65">
        <f t="shared" si="8"/>
        <v>135.02620370370371</v>
      </c>
      <c r="S25" s="68">
        <f>12.5475+8.2608</f>
        <v>20.808299999999999</v>
      </c>
      <c r="T25" s="68">
        <f t="shared" si="9"/>
        <v>25.748425925925925</v>
      </c>
      <c r="U25" s="70">
        <v>40.741599999999998</v>
      </c>
      <c r="V25" s="70">
        <f t="shared" si="10"/>
        <v>233.76194444444445</v>
      </c>
      <c r="W25" s="41"/>
      <c r="X25" s="59"/>
      <c r="Y25" s="59">
        <f>V23+V24+V25</f>
        <v>672.44222222222231</v>
      </c>
      <c r="Z25" s="32"/>
      <c r="AA25" s="32"/>
    </row>
    <row r="26" spans="1:27" x14ac:dyDescent="0.2">
      <c r="A26" s="75"/>
      <c r="B26" s="75">
        <v>10700</v>
      </c>
      <c r="C26" s="19">
        <f t="shared" si="0"/>
        <v>50</v>
      </c>
      <c r="D26" s="38">
        <v>1</v>
      </c>
      <c r="E26" s="72">
        <v>21.063199999999998</v>
      </c>
      <c r="F26" s="38">
        <v>27</v>
      </c>
      <c r="G26" s="38">
        <v>47</v>
      </c>
      <c r="H26" s="62">
        <f t="shared" si="6"/>
        <v>40.852222222222224</v>
      </c>
      <c r="I26" s="38">
        <v>47</v>
      </c>
      <c r="J26" s="38">
        <v>1</v>
      </c>
      <c r="K26" s="77">
        <v>26.5229</v>
      </c>
      <c r="L26" s="38">
        <v>74</v>
      </c>
      <c r="M26" s="38">
        <v>238</v>
      </c>
      <c r="N26" s="60">
        <f t="shared" si="7"/>
        <v>77.226666666666659</v>
      </c>
      <c r="O26" s="38">
        <v>238</v>
      </c>
      <c r="P26" s="38"/>
      <c r="Q26" s="73">
        <f>S26+23.7643</f>
        <v>81.703800000000001</v>
      </c>
      <c r="R26" s="64">
        <f t="shared" si="8"/>
        <v>143.74777777777777</v>
      </c>
      <c r="S26" s="74">
        <f>42.82+15.1195</f>
        <v>57.939500000000002</v>
      </c>
      <c r="T26" s="67">
        <f t="shared" si="9"/>
        <v>72.91462962962963</v>
      </c>
      <c r="U26" s="69">
        <v>38.069699999999997</v>
      </c>
      <c r="V26" s="69">
        <f t="shared" si="10"/>
        <v>218.92027777777776</v>
      </c>
      <c r="W26" s="40"/>
      <c r="X26" s="59"/>
      <c r="Y26" s="59"/>
      <c r="Z26" s="32"/>
      <c r="AA26" s="32"/>
    </row>
    <row r="27" spans="1:27" x14ac:dyDescent="0.2">
      <c r="A27" s="75"/>
      <c r="B27" s="75">
        <v>10750</v>
      </c>
      <c r="C27" s="19">
        <f t="shared" si="0"/>
        <v>50</v>
      </c>
      <c r="D27" s="38">
        <v>1</v>
      </c>
      <c r="E27" s="72">
        <v>19.575199999999999</v>
      </c>
      <c r="F27" s="38">
        <v>58</v>
      </c>
      <c r="G27" s="38">
        <v>78</v>
      </c>
      <c r="H27" s="62">
        <f t="shared" si="6"/>
        <v>37.628148148148142</v>
      </c>
      <c r="I27" s="38">
        <v>78</v>
      </c>
      <c r="J27" s="38">
        <v>1</v>
      </c>
      <c r="K27" s="77">
        <v>31.7624</v>
      </c>
      <c r="L27" s="38">
        <v>49</v>
      </c>
      <c r="M27" s="38">
        <v>113</v>
      </c>
      <c r="N27" s="60">
        <f t="shared" si="7"/>
        <v>53.96787037037037</v>
      </c>
      <c r="O27" s="38">
        <v>113</v>
      </c>
      <c r="P27" s="38"/>
      <c r="Q27" s="73">
        <f>S27+8.9189</f>
        <v>83.962500000000006</v>
      </c>
      <c r="R27" s="64">
        <f t="shared" si="8"/>
        <v>153.39472222222224</v>
      </c>
      <c r="S27" s="74">
        <v>75.043599999999998</v>
      </c>
      <c r="T27" s="67">
        <f t="shared" si="9"/>
        <v>123.13250000000001</v>
      </c>
      <c r="U27" s="69">
        <v>38.070099999999996</v>
      </c>
      <c r="V27" s="69">
        <f t="shared" si="10"/>
        <v>211.49944444444444</v>
      </c>
      <c r="W27" s="40"/>
      <c r="X27" s="59"/>
      <c r="Y27" s="59"/>
      <c r="Z27" s="32"/>
      <c r="AA27" s="32"/>
    </row>
    <row r="28" spans="1:27" ht="15" thickBot="1" x14ac:dyDescent="0.25">
      <c r="A28" s="76"/>
      <c r="B28" s="76">
        <v>10800</v>
      </c>
      <c r="C28" s="29">
        <f t="shared" si="0"/>
        <v>50</v>
      </c>
      <c r="D28" s="43">
        <v>1</v>
      </c>
      <c r="E28" s="63">
        <v>1.7879</v>
      </c>
      <c r="F28" s="43">
        <v>56</v>
      </c>
      <c r="G28" s="43">
        <v>105</v>
      </c>
      <c r="H28" s="63">
        <f t="shared" si="6"/>
        <v>19.780648148148149</v>
      </c>
      <c r="I28" s="43">
        <v>105</v>
      </c>
      <c r="J28" s="43">
        <v>1</v>
      </c>
      <c r="K28" s="61">
        <v>23.886700000000001</v>
      </c>
      <c r="L28" s="43">
        <v>34</v>
      </c>
      <c r="M28" s="43">
        <v>77</v>
      </c>
      <c r="N28" s="61">
        <f t="shared" si="7"/>
        <v>51.526944444444453</v>
      </c>
      <c r="O28" s="43">
        <v>77</v>
      </c>
      <c r="P28" s="43"/>
      <c r="Q28" s="65">
        <f>S28</f>
        <v>74.880399999999995</v>
      </c>
      <c r="R28" s="65">
        <f t="shared" si="8"/>
        <v>147.07675925925926</v>
      </c>
      <c r="S28" s="68">
        <v>74.880399999999995</v>
      </c>
      <c r="T28" s="68">
        <f t="shared" si="9"/>
        <v>138.81851851851849</v>
      </c>
      <c r="U28" s="70">
        <v>38.088099999999997</v>
      </c>
      <c r="V28" s="70">
        <f t="shared" si="10"/>
        <v>211.55055555555555</v>
      </c>
      <c r="W28" s="41"/>
      <c r="X28" s="59"/>
      <c r="Y28" s="59">
        <f>V26+V27+V28</f>
        <v>641.97027777777771</v>
      </c>
      <c r="Z28" s="32"/>
      <c r="AA28" s="32"/>
    </row>
    <row r="29" spans="1:27" x14ac:dyDescent="0.2">
      <c r="A29" s="75"/>
      <c r="B29" s="75">
        <v>10850</v>
      </c>
      <c r="C29" s="19">
        <f t="shared" si="0"/>
        <v>50</v>
      </c>
      <c r="D29" s="38">
        <v>1</v>
      </c>
      <c r="E29" s="72">
        <v>2.8536000000000001</v>
      </c>
      <c r="F29" s="38">
        <v>64</v>
      </c>
      <c r="G29" s="38">
        <v>111</v>
      </c>
      <c r="H29" s="62">
        <f t="shared" si="6"/>
        <v>4.2976851851851858</v>
      </c>
      <c r="I29" s="38">
        <v>111</v>
      </c>
      <c r="J29" s="38">
        <v>1</v>
      </c>
      <c r="K29" s="77">
        <f>95-48.2719</f>
        <v>46.728099999999998</v>
      </c>
      <c r="L29" s="38">
        <v>95</v>
      </c>
      <c r="M29" s="38">
        <v>120</v>
      </c>
      <c r="N29" s="60">
        <f t="shared" si="7"/>
        <v>65.384074074074078</v>
      </c>
      <c r="O29" s="38">
        <v>120</v>
      </c>
      <c r="P29" s="38"/>
      <c r="Q29" s="73">
        <f>S29+48.2719</f>
        <v>67.53</v>
      </c>
      <c r="R29" s="64">
        <f t="shared" si="8"/>
        <v>131.86148148148146</v>
      </c>
      <c r="S29" s="74">
        <v>19.258099999999999</v>
      </c>
      <c r="T29" s="67">
        <f t="shared" si="9"/>
        <v>87.16527777777776</v>
      </c>
      <c r="U29" s="69">
        <v>38.754800000000003</v>
      </c>
      <c r="V29" s="69">
        <f t="shared" si="10"/>
        <v>213.45249999999999</v>
      </c>
      <c r="W29" s="40"/>
      <c r="X29" s="59"/>
      <c r="Y29" s="59"/>
      <c r="Z29" s="32"/>
      <c r="AA29" s="32"/>
    </row>
    <row r="30" spans="1:27" x14ac:dyDescent="0.2">
      <c r="A30" s="75"/>
      <c r="B30" s="75">
        <v>10900</v>
      </c>
      <c r="C30" s="19">
        <f t="shared" si="0"/>
        <v>50</v>
      </c>
      <c r="D30" s="38">
        <v>1</v>
      </c>
      <c r="E30" s="72">
        <v>17.007200000000001</v>
      </c>
      <c r="F30" s="38">
        <v>83</v>
      </c>
      <c r="G30" s="38">
        <v>136</v>
      </c>
      <c r="H30" s="62">
        <f t="shared" si="6"/>
        <v>18.389629629629631</v>
      </c>
      <c r="I30" s="38">
        <v>136</v>
      </c>
      <c r="J30" s="38">
        <v>1</v>
      </c>
      <c r="K30" s="77">
        <v>29.440300000000001</v>
      </c>
      <c r="L30" s="38">
        <v>41</v>
      </c>
      <c r="M30" s="38">
        <v>126</v>
      </c>
      <c r="N30" s="60">
        <f t="shared" si="7"/>
        <v>70.526296296296294</v>
      </c>
      <c r="O30" s="38">
        <v>126</v>
      </c>
      <c r="P30" s="38"/>
      <c r="Q30" s="73">
        <f>S30+17.2138</f>
        <v>67.521699999999996</v>
      </c>
      <c r="R30" s="64">
        <f t="shared" si="8"/>
        <v>125.04787037037035</v>
      </c>
      <c r="S30" s="74">
        <v>50.307899999999997</v>
      </c>
      <c r="T30" s="67">
        <f t="shared" si="9"/>
        <v>64.412962962962965</v>
      </c>
      <c r="U30" s="69">
        <v>47.671799999999998</v>
      </c>
      <c r="V30" s="69">
        <f t="shared" si="10"/>
        <v>240.07388888888889</v>
      </c>
      <c r="W30" s="40"/>
      <c r="X30" s="59"/>
      <c r="Y30" s="59"/>
      <c r="Z30" s="32"/>
      <c r="AA30" s="32"/>
    </row>
    <row r="31" spans="1:27" ht="15" thickBot="1" x14ac:dyDescent="0.25">
      <c r="A31" s="76"/>
      <c r="B31" s="76">
        <v>10950</v>
      </c>
      <c r="C31" s="29">
        <f t="shared" si="0"/>
        <v>50</v>
      </c>
      <c r="D31" s="43">
        <v>1</v>
      </c>
      <c r="E31" s="63">
        <v>22.0108</v>
      </c>
      <c r="F31" s="43">
        <v>97</v>
      </c>
      <c r="G31" s="43">
        <v>167</v>
      </c>
      <c r="H31" s="63">
        <f t="shared" si="6"/>
        <v>36.12777777777778</v>
      </c>
      <c r="I31" s="43">
        <v>167</v>
      </c>
      <c r="J31" s="43">
        <v>1</v>
      </c>
      <c r="K31" s="61">
        <v>23.714700000000001</v>
      </c>
      <c r="L31" s="43">
        <v>25</v>
      </c>
      <c r="M31" s="43">
        <v>61</v>
      </c>
      <c r="N31" s="61">
        <f t="shared" si="7"/>
        <v>49.217592592592595</v>
      </c>
      <c r="O31" s="43">
        <v>61</v>
      </c>
      <c r="P31" s="43"/>
      <c r="Q31" s="65">
        <f>S31+10.004</f>
        <v>67.161200000000008</v>
      </c>
      <c r="R31" s="65">
        <f t="shared" si="8"/>
        <v>124.7063888888889</v>
      </c>
      <c r="S31" s="68">
        <v>57.157200000000003</v>
      </c>
      <c r="T31" s="68">
        <f t="shared" si="9"/>
        <v>99.504722222222227</v>
      </c>
      <c r="U31" s="70">
        <v>56.075800000000001</v>
      </c>
      <c r="V31" s="70">
        <f t="shared" si="10"/>
        <v>288.1877777777778</v>
      </c>
      <c r="W31" s="41"/>
      <c r="X31" s="59"/>
      <c r="Y31" s="59">
        <f>V29+V30+V31</f>
        <v>741.71416666666664</v>
      </c>
      <c r="Z31" s="32"/>
      <c r="AA31" s="32"/>
    </row>
    <row r="32" spans="1:27" x14ac:dyDescent="0.2">
      <c r="A32" s="75"/>
      <c r="B32" s="75">
        <v>11000</v>
      </c>
      <c r="C32" s="19">
        <f t="shared" si="0"/>
        <v>50</v>
      </c>
      <c r="D32" s="38">
        <v>1</v>
      </c>
      <c r="E32" s="72">
        <v>54.884599999999999</v>
      </c>
      <c r="F32" s="38">
        <v>74</v>
      </c>
      <c r="G32" s="38">
        <v>159</v>
      </c>
      <c r="H32" s="62">
        <f t="shared" si="6"/>
        <v>71.199444444444438</v>
      </c>
      <c r="I32" s="38">
        <v>159</v>
      </c>
      <c r="J32" s="38">
        <v>1</v>
      </c>
      <c r="K32" s="77">
        <v>34</v>
      </c>
      <c r="L32" s="38">
        <v>34</v>
      </c>
      <c r="M32" s="38">
        <v>55</v>
      </c>
      <c r="N32" s="60">
        <f t="shared" si="7"/>
        <v>53.439537037037042</v>
      </c>
      <c r="O32" s="38">
        <v>55</v>
      </c>
      <c r="P32" s="38"/>
      <c r="Q32" s="73">
        <f>S32+2.6873</f>
        <v>74.950299999999999</v>
      </c>
      <c r="R32" s="64">
        <f t="shared" si="8"/>
        <v>131.58472222222224</v>
      </c>
      <c r="S32" s="74">
        <v>72.263000000000005</v>
      </c>
      <c r="T32" s="67">
        <f t="shared" si="9"/>
        <v>119.83351851851855</v>
      </c>
      <c r="U32" s="69">
        <f>84.1138+9.9779</f>
        <v>94.091700000000003</v>
      </c>
      <c r="V32" s="69">
        <f t="shared" si="10"/>
        <v>417.13194444444451</v>
      </c>
      <c r="W32" s="40"/>
      <c r="X32" s="59"/>
      <c r="Y32" s="59"/>
      <c r="Z32" s="32"/>
      <c r="AA32" s="32"/>
    </row>
    <row r="33" spans="1:27" x14ac:dyDescent="0.2">
      <c r="A33" s="75"/>
      <c r="B33" s="75">
        <v>11050</v>
      </c>
      <c r="C33" s="19">
        <f t="shared" si="0"/>
        <v>50</v>
      </c>
      <c r="D33" s="38">
        <v>1</v>
      </c>
      <c r="E33" s="72">
        <v>50.125700000000002</v>
      </c>
      <c r="F33" s="38">
        <v>59</v>
      </c>
      <c r="G33" s="38">
        <v>123</v>
      </c>
      <c r="H33" s="62">
        <f t="shared" si="6"/>
        <v>97.231759259259263</v>
      </c>
      <c r="I33" s="38">
        <v>123</v>
      </c>
      <c r="J33" s="38">
        <v>1</v>
      </c>
      <c r="K33" s="77">
        <v>49.729300000000002</v>
      </c>
      <c r="L33" s="38">
        <v>42</v>
      </c>
      <c r="M33" s="38">
        <v>70</v>
      </c>
      <c r="N33" s="60">
        <f t="shared" si="7"/>
        <v>77.527129629629627</v>
      </c>
      <c r="O33" s="38">
        <v>70</v>
      </c>
      <c r="P33" s="38"/>
      <c r="Q33" s="73">
        <f>S33</f>
        <v>74.067700000000002</v>
      </c>
      <c r="R33" s="64">
        <f t="shared" si="8"/>
        <v>137.97962962962961</v>
      </c>
      <c r="S33" s="74">
        <v>74.067700000000002</v>
      </c>
      <c r="T33" s="67">
        <f t="shared" si="9"/>
        <v>135.49138888888891</v>
      </c>
      <c r="U33" s="69">
        <v>99.799300000000002</v>
      </c>
      <c r="V33" s="69">
        <f t="shared" si="10"/>
        <v>538.58611111111122</v>
      </c>
      <c r="W33" s="40"/>
      <c r="X33" s="59"/>
      <c r="Y33" s="59"/>
      <c r="Z33" s="32"/>
      <c r="AA33" s="32"/>
    </row>
    <row r="34" spans="1:27" ht="15" thickBot="1" x14ac:dyDescent="0.25">
      <c r="A34" s="76"/>
      <c r="B34" s="76">
        <v>11100</v>
      </c>
      <c r="C34" s="29">
        <f t="shared" si="0"/>
        <v>50</v>
      </c>
      <c r="D34" s="43">
        <v>1</v>
      </c>
      <c r="E34" s="63">
        <v>39.412300000000002</v>
      </c>
      <c r="F34" s="43">
        <v>52</v>
      </c>
      <c r="G34" s="43">
        <v>102</v>
      </c>
      <c r="H34" s="63">
        <f t="shared" si="6"/>
        <v>82.905555555555566</v>
      </c>
      <c r="I34" s="43">
        <v>102</v>
      </c>
      <c r="J34" s="43">
        <v>1</v>
      </c>
      <c r="K34" s="61">
        <v>49.005800000000001</v>
      </c>
      <c r="L34" s="43">
        <v>42</v>
      </c>
      <c r="M34" s="43">
        <v>78</v>
      </c>
      <c r="N34" s="61">
        <f t="shared" si="7"/>
        <v>91.421388888888885</v>
      </c>
      <c r="O34" s="43">
        <v>78</v>
      </c>
      <c r="P34" s="43"/>
      <c r="Q34" s="65">
        <f>S34</f>
        <v>70.639799999999994</v>
      </c>
      <c r="R34" s="65">
        <f t="shared" si="8"/>
        <v>133.9884259259259</v>
      </c>
      <c r="S34" s="68">
        <v>70.639799999999994</v>
      </c>
      <c r="T34" s="68">
        <f t="shared" si="9"/>
        <v>133.9884259259259</v>
      </c>
      <c r="U34" s="70">
        <v>89.6798</v>
      </c>
      <c r="V34" s="70">
        <f t="shared" si="10"/>
        <v>526.33083333333343</v>
      </c>
      <c r="W34" s="41"/>
      <c r="X34" s="59"/>
      <c r="Y34" s="59">
        <f>V32+V33+V34</f>
        <v>1482.0488888888892</v>
      </c>
      <c r="Z34" s="32"/>
      <c r="AA34" s="32"/>
    </row>
    <row r="35" spans="1:27" x14ac:dyDescent="0.2">
      <c r="A35" s="75"/>
      <c r="B35" s="75">
        <v>11150</v>
      </c>
      <c r="C35" s="19">
        <f t="shared" si="0"/>
        <v>50</v>
      </c>
      <c r="D35" s="38">
        <v>1</v>
      </c>
      <c r="E35" s="72">
        <v>33</v>
      </c>
      <c r="F35" s="38">
        <v>33</v>
      </c>
      <c r="G35" s="38">
        <v>78</v>
      </c>
      <c r="H35" s="62">
        <f t="shared" si="6"/>
        <v>67.048425925925926</v>
      </c>
      <c r="I35" s="38">
        <v>78</v>
      </c>
      <c r="J35" s="38">
        <v>1</v>
      </c>
      <c r="K35" s="77">
        <v>24.503299999999999</v>
      </c>
      <c r="L35" s="38">
        <v>19</v>
      </c>
      <c r="M35" s="38">
        <v>57</v>
      </c>
      <c r="N35" s="60">
        <f t="shared" si="7"/>
        <v>68.063981481481491</v>
      </c>
      <c r="O35" s="38">
        <v>57</v>
      </c>
      <c r="P35" s="38"/>
      <c r="Q35" s="73">
        <f>S35</f>
        <v>64.041300000000007</v>
      </c>
      <c r="R35" s="64">
        <f t="shared" si="8"/>
        <v>124.70472222222223</v>
      </c>
      <c r="S35" s="74">
        <v>64.041300000000007</v>
      </c>
      <c r="T35" s="67">
        <f t="shared" si="9"/>
        <v>124.70472222222223</v>
      </c>
      <c r="U35" s="69">
        <v>64.3005</v>
      </c>
      <c r="V35" s="69">
        <f t="shared" si="10"/>
        <v>427.72305555555556</v>
      </c>
      <c r="W35" s="40"/>
      <c r="X35" s="59"/>
      <c r="Y35" s="59"/>
      <c r="Z35" s="32"/>
      <c r="AA35" s="32"/>
    </row>
    <row r="36" spans="1:27" x14ac:dyDescent="0.2">
      <c r="A36" s="75"/>
      <c r="B36" s="75">
        <v>11200</v>
      </c>
      <c r="C36" s="19">
        <f t="shared" si="0"/>
        <v>50</v>
      </c>
      <c r="D36" s="38">
        <v>1</v>
      </c>
      <c r="E36" s="72">
        <v>29</v>
      </c>
      <c r="F36" s="38">
        <v>29</v>
      </c>
      <c r="G36" s="38">
        <v>57</v>
      </c>
      <c r="H36" s="62">
        <f t="shared" si="6"/>
        <v>57.407407407407405</v>
      </c>
      <c r="I36" s="38">
        <v>57</v>
      </c>
      <c r="J36" s="38">
        <v>1</v>
      </c>
      <c r="K36" s="77">
        <v>26.710100000000001</v>
      </c>
      <c r="L36" s="38">
        <v>20</v>
      </c>
      <c r="M36" s="38">
        <v>37</v>
      </c>
      <c r="N36" s="60">
        <f t="shared" si="7"/>
        <v>47.419814814814814</v>
      </c>
      <c r="O36" s="38">
        <v>37</v>
      </c>
      <c r="P36" s="38"/>
      <c r="Q36" s="73">
        <f>S36</f>
        <v>63.195999999999998</v>
      </c>
      <c r="R36" s="64">
        <f t="shared" si="8"/>
        <v>117.81231481481481</v>
      </c>
      <c r="S36" s="74">
        <v>63.195999999999998</v>
      </c>
      <c r="T36" s="67">
        <f t="shared" si="9"/>
        <v>117.81231481481481</v>
      </c>
      <c r="U36" s="69">
        <v>63.244999999999997</v>
      </c>
      <c r="V36" s="69">
        <f t="shared" si="10"/>
        <v>354.29305555555561</v>
      </c>
      <c r="W36" s="40"/>
      <c r="X36" s="59"/>
      <c r="Y36" s="59"/>
      <c r="Z36" s="32"/>
      <c r="AA36" s="32"/>
    </row>
    <row r="37" spans="1:27" ht="15" thickBot="1" x14ac:dyDescent="0.25">
      <c r="A37" s="76"/>
      <c r="B37" s="76">
        <v>11221.69</v>
      </c>
      <c r="C37" s="29">
        <f t="shared" si="0"/>
        <v>21.690000000000509</v>
      </c>
      <c r="D37" s="43">
        <v>1</v>
      </c>
      <c r="E37" s="63">
        <v>22.721699999999998</v>
      </c>
      <c r="F37" s="43">
        <v>27</v>
      </c>
      <c r="G37" s="43">
        <v>22</v>
      </c>
      <c r="H37" s="63">
        <f t="shared" si="6"/>
        <v>20.77488283333382</v>
      </c>
      <c r="I37" s="43">
        <v>22</v>
      </c>
      <c r="J37" s="43">
        <v>1</v>
      </c>
      <c r="K37" s="61">
        <v>27.108499999999999</v>
      </c>
      <c r="L37" s="43">
        <v>21</v>
      </c>
      <c r="M37" s="43">
        <v>17</v>
      </c>
      <c r="N37" s="61">
        <f t="shared" si="7"/>
        <v>21.617137666667176</v>
      </c>
      <c r="O37" s="43">
        <v>17</v>
      </c>
      <c r="P37" s="43"/>
      <c r="Q37" s="65">
        <f>S37</f>
        <v>62.436599999999999</v>
      </c>
      <c r="R37" s="65">
        <f t="shared" si="8"/>
        <v>50.462427666667857</v>
      </c>
      <c r="S37" s="68">
        <v>62.436599999999999</v>
      </c>
      <c r="T37" s="68">
        <f t="shared" si="9"/>
        <v>50.462427666667857</v>
      </c>
      <c r="U37" s="70">
        <v>63.609000000000002</v>
      </c>
      <c r="V37" s="70">
        <f t="shared" si="10"/>
        <v>152.85907000000358</v>
      </c>
      <c r="W37" s="41"/>
      <c r="X37" s="59"/>
      <c r="Y37" s="59">
        <f>V35+V36+V37</f>
        <v>934.87518111111478</v>
      </c>
      <c r="Z37" s="32"/>
      <c r="AA37" s="32"/>
    </row>
    <row r="38" spans="1:27" s="21" customFormat="1" ht="15" thickBot="1" x14ac:dyDescent="0.25">
      <c r="A38" s="29"/>
      <c r="B38" s="29">
        <v>11250</v>
      </c>
      <c r="C38" s="29">
        <f t="shared" si="0"/>
        <v>28.309999999999491</v>
      </c>
      <c r="D38" s="43">
        <v>1</v>
      </c>
      <c r="E38" s="63">
        <v>0</v>
      </c>
      <c r="F38" s="43">
        <v>0</v>
      </c>
      <c r="G38" s="43">
        <v>14</v>
      </c>
      <c r="H38" s="63">
        <f t="shared" si="6"/>
        <v>11.912061611110895</v>
      </c>
      <c r="I38" s="43">
        <v>14</v>
      </c>
      <c r="J38" s="43">
        <v>1</v>
      </c>
      <c r="K38" s="61">
        <v>0</v>
      </c>
      <c r="L38" s="43">
        <v>0</v>
      </c>
      <c r="M38" s="43">
        <v>11</v>
      </c>
      <c r="N38" s="61">
        <f t="shared" si="7"/>
        <v>14.211882129629373</v>
      </c>
      <c r="O38" s="43">
        <v>11</v>
      </c>
      <c r="P38" s="43"/>
      <c r="Q38" s="65"/>
      <c r="R38" s="66">
        <f t="shared" si="8"/>
        <v>32.732965666666075</v>
      </c>
      <c r="S38" s="68"/>
      <c r="T38" s="68">
        <f t="shared" si="9"/>
        <v>32.732965666666075</v>
      </c>
      <c r="U38" s="71">
        <v>0</v>
      </c>
      <c r="V38" s="70">
        <v>0</v>
      </c>
      <c r="W38" s="41"/>
      <c r="X38" s="15"/>
      <c r="Y38" s="30">
        <f>V38</f>
        <v>0</v>
      </c>
      <c r="Z38" s="25"/>
      <c r="AA38" s="25"/>
    </row>
    <row r="39" spans="1:27" x14ac:dyDescent="0.2">
      <c r="A39" s="9"/>
      <c r="B39" s="9"/>
      <c r="C39" s="19"/>
      <c r="D39" s="10"/>
      <c r="E39" s="16"/>
      <c r="F39" s="38"/>
      <c r="G39" s="10"/>
      <c r="H39" s="18"/>
      <c r="I39" s="10"/>
      <c r="J39" s="10"/>
      <c r="K39" s="17"/>
      <c r="L39" s="38"/>
      <c r="M39" s="10"/>
      <c r="N39" s="18"/>
      <c r="O39" s="10"/>
      <c r="P39" s="10"/>
      <c r="Q39" s="10"/>
      <c r="R39" s="10"/>
      <c r="S39" s="10"/>
      <c r="T39" s="2"/>
      <c r="U39" s="2"/>
      <c r="V39" s="20"/>
      <c r="W39" s="2"/>
      <c r="X39" s="32"/>
      <c r="Y39" s="32"/>
      <c r="Z39" s="32"/>
      <c r="AA39" s="32"/>
    </row>
    <row r="40" spans="1:27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32"/>
      <c r="Y40" s="32"/>
      <c r="Z40" s="32"/>
      <c r="AA40" s="32"/>
    </row>
    <row r="41" spans="1:27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32"/>
      <c r="Y41" s="32"/>
      <c r="Z41" s="32"/>
      <c r="AA41" s="32"/>
    </row>
    <row r="42" spans="1:27" x14ac:dyDescent="0.2">
      <c r="A42" s="108" t="s">
        <v>19</v>
      </c>
      <c r="B42" s="108"/>
      <c r="C42" s="108"/>
      <c r="D42" s="108"/>
      <c r="E42" s="108"/>
      <c r="F42" s="47"/>
      <c r="G42" s="22">
        <f>SUM(G14:G22,G23:G37)</f>
        <v>1997</v>
      </c>
      <c r="H42" s="22">
        <f>SUM(H14:H22,H23:H37)</f>
        <v>1084.1678457962969</v>
      </c>
      <c r="I42" s="10"/>
      <c r="J42" s="109"/>
      <c r="K42" s="109"/>
      <c r="L42" s="48"/>
      <c r="M42" s="23">
        <f>SUM(M14:M22,M23:M37)</f>
        <v>4556</v>
      </c>
      <c r="N42" s="23">
        <f>SUM(N14:N22,N23:N37)</f>
        <v>2026.0403784074081</v>
      </c>
      <c r="O42" s="10"/>
      <c r="P42" s="2"/>
      <c r="Q42" s="50"/>
      <c r="R42" s="24">
        <f>SUM(R14:R37)</f>
        <v>3104.1624276666676</v>
      </c>
      <c r="S42" s="20"/>
      <c r="T42" s="97">
        <f>SUM(T14:T37)</f>
        <v>2411.6115943333339</v>
      </c>
      <c r="U42" s="2"/>
      <c r="V42" s="101">
        <f>SUM(V15:V38)</f>
        <v>7167.2112922222259</v>
      </c>
      <c r="W42" s="2"/>
      <c r="X42" s="32"/>
      <c r="Y42" s="32"/>
      <c r="Z42" s="32"/>
      <c r="AA42" s="32"/>
    </row>
    <row r="43" spans="1:27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32"/>
      <c r="Y43" s="32"/>
      <c r="Z43" s="32"/>
      <c r="AA43" s="32"/>
    </row>
    <row r="44" spans="1:27" x14ac:dyDescent="0.2">
      <c r="A44" s="3" t="s">
        <v>3</v>
      </c>
      <c r="B44" s="104" t="s">
        <v>35</v>
      </c>
      <c r="C44" s="104"/>
      <c r="D44" s="104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32"/>
      <c r="Y44" s="32"/>
      <c r="Z44" s="32"/>
      <c r="AA44" s="32"/>
    </row>
    <row r="45" spans="1:27" x14ac:dyDescent="0.2">
      <c r="A45" s="3" t="s">
        <v>5</v>
      </c>
      <c r="B45" s="104" t="s">
        <v>35</v>
      </c>
      <c r="C45" s="104"/>
      <c r="D45" s="10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32"/>
      <c r="Y45" s="32"/>
      <c r="Z45" s="32"/>
      <c r="AA45" s="32"/>
    </row>
    <row r="46" spans="1:27" ht="51.75" thickBot="1" x14ac:dyDescent="0.25">
      <c r="A46" s="51"/>
      <c r="B46" s="51"/>
      <c r="C46" s="51"/>
      <c r="D46" s="52" t="s">
        <v>15</v>
      </c>
      <c r="E46" s="52" t="s">
        <v>16</v>
      </c>
      <c r="F46" s="14" t="s">
        <v>40</v>
      </c>
      <c r="G46" s="52" t="s">
        <v>20</v>
      </c>
      <c r="H46" s="52" t="s">
        <v>21</v>
      </c>
      <c r="I46" s="52" t="s">
        <v>17</v>
      </c>
      <c r="J46" s="52" t="s">
        <v>15</v>
      </c>
      <c r="K46" s="52" t="s">
        <v>16</v>
      </c>
      <c r="L46" s="14" t="s">
        <v>40</v>
      </c>
      <c r="M46" s="52" t="s">
        <v>20</v>
      </c>
      <c r="N46" s="52" t="s">
        <v>21</v>
      </c>
      <c r="O46" s="52" t="s">
        <v>17</v>
      </c>
      <c r="P46" s="51" t="s">
        <v>18</v>
      </c>
      <c r="Q46" s="13" t="s">
        <v>36</v>
      </c>
      <c r="R46" s="13" t="s">
        <v>37</v>
      </c>
      <c r="S46" s="13" t="s">
        <v>38</v>
      </c>
      <c r="T46" s="13" t="s">
        <v>39</v>
      </c>
      <c r="U46" s="51" t="s">
        <v>22</v>
      </c>
      <c r="V46" s="51" t="s">
        <v>23</v>
      </c>
      <c r="W46" s="41"/>
      <c r="X46" s="32"/>
      <c r="Y46" s="32"/>
      <c r="Z46" s="32"/>
      <c r="AA46" s="32"/>
    </row>
    <row r="47" spans="1:27" ht="15" thickBot="1" x14ac:dyDescent="0.25">
      <c r="A47" s="53"/>
      <c r="B47" s="53">
        <v>20200</v>
      </c>
      <c r="C47" s="53"/>
      <c r="D47" s="54">
        <v>1</v>
      </c>
      <c r="E47" s="78">
        <v>0</v>
      </c>
      <c r="F47" s="54">
        <v>0</v>
      </c>
      <c r="G47" s="54">
        <v>0</v>
      </c>
      <c r="H47" s="78"/>
      <c r="I47" s="54"/>
      <c r="J47" s="54">
        <v>1</v>
      </c>
      <c r="K47" s="79">
        <v>0</v>
      </c>
      <c r="L47" s="54">
        <v>0</v>
      </c>
      <c r="M47" s="54">
        <v>0</v>
      </c>
      <c r="N47" s="79"/>
      <c r="O47" s="54">
        <v>0</v>
      </c>
      <c r="P47" s="54"/>
      <c r="Q47" s="66"/>
      <c r="R47" s="66"/>
      <c r="S47" s="80"/>
      <c r="T47" s="81"/>
      <c r="U47" s="82">
        <v>0</v>
      </c>
      <c r="V47" s="82"/>
      <c r="W47" s="55"/>
      <c r="X47" s="32"/>
      <c r="Y47" s="32"/>
      <c r="Z47" s="32"/>
      <c r="AA47" s="32"/>
    </row>
    <row r="48" spans="1:27" x14ac:dyDescent="0.2">
      <c r="A48" s="75"/>
      <c r="B48" s="75">
        <v>20250</v>
      </c>
      <c r="C48" s="19">
        <f>B48-B47</f>
        <v>50</v>
      </c>
      <c r="D48" s="38">
        <v>1</v>
      </c>
      <c r="E48" s="72">
        <v>15.077999999999999</v>
      </c>
      <c r="F48" s="38">
        <v>8</v>
      </c>
      <c r="G48" s="38">
        <v>7</v>
      </c>
      <c r="H48" s="72">
        <f>(E48+E47)/2*C48/27</f>
        <v>13.96111111111111</v>
      </c>
      <c r="I48" s="38">
        <v>22</v>
      </c>
      <c r="J48" s="38">
        <v>1</v>
      </c>
      <c r="K48" s="77">
        <v>0</v>
      </c>
      <c r="L48" s="38">
        <v>0</v>
      </c>
      <c r="M48" s="38">
        <v>0</v>
      </c>
      <c r="N48" s="77">
        <f t="shared" ref="N48:N53" si="11">(K48+K47)/2*C48/27</f>
        <v>0</v>
      </c>
      <c r="O48" s="38">
        <v>0</v>
      </c>
      <c r="P48" s="38"/>
      <c r="Q48" s="73">
        <f>S48</f>
        <v>50.043100000000003</v>
      </c>
      <c r="R48" s="64">
        <f>(Q48+Q47)/2*C48/27</f>
        <v>46.33620370370371</v>
      </c>
      <c r="S48" s="74">
        <v>50.043100000000003</v>
      </c>
      <c r="T48" s="67">
        <f>(S48+S47)/2*C48/27</f>
        <v>46.33620370370371</v>
      </c>
      <c r="U48" s="69">
        <v>3.3460999999999999</v>
      </c>
      <c r="V48" s="69">
        <f t="shared" ref="V48:V53" si="12">(U48+U47)/2*C48/9</f>
        <v>9.294722222222223</v>
      </c>
      <c r="W48" s="40"/>
      <c r="X48" s="59"/>
      <c r="Y48" s="59"/>
      <c r="Z48" s="32"/>
      <c r="AA48" s="32"/>
    </row>
    <row r="49" spans="1:145" x14ac:dyDescent="0.2">
      <c r="A49" s="75"/>
      <c r="B49" s="75">
        <v>20300</v>
      </c>
      <c r="C49" s="19">
        <f t="shared" ref="C49:C70" si="13">B49-B48</f>
        <v>50</v>
      </c>
      <c r="D49" s="38">
        <v>1</v>
      </c>
      <c r="E49" s="72">
        <v>27</v>
      </c>
      <c r="F49" s="38">
        <v>27</v>
      </c>
      <c r="G49" s="38">
        <v>32</v>
      </c>
      <c r="H49" s="72">
        <f t="shared" ref="H49:H70" si="14">(E49+E48)/2*C49/27</f>
        <v>38.961111111111116</v>
      </c>
      <c r="I49" s="38">
        <v>77</v>
      </c>
      <c r="J49" s="38">
        <v>1</v>
      </c>
      <c r="K49" s="77">
        <v>32</v>
      </c>
      <c r="L49" s="38">
        <v>32</v>
      </c>
      <c r="M49" s="38">
        <v>30</v>
      </c>
      <c r="N49" s="77">
        <f t="shared" si="11"/>
        <v>29.62962962962963</v>
      </c>
      <c r="O49" s="38">
        <v>30</v>
      </c>
      <c r="P49" s="38"/>
      <c r="Q49" s="73">
        <f>S49</f>
        <v>72.307500000000005</v>
      </c>
      <c r="R49" s="64">
        <f t="shared" ref="R49:R70" si="15">(Q49+Q48)/2*C49/27</f>
        <v>113.2875925925926</v>
      </c>
      <c r="S49" s="74">
        <v>72.307500000000005</v>
      </c>
      <c r="T49" s="67">
        <f t="shared" ref="T49:T70" si="16">(S49+S48)/2*C49/27</f>
        <v>113.2875925925926</v>
      </c>
      <c r="U49" s="69">
        <v>39.743299999999998</v>
      </c>
      <c r="V49" s="69">
        <f t="shared" si="12"/>
        <v>119.69277777777776</v>
      </c>
      <c r="W49" s="40"/>
      <c r="X49" s="59"/>
      <c r="Y49" s="59"/>
      <c r="Z49" s="32"/>
      <c r="AA49" s="32"/>
    </row>
    <row r="50" spans="1:145" ht="15" thickBot="1" x14ac:dyDescent="0.25">
      <c r="A50" s="76"/>
      <c r="B50" s="76">
        <v>20350</v>
      </c>
      <c r="C50" s="29">
        <f t="shared" si="13"/>
        <v>50</v>
      </c>
      <c r="D50" s="43">
        <v>1</v>
      </c>
      <c r="E50" s="63">
        <v>41</v>
      </c>
      <c r="F50" s="43">
        <v>41</v>
      </c>
      <c r="G50" s="43">
        <v>63</v>
      </c>
      <c r="H50" s="63">
        <f t="shared" si="14"/>
        <v>62.962962962962962</v>
      </c>
      <c r="I50" s="43">
        <v>125</v>
      </c>
      <c r="J50" s="43">
        <v>1</v>
      </c>
      <c r="K50" s="61">
        <v>46</v>
      </c>
      <c r="L50" s="43">
        <v>46</v>
      </c>
      <c r="M50" s="43">
        <v>72</v>
      </c>
      <c r="N50" s="61">
        <f t="shared" si="11"/>
        <v>72.222222222222229</v>
      </c>
      <c r="O50" s="43">
        <v>72</v>
      </c>
      <c r="P50" s="43"/>
      <c r="Q50" s="65">
        <f>S50</f>
        <v>79.438000000000002</v>
      </c>
      <c r="R50" s="65">
        <f t="shared" si="15"/>
        <v>140.50509259259258</v>
      </c>
      <c r="S50" s="68">
        <v>79.438000000000002</v>
      </c>
      <c r="T50" s="68">
        <f t="shared" si="16"/>
        <v>140.50509259259258</v>
      </c>
      <c r="U50" s="70">
        <v>52.059600000000003</v>
      </c>
      <c r="V50" s="70">
        <f t="shared" si="12"/>
        <v>255.00805555555553</v>
      </c>
      <c r="W50" s="41"/>
      <c r="X50" s="59"/>
      <c r="Y50" s="59">
        <f>V48+V49+V50</f>
        <v>383.99555555555548</v>
      </c>
      <c r="Z50" s="32"/>
      <c r="AA50" s="32"/>
    </row>
    <row r="51" spans="1:145" x14ac:dyDescent="0.2">
      <c r="A51" s="75"/>
      <c r="B51" s="75">
        <v>20400</v>
      </c>
      <c r="C51" s="19">
        <f t="shared" si="13"/>
        <v>50</v>
      </c>
      <c r="D51" s="38">
        <v>1</v>
      </c>
      <c r="E51" s="72">
        <v>37</v>
      </c>
      <c r="F51" s="38">
        <v>37</v>
      </c>
      <c r="G51" s="38">
        <v>72</v>
      </c>
      <c r="H51" s="72">
        <f t="shared" si="14"/>
        <v>72.222222222222229</v>
      </c>
      <c r="I51" s="38">
        <v>134</v>
      </c>
      <c r="J51" s="38">
        <v>1</v>
      </c>
      <c r="K51" s="77">
        <f>42-6.5536</f>
        <v>35.446399999999997</v>
      </c>
      <c r="L51" s="38">
        <v>42</v>
      </c>
      <c r="M51" s="38">
        <v>81</v>
      </c>
      <c r="N51" s="77">
        <f t="shared" si="11"/>
        <v>75.413333333333327</v>
      </c>
      <c r="O51" s="38">
        <v>80</v>
      </c>
      <c r="P51" s="38"/>
      <c r="Q51" s="73">
        <f>S51+6.5539</f>
        <v>74.986900000000006</v>
      </c>
      <c r="R51" s="64">
        <f t="shared" si="15"/>
        <v>142.98601851851853</v>
      </c>
      <c r="S51" s="74">
        <v>68.433000000000007</v>
      </c>
      <c r="T51" s="67">
        <f t="shared" si="16"/>
        <v>136.9175925925926</v>
      </c>
      <c r="U51" s="69">
        <v>64.230099999999993</v>
      </c>
      <c r="V51" s="69">
        <f t="shared" si="12"/>
        <v>323.02694444444444</v>
      </c>
      <c r="W51" s="40"/>
      <c r="X51" s="59"/>
      <c r="Y51" s="59"/>
      <c r="Z51" s="32"/>
      <c r="AA51" s="32"/>
    </row>
    <row r="52" spans="1:145" x14ac:dyDescent="0.2">
      <c r="A52" s="75"/>
      <c r="B52" s="75">
        <v>20450</v>
      </c>
      <c r="C52" s="19">
        <f t="shared" si="13"/>
        <v>50</v>
      </c>
      <c r="D52" s="38">
        <v>1</v>
      </c>
      <c r="E52" s="72">
        <v>50</v>
      </c>
      <c r="F52" s="38">
        <v>50</v>
      </c>
      <c r="G52" s="38">
        <v>80</v>
      </c>
      <c r="H52" s="72">
        <f t="shared" si="14"/>
        <v>80.555555555555557</v>
      </c>
      <c r="I52" s="38">
        <v>124</v>
      </c>
      <c r="J52" s="38">
        <v>1</v>
      </c>
      <c r="K52" s="77">
        <f>141-25.0932</f>
        <v>115.9068</v>
      </c>
      <c r="L52" s="38">
        <v>141</v>
      </c>
      <c r="M52" s="38">
        <v>169</v>
      </c>
      <c r="N52" s="77">
        <f t="shared" si="11"/>
        <v>140.14185185185187</v>
      </c>
      <c r="O52" s="38">
        <v>151</v>
      </c>
      <c r="P52" s="38"/>
      <c r="Q52" s="73">
        <f>S52+25.0932</f>
        <v>71.498999999999995</v>
      </c>
      <c r="R52" s="64">
        <f t="shared" si="15"/>
        <v>135.6350925925926</v>
      </c>
      <c r="S52" s="74">
        <v>46.405799999999999</v>
      </c>
      <c r="T52" s="67">
        <f t="shared" si="16"/>
        <v>106.33222222222223</v>
      </c>
      <c r="U52" s="69">
        <v>96.200900000000004</v>
      </c>
      <c r="V52" s="69">
        <f t="shared" si="12"/>
        <v>445.64166666666665</v>
      </c>
      <c r="W52" s="40"/>
      <c r="X52" s="59"/>
      <c r="Y52" s="59"/>
      <c r="Z52" s="32"/>
      <c r="AA52" s="32"/>
    </row>
    <row r="53" spans="1:145" ht="15" thickBot="1" x14ac:dyDescent="0.25">
      <c r="A53" s="76"/>
      <c r="B53" s="76">
        <v>20500</v>
      </c>
      <c r="C53" s="29">
        <f t="shared" si="13"/>
        <v>50</v>
      </c>
      <c r="D53" s="43">
        <v>1</v>
      </c>
      <c r="E53" s="63">
        <v>26</v>
      </c>
      <c r="F53" s="43">
        <v>26</v>
      </c>
      <c r="G53" s="43">
        <v>70</v>
      </c>
      <c r="H53" s="63">
        <f t="shared" si="14"/>
        <v>70.370370370370367</v>
      </c>
      <c r="I53" s="43">
        <v>93</v>
      </c>
      <c r="J53" s="43">
        <v>1</v>
      </c>
      <c r="K53" s="61">
        <v>139.46719999999999</v>
      </c>
      <c r="L53" s="43">
        <v>190</v>
      </c>
      <c r="M53" s="43">
        <v>307</v>
      </c>
      <c r="N53" s="61">
        <f t="shared" si="11"/>
        <v>236.45740740740737</v>
      </c>
      <c r="O53" s="43">
        <v>267</v>
      </c>
      <c r="P53" s="43"/>
      <c r="Q53" s="65">
        <f>S53+50.9094</f>
        <v>100.41669999999999</v>
      </c>
      <c r="R53" s="65">
        <f t="shared" si="15"/>
        <v>159.18120370370369</v>
      </c>
      <c r="S53" s="68">
        <v>49.507300000000001</v>
      </c>
      <c r="T53" s="68">
        <f t="shared" si="16"/>
        <v>88.808425925925917</v>
      </c>
      <c r="U53" s="70">
        <v>87.962900000000005</v>
      </c>
      <c r="V53" s="70">
        <f t="shared" si="12"/>
        <v>511.56611111111113</v>
      </c>
      <c r="W53" s="41"/>
      <c r="X53" s="59"/>
      <c r="Y53" s="59">
        <f>V51+V52+V53</f>
        <v>1280.2347222222222</v>
      </c>
      <c r="Z53" s="32"/>
      <c r="AA53" s="32"/>
    </row>
    <row r="54" spans="1:145" x14ac:dyDescent="0.2">
      <c r="A54" s="75"/>
      <c r="B54" s="75">
        <v>20700</v>
      </c>
      <c r="C54" s="19">
        <f t="shared" si="13"/>
        <v>200</v>
      </c>
      <c r="D54" s="38">
        <v>1</v>
      </c>
      <c r="E54" s="72">
        <v>23</v>
      </c>
      <c r="F54" s="38">
        <v>23</v>
      </c>
      <c r="G54" s="38">
        <v>180</v>
      </c>
      <c r="H54" s="72">
        <v>0</v>
      </c>
      <c r="I54" s="38">
        <v>256</v>
      </c>
      <c r="J54" s="38">
        <v>1</v>
      </c>
      <c r="K54" s="77">
        <v>71.923299999999998</v>
      </c>
      <c r="L54" s="38">
        <v>274</v>
      </c>
      <c r="M54" s="38">
        <v>1720</v>
      </c>
      <c r="N54" s="77">
        <v>0</v>
      </c>
      <c r="O54" s="38">
        <v>1460</v>
      </c>
      <c r="P54" s="38"/>
      <c r="Q54" s="73">
        <f>S54+150.1605</f>
        <v>272.46710000000002</v>
      </c>
      <c r="R54" s="64">
        <v>0</v>
      </c>
      <c r="S54" s="74">
        <f>27.7093+94.5973</f>
        <v>122.3066</v>
      </c>
      <c r="T54" s="67">
        <v>0</v>
      </c>
      <c r="U54" s="69">
        <v>24.072700000000001</v>
      </c>
      <c r="V54" s="69">
        <v>0</v>
      </c>
      <c r="W54" s="40"/>
      <c r="X54" s="59"/>
      <c r="Y54" s="59"/>
      <c r="Z54" s="32"/>
      <c r="AA54" s="32"/>
    </row>
    <row r="55" spans="1:145" x14ac:dyDescent="0.2">
      <c r="A55" s="75"/>
      <c r="B55" s="75">
        <v>20750</v>
      </c>
      <c r="C55" s="19">
        <f t="shared" si="13"/>
        <v>50</v>
      </c>
      <c r="D55" s="38">
        <v>1</v>
      </c>
      <c r="E55" s="72">
        <v>5</v>
      </c>
      <c r="F55" s="38">
        <v>5</v>
      </c>
      <c r="G55" s="38">
        <v>25</v>
      </c>
      <c r="H55" s="72">
        <f t="shared" si="14"/>
        <v>25.925925925925927</v>
      </c>
      <c r="I55" s="38">
        <v>35</v>
      </c>
      <c r="J55" s="38">
        <v>1</v>
      </c>
      <c r="K55" s="77">
        <v>55.786799999999999</v>
      </c>
      <c r="L55" s="38">
        <v>313</v>
      </c>
      <c r="M55" s="38">
        <v>544</v>
      </c>
      <c r="N55" s="77">
        <f t="shared" ref="N55:N70" si="17">(K55+K54)/2*C55/27</f>
        <v>118.25009259259259</v>
      </c>
      <c r="O55" s="38">
        <v>500</v>
      </c>
      <c r="P55" s="38"/>
      <c r="Q55" s="73">
        <f>S55+133.8799</f>
        <v>184.62779999999998</v>
      </c>
      <c r="R55" s="64">
        <f t="shared" si="15"/>
        <v>423.23601851851851</v>
      </c>
      <c r="S55" s="74">
        <v>50.747900000000001</v>
      </c>
      <c r="T55" s="67">
        <f t="shared" si="16"/>
        <v>160.23564814814816</v>
      </c>
      <c r="U55" s="69">
        <v>33.353700000000003</v>
      </c>
      <c r="V55" s="69">
        <f t="shared" ref="V55:V69" si="18">(U55+U54)/2*C55/9</f>
        <v>159.51777777777778</v>
      </c>
      <c r="W55" s="40"/>
      <c r="X55" s="59"/>
      <c r="Y55" s="59"/>
      <c r="Z55" s="32"/>
      <c r="AA55" s="32"/>
    </row>
    <row r="56" spans="1:145" s="21" customFormat="1" ht="15" thickBot="1" x14ac:dyDescent="0.25">
      <c r="A56" s="76"/>
      <c r="B56" s="76">
        <v>20800</v>
      </c>
      <c r="C56" s="29">
        <f t="shared" si="13"/>
        <v>50</v>
      </c>
      <c r="D56" s="43">
        <v>1</v>
      </c>
      <c r="E56" s="63">
        <v>0.57689999999999997</v>
      </c>
      <c r="F56" s="43">
        <v>0</v>
      </c>
      <c r="G56" s="43">
        <v>4</v>
      </c>
      <c r="H56" s="63">
        <f t="shared" si="14"/>
        <v>5.1637962962962964</v>
      </c>
      <c r="I56" s="43">
        <v>4</v>
      </c>
      <c r="J56" s="43">
        <v>1</v>
      </c>
      <c r="K56" s="61">
        <v>32.484999999999999</v>
      </c>
      <c r="L56" s="43">
        <v>184</v>
      </c>
      <c r="M56" s="43">
        <v>461</v>
      </c>
      <c r="N56" s="61">
        <f t="shared" si="17"/>
        <v>81.733148148148146</v>
      </c>
      <c r="O56" s="43">
        <v>460</v>
      </c>
      <c r="P56" s="43"/>
      <c r="Q56" s="65">
        <f>S56+60.0366</f>
        <v>160.08369999999999</v>
      </c>
      <c r="R56" s="65">
        <f t="shared" si="15"/>
        <v>319.17731481481485</v>
      </c>
      <c r="S56" s="68">
        <v>100.0471</v>
      </c>
      <c r="T56" s="68">
        <f t="shared" si="16"/>
        <v>139.62500000000003</v>
      </c>
      <c r="U56" s="70">
        <v>20.248100000000001</v>
      </c>
      <c r="V56" s="70">
        <f t="shared" si="18"/>
        <v>148.89388888888891</v>
      </c>
      <c r="W56" s="41"/>
      <c r="X56" s="59"/>
      <c r="Y56" s="59">
        <f>V54+V55+V56</f>
        <v>308.41166666666669</v>
      </c>
      <c r="Z56" s="56"/>
      <c r="AA56" s="56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</row>
    <row r="57" spans="1:145" x14ac:dyDescent="0.2">
      <c r="A57" s="75"/>
      <c r="B57" s="75">
        <v>20850</v>
      </c>
      <c r="C57" s="19">
        <f t="shared" si="13"/>
        <v>50</v>
      </c>
      <c r="D57" s="38">
        <v>1</v>
      </c>
      <c r="E57" s="72">
        <v>23.3108</v>
      </c>
      <c r="F57" s="38">
        <v>18</v>
      </c>
      <c r="G57" s="38">
        <v>17</v>
      </c>
      <c r="H57" s="72">
        <f t="shared" si="14"/>
        <v>22.118240740740742</v>
      </c>
      <c r="I57" s="38">
        <v>17</v>
      </c>
      <c r="J57" s="38">
        <v>1</v>
      </c>
      <c r="K57" s="77">
        <v>13.984</v>
      </c>
      <c r="L57" s="38">
        <v>133</v>
      </c>
      <c r="M57" s="38">
        <v>293</v>
      </c>
      <c r="N57" s="77">
        <f t="shared" si="17"/>
        <v>43.026851851851859</v>
      </c>
      <c r="O57" s="38">
        <v>293</v>
      </c>
      <c r="P57" s="38"/>
      <c r="Q57" s="73">
        <f>S57+22.176</f>
        <v>166.02719999999999</v>
      </c>
      <c r="R57" s="64">
        <f t="shared" si="15"/>
        <v>301.95453703703703</v>
      </c>
      <c r="S57" s="74">
        <v>143.85120000000001</v>
      </c>
      <c r="T57" s="67">
        <f t="shared" si="16"/>
        <v>225.83175925925929</v>
      </c>
      <c r="U57" s="69">
        <v>8.0253999999999994</v>
      </c>
      <c r="V57" s="69">
        <f t="shared" si="18"/>
        <v>78.537499999999994</v>
      </c>
      <c r="W57" s="40"/>
      <c r="X57" s="59"/>
      <c r="Y57" s="59"/>
      <c r="Z57" s="56"/>
      <c r="AA57" s="56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</row>
    <row r="58" spans="1:145" x14ac:dyDescent="0.2">
      <c r="A58" s="75"/>
      <c r="B58" s="75">
        <v>20900</v>
      </c>
      <c r="C58" s="19">
        <f t="shared" si="13"/>
        <v>50</v>
      </c>
      <c r="D58" s="38">
        <v>1</v>
      </c>
      <c r="E58" s="72">
        <v>24</v>
      </c>
      <c r="F58" s="38">
        <v>24</v>
      </c>
      <c r="G58" s="38">
        <v>39</v>
      </c>
      <c r="H58" s="72">
        <f t="shared" si="14"/>
        <v>43.806296296296296</v>
      </c>
      <c r="I58" s="38">
        <v>39</v>
      </c>
      <c r="J58" s="38">
        <v>1</v>
      </c>
      <c r="K58" s="77">
        <v>14.0778</v>
      </c>
      <c r="L58" s="38">
        <v>120</v>
      </c>
      <c r="M58" s="38">
        <v>233</v>
      </c>
      <c r="N58" s="77">
        <f t="shared" si="17"/>
        <v>25.983148148148146</v>
      </c>
      <c r="O58" s="38">
        <v>233</v>
      </c>
      <c r="P58" s="38"/>
      <c r="Q58" s="73">
        <f>S58+19.6394</f>
        <v>133.19140000000002</v>
      </c>
      <c r="R58" s="64">
        <f t="shared" si="15"/>
        <v>277.05425925925931</v>
      </c>
      <c r="S58" s="74">
        <v>113.55200000000001</v>
      </c>
      <c r="T58" s="67">
        <f t="shared" si="16"/>
        <v>238.33629629629633</v>
      </c>
      <c r="U58" s="69">
        <v>22.7942</v>
      </c>
      <c r="V58" s="69">
        <f t="shared" si="18"/>
        <v>85.61</v>
      </c>
      <c r="W58" s="40"/>
      <c r="X58" s="59"/>
      <c r="Y58" s="59"/>
      <c r="Z58" s="56"/>
      <c r="AA58" s="56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</row>
    <row r="59" spans="1:145" s="21" customFormat="1" ht="15" thickBot="1" x14ac:dyDescent="0.25">
      <c r="A59" s="76"/>
      <c r="B59" s="76">
        <v>20950</v>
      </c>
      <c r="C59" s="29">
        <f t="shared" si="13"/>
        <v>50</v>
      </c>
      <c r="D59" s="43">
        <v>1</v>
      </c>
      <c r="E59" s="63">
        <v>2</v>
      </c>
      <c r="F59" s="43">
        <v>2</v>
      </c>
      <c r="G59" s="43">
        <v>25</v>
      </c>
      <c r="H59" s="63">
        <f t="shared" si="14"/>
        <v>24.074074074074073</v>
      </c>
      <c r="I59" s="43">
        <v>25</v>
      </c>
      <c r="J59" s="43">
        <v>1</v>
      </c>
      <c r="K59" s="61">
        <v>17.430299999999999</v>
      </c>
      <c r="L59" s="43">
        <v>108</v>
      </c>
      <c r="M59" s="43">
        <v>210</v>
      </c>
      <c r="N59" s="61">
        <f t="shared" si="17"/>
        <v>29.174166666666665</v>
      </c>
      <c r="O59" s="43">
        <v>210</v>
      </c>
      <c r="P59" s="43"/>
      <c r="Q59" s="65">
        <f>S59+57.2232</f>
        <v>125.58750000000001</v>
      </c>
      <c r="R59" s="65">
        <f t="shared" si="15"/>
        <v>239.61009259259262</v>
      </c>
      <c r="S59" s="68">
        <v>68.3643</v>
      </c>
      <c r="T59" s="68">
        <f t="shared" si="16"/>
        <v>168.44101851851852</v>
      </c>
      <c r="U59" s="70">
        <v>25.807600000000001</v>
      </c>
      <c r="V59" s="70">
        <f t="shared" si="18"/>
        <v>135.005</v>
      </c>
      <c r="W59" s="41"/>
      <c r="X59" s="59"/>
      <c r="Y59" s="59">
        <f>V57+V58+V59</f>
        <v>299.15249999999997</v>
      </c>
      <c r="Z59" s="56"/>
      <c r="AA59" s="56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</row>
    <row r="60" spans="1:145" x14ac:dyDescent="0.2">
      <c r="A60" s="75"/>
      <c r="B60" s="75">
        <v>21000</v>
      </c>
      <c r="C60" s="19">
        <f t="shared" si="13"/>
        <v>50</v>
      </c>
      <c r="D60" s="38">
        <v>1</v>
      </c>
      <c r="E60" s="72">
        <v>0.5</v>
      </c>
      <c r="F60" s="38">
        <v>17</v>
      </c>
      <c r="G60" s="38">
        <v>18</v>
      </c>
      <c r="H60" s="72">
        <f t="shared" si="14"/>
        <v>2.3148148148148149</v>
      </c>
      <c r="I60" s="38">
        <v>18</v>
      </c>
      <c r="J60" s="38">
        <v>1</v>
      </c>
      <c r="K60" s="77">
        <v>40.164499999999997</v>
      </c>
      <c r="L60" s="38">
        <v>144</v>
      </c>
      <c r="M60" s="38">
        <v>233</v>
      </c>
      <c r="N60" s="77">
        <f t="shared" si="17"/>
        <v>53.328518518518514</v>
      </c>
      <c r="O60" s="38">
        <v>233</v>
      </c>
      <c r="P60" s="38"/>
      <c r="Q60" s="73">
        <f>S60+70.3178</f>
        <v>125.0575</v>
      </c>
      <c r="R60" s="64">
        <f t="shared" si="15"/>
        <v>232.0787037037037</v>
      </c>
      <c r="S60" s="74">
        <v>54.739699999999999</v>
      </c>
      <c r="T60" s="67">
        <f t="shared" si="16"/>
        <v>113.98518518518519</v>
      </c>
      <c r="U60" s="69">
        <v>27.1204</v>
      </c>
      <c r="V60" s="69">
        <f t="shared" si="18"/>
        <v>147.02222222222221</v>
      </c>
      <c r="W60" s="40"/>
      <c r="X60" s="59"/>
      <c r="Y60" s="59"/>
      <c r="Z60" s="56"/>
      <c r="AA60" s="56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</row>
    <row r="61" spans="1:145" x14ac:dyDescent="0.2">
      <c r="A61" s="75"/>
      <c r="B61" s="75">
        <v>21050</v>
      </c>
      <c r="C61" s="19">
        <f t="shared" si="13"/>
        <v>50</v>
      </c>
      <c r="D61" s="38">
        <v>1</v>
      </c>
      <c r="E61" s="72">
        <v>10.248799999999999</v>
      </c>
      <c r="F61" s="38">
        <v>36</v>
      </c>
      <c r="G61" s="38">
        <v>49</v>
      </c>
      <c r="H61" s="72">
        <f t="shared" si="14"/>
        <v>9.9525925925925911</v>
      </c>
      <c r="I61" s="38">
        <v>55</v>
      </c>
      <c r="J61" s="38">
        <v>1</v>
      </c>
      <c r="K61" s="77">
        <v>37.035600000000002</v>
      </c>
      <c r="L61" s="38">
        <v>151</v>
      </c>
      <c r="M61" s="38">
        <v>273</v>
      </c>
      <c r="N61" s="77">
        <f t="shared" si="17"/>
        <v>71.481574074074061</v>
      </c>
      <c r="O61" s="38">
        <v>273</v>
      </c>
      <c r="P61" s="38"/>
      <c r="Q61" s="73">
        <f>S61+65.6851</f>
        <v>110.2107</v>
      </c>
      <c r="R61" s="64">
        <f t="shared" si="15"/>
        <v>217.84092592592592</v>
      </c>
      <c r="S61" s="74">
        <v>44.525599999999997</v>
      </c>
      <c r="T61" s="67">
        <f t="shared" si="16"/>
        <v>91.912314814814806</v>
      </c>
      <c r="U61" s="69">
        <v>34.2988</v>
      </c>
      <c r="V61" s="69">
        <f t="shared" si="18"/>
        <v>170.60888888888888</v>
      </c>
      <c r="W61" s="40"/>
      <c r="X61" s="59"/>
      <c r="Y61" s="59"/>
      <c r="Z61" s="56"/>
      <c r="AA61" s="56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</row>
    <row r="62" spans="1:145" s="21" customFormat="1" ht="15" thickBot="1" x14ac:dyDescent="0.25">
      <c r="A62" s="76"/>
      <c r="B62" s="76">
        <v>21100</v>
      </c>
      <c r="C62" s="29">
        <f t="shared" si="13"/>
        <v>50</v>
      </c>
      <c r="D62" s="43">
        <v>1</v>
      </c>
      <c r="E62" s="63">
        <v>17.991199999999999</v>
      </c>
      <c r="F62" s="43">
        <v>93</v>
      </c>
      <c r="G62" s="43">
        <v>119</v>
      </c>
      <c r="H62" s="63">
        <f t="shared" si="14"/>
        <v>26.148148148148149</v>
      </c>
      <c r="I62" s="43">
        <v>149</v>
      </c>
      <c r="J62" s="43">
        <v>1</v>
      </c>
      <c r="K62" s="61">
        <v>29.595199999999998</v>
      </c>
      <c r="L62" s="43">
        <v>83</v>
      </c>
      <c r="M62" s="43">
        <v>217</v>
      </c>
      <c r="N62" s="61">
        <f t="shared" si="17"/>
        <v>61.695185185185174</v>
      </c>
      <c r="O62" s="43">
        <v>217</v>
      </c>
      <c r="P62" s="43"/>
      <c r="Q62" s="65">
        <f>S62+35.8718</f>
        <v>106.89920000000001</v>
      </c>
      <c r="R62" s="65">
        <f t="shared" si="15"/>
        <v>201.02768518518519</v>
      </c>
      <c r="S62" s="68">
        <v>71.0274</v>
      </c>
      <c r="T62" s="68">
        <f t="shared" si="16"/>
        <v>106.99351851851851</v>
      </c>
      <c r="U62" s="70">
        <v>39.5017</v>
      </c>
      <c r="V62" s="70">
        <f t="shared" si="18"/>
        <v>205.0013888888889</v>
      </c>
      <c r="W62" s="41"/>
      <c r="X62" s="59"/>
      <c r="Y62" s="59">
        <f>V60+V61+V62</f>
        <v>522.63249999999994</v>
      </c>
      <c r="Z62" s="56"/>
      <c r="AA62" s="56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</row>
    <row r="63" spans="1:145" x14ac:dyDescent="0.2">
      <c r="A63" s="75"/>
      <c r="B63" s="75">
        <v>21150</v>
      </c>
      <c r="C63" s="19">
        <f t="shared" si="13"/>
        <v>50</v>
      </c>
      <c r="D63" s="38">
        <v>1</v>
      </c>
      <c r="E63" s="72">
        <v>37</v>
      </c>
      <c r="F63" s="38">
        <v>37</v>
      </c>
      <c r="G63" s="38">
        <v>121</v>
      </c>
      <c r="H63" s="72">
        <f t="shared" si="14"/>
        <v>50.917777777777779</v>
      </c>
      <c r="I63" s="38">
        <v>174</v>
      </c>
      <c r="J63" s="38">
        <v>1</v>
      </c>
      <c r="K63" s="77">
        <f>80-38.722</f>
        <v>41.277999999999999</v>
      </c>
      <c r="L63" s="38">
        <v>80</v>
      </c>
      <c r="M63" s="38">
        <v>150</v>
      </c>
      <c r="N63" s="77">
        <f t="shared" si="17"/>
        <v>65.623333333333335</v>
      </c>
      <c r="O63" s="38">
        <v>148</v>
      </c>
      <c r="P63" s="38"/>
      <c r="Q63" s="73">
        <f>S63+38.722</f>
        <v>113.1191</v>
      </c>
      <c r="R63" s="64">
        <f t="shared" si="15"/>
        <v>203.72064814814817</v>
      </c>
      <c r="S63" s="74">
        <v>74.397099999999995</v>
      </c>
      <c r="T63" s="67">
        <f t="shared" si="16"/>
        <v>134.65231481481482</v>
      </c>
      <c r="U63" s="69">
        <v>84.162099999999995</v>
      </c>
      <c r="V63" s="69">
        <f t="shared" si="18"/>
        <v>343.51055555555553</v>
      </c>
      <c r="W63" s="40"/>
      <c r="X63" s="59"/>
      <c r="Y63" s="59"/>
      <c r="Z63" s="56"/>
      <c r="AA63" s="56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</row>
    <row r="64" spans="1:145" x14ac:dyDescent="0.2">
      <c r="A64" s="75"/>
      <c r="B64" s="75">
        <v>21200</v>
      </c>
      <c r="C64" s="19">
        <f t="shared" si="13"/>
        <v>50</v>
      </c>
      <c r="D64" s="38">
        <v>1</v>
      </c>
      <c r="E64" s="72">
        <v>16</v>
      </c>
      <c r="F64" s="38">
        <v>16</v>
      </c>
      <c r="G64" s="38">
        <v>49</v>
      </c>
      <c r="H64" s="72">
        <f t="shared" si="14"/>
        <v>49.074074074074076</v>
      </c>
      <c r="I64" s="38">
        <v>100</v>
      </c>
      <c r="J64" s="38">
        <v>1</v>
      </c>
      <c r="K64" s="77">
        <f>62-30.8007</f>
        <v>31.199300000000001</v>
      </c>
      <c r="L64" s="38">
        <v>62</v>
      </c>
      <c r="M64" s="38">
        <v>131</v>
      </c>
      <c r="N64" s="77">
        <f t="shared" si="17"/>
        <v>67.108611111111102</v>
      </c>
      <c r="O64" s="38">
        <v>117</v>
      </c>
      <c r="P64" s="38"/>
      <c r="Q64" s="73">
        <f>S64+30.8007</f>
        <v>104.30420000000001</v>
      </c>
      <c r="R64" s="64">
        <f t="shared" si="15"/>
        <v>201.3178703703704</v>
      </c>
      <c r="S64" s="74">
        <v>73.503500000000003</v>
      </c>
      <c r="T64" s="67">
        <f t="shared" si="16"/>
        <v>136.94499999999999</v>
      </c>
      <c r="U64" s="69">
        <v>61.273000000000003</v>
      </c>
      <c r="V64" s="69">
        <f t="shared" si="18"/>
        <v>403.98638888888888</v>
      </c>
      <c r="W64" s="40"/>
      <c r="X64" s="59"/>
      <c r="Y64" s="59"/>
      <c r="Z64" s="56"/>
      <c r="AA64" s="56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</row>
    <row r="65" spans="1:145" s="21" customFormat="1" ht="15" thickBot="1" x14ac:dyDescent="0.25">
      <c r="A65" s="76"/>
      <c r="B65" s="76">
        <v>21250</v>
      </c>
      <c r="C65" s="29">
        <f t="shared" si="13"/>
        <v>50</v>
      </c>
      <c r="D65" s="43">
        <v>1</v>
      </c>
      <c r="E65" s="63">
        <v>4.0838999999999999</v>
      </c>
      <c r="F65" s="43">
        <v>6</v>
      </c>
      <c r="G65" s="43">
        <v>20</v>
      </c>
      <c r="H65" s="63">
        <f t="shared" si="14"/>
        <v>18.596203703703704</v>
      </c>
      <c r="I65" s="43">
        <v>61</v>
      </c>
      <c r="J65" s="43">
        <v>1</v>
      </c>
      <c r="K65" s="61">
        <v>15.025399999999999</v>
      </c>
      <c r="L65" s="43">
        <v>50</v>
      </c>
      <c r="M65" s="43">
        <v>103</v>
      </c>
      <c r="N65" s="61">
        <f t="shared" si="17"/>
        <v>42.800648148148149</v>
      </c>
      <c r="O65" s="43">
        <v>78</v>
      </c>
      <c r="P65" s="43"/>
      <c r="Q65" s="65">
        <f>S65+18.7903</f>
        <v>106.07430000000001</v>
      </c>
      <c r="R65" s="65">
        <f t="shared" si="15"/>
        <v>194.79490740740744</v>
      </c>
      <c r="S65" s="68">
        <f>42.2458+45.0382</f>
        <v>87.284000000000006</v>
      </c>
      <c r="T65" s="68">
        <f t="shared" si="16"/>
        <v>148.87731481481484</v>
      </c>
      <c r="U65" s="70">
        <v>28.713000000000001</v>
      </c>
      <c r="V65" s="70">
        <f t="shared" si="18"/>
        <v>249.96111111111111</v>
      </c>
      <c r="W65" s="41"/>
      <c r="X65" s="59"/>
      <c r="Y65" s="59">
        <f>V63+V64+V65</f>
        <v>997.45805555555546</v>
      </c>
      <c r="Z65" s="56"/>
      <c r="AA65" s="56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</row>
    <row r="66" spans="1:145" x14ac:dyDescent="0.2">
      <c r="A66" s="75"/>
      <c r="B66" s="75">
        <v>21300</v>
      </c>
      <c r="C66" s="19">
        <f t="shared" si="13"/>
        <v>50</v>
      </c>
      <c r="D66" s="38">
        <v>1</v>
      </c>
      <c r="E66" s="72">
        <v>11.9048</v>
      </c>
      <c r="F66" s="38">
        <v>11</v>
      </c>
      <c r="G66" s="38">
        <v>16</v>
      </c>
      <c r="H66" s="72">
        <f t="shared" si="14"/>
        <v>14.80435185185185</v>
      </c>
      <c r="I66" s="38">
        <v>60</v>
      </c>
      <c r="J66" s="38">
        <v>1</v>
      </c>
      <c r="K66" s="77">
        <v>14.486000000000001</v>
      </c>
      <c r="L66" s="38">
        <v>24</v>
      </c>
      <c r="M66" s="38">
        <v>68</v>
      </c>
      <c r="N66" s="77">
        <f t="shared" si="17"/>
        <v>27.325370370370372</v>
      </c>
      <c r="O66" s="38">
        <v>52</v>
      </c>
      <c r="P66" s="38"/>
      <c r="Q66" s="73">
        <f>S66+8.199</f>
        <v>77.5501</v>
      </c>
      <c r="R66" s="64">
        <f t="shared" si="15"/>
        <v>170.02259259259262</v>
      </c>
      <c r="S66" s="74">
        <f>41.8116+27.5395</f>
        <v>69.351100000000002</v>
      </c>
      <c r="T66" s="67">
        <f t="shared" si="16"/>
        <v>145.03250000000003</v>
      </c>
      <c r="U66" s="69">
        <v>28.803599999999999</v>
      </c>
      <c r="V66" s="69">
        <f t="shared" si="18"/>
        <v>159.76833333333332</v>
      </c>
      <c r="W66" s="40"/>
      <c r="X66" s="59"/>
      <c r="Y66" s="59"/>
      <c r="Z66" s="56"/>
      <c r="AA66" s="56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</row>
    <row r="67" spans="1:145" x14ac:dyDescent="0.2">
      <c r="A67" s="75"/>
      <c r="B67" s="75">
        <v>21350</v>
      </c>
      <c r="C67" s="19">
        <f t="shared" si="13"/>
        <v>50</v>
      </c>
      <c r="D67" s="38">
        <v>1</v>
      </c>
      <c r="E67" s="72">
        <v>12.9604</v>
      </c>
      <c r="F67" s="38">
        <v>13</v>
      </c>
      <c r="G67" s="38">
        <v>22</v>
      </c>
      <c r="H67" s="72">
        <f t="shared" si="14"/>
        <v>23.023333333333333</v>
      </c>
      <c r="I67" s="38">
        <v>77</v>
      </c>
      <c r="J67" s="38">
        <v>1</v>
      </c>
      <c r="K67" s="77">
        <v>15.2348</v>
      </c>
      <c r="L67" s="38">
        <v>14</v>
      </c>
      <c r="M67" s="38">
        <v>35</v>
      </c>
      <c r="N67" s="77">
        <f t="shared" si="17"/>
        <v>27.519259259259258</v>
      </c>
      <c r="O67" s="38">
        <v>34</v>
      </c>
      <c r="P67" s="38"/>
      <c r="Q67" s="73">
        <f>S67</f>
        <v>70.117400000000004</v>
      </c>
      <c r="R67" s="64">
        <f t="shared" si="15"/>
        <v>136.72916666666669</v>
      </c>
      <c r="S67" s="74">
        <f>51.4323+18.6851</f>
        <v>70.117400000000004</v>
      </c>
      <c r="T67" s="67">
        <f t="shared" si="16"/>
        <v>129.13750000000002</v>
      </c>
      <c r="U67" s="69">
        <v>22.593299999999999</v>
      </c>
      <c r="V67" s="69">
        <f t="shared" si="18"/>
        <v>142.76916666666668</v>
      </c>
      <c r="W67" s="40"/>
      <c r="X67" s="59"/>
      <c r="Y67" s="59"/>
      <c r="Z67" s="56"/>
      <c r="AA67" s="56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</row>
    <row r="68" spans="1:145" s="21" customFormat="1" ht="15" thickBot="1" x14ac:dyDescent="0.25">
      <c r="A68" s="76"/>
      <c r="B68" s="76">
        <v>21400</v>
      </c>
      <c r="C68" s="29">
        <f t="shared" si="13"/>
        <v>50</v>
      </c>
      <c r="D68" s="43">
        <v>1</v>
      </c>
      <c r="E68" s="63">
        <v>15</v>
      </c>
      <c r="F68" s="43">
        <v>15</v>
      </c>
      <c r="G68" s="43">
        <v>26</v>
      </c>
      <c r="H68" s="63">
        <f t="shared" si="14"/>
        <v>25.889259259259259</v>
      </c>
      <c r="I68" s="43">
        <v>88</v>
      </c>
      <c r="J68" s="43">
        <v>1</v>
      </c>
      <c r="K68" s="61">
        <v>4</v>
      </c>
      <c r="L68" s="43">
        <v>4</v>
      </c>
      <c r="M68" s="43">
        <v>16</v>
      </c>
      <c r="N68" s="61">
        <f t="shared" si="17"/>
        <v>17.809999999999999</v>
      </c>
      <c r="O68" s="43">
        <v>16</v>
      </c>
      <c r="P68" s="43"/>
      <c r="Q68" s="65">
        <f>S68</f>
        <v>57.069499999999998</v>
      </c>
      <c r="R68" s="65">
        <f t="shared" si="15"/>
        <v>117.76564814814816</v>
      </c>
      <c r="S68" s="68">
        <v>57.069499999999998</v>
      </c>
      <c r="T68" s="68">
        <f t="shared" si="16"/>
        <v>117.76564814814816</v>
      </c>
      <c r="U68" s="70">
        <v>20.464500000000001</v>
      </c>
      <c r="V68" s="70">
        <f t="shared" si="18"/>
        <v>119.60499999999999</v>
      </c>
      <c r="W68" s="41"/>
      <c r="X68" s="59"/>
      <c r="Y68" s="59">
        <f>V66+V67+V68</f>
        <v>422.14250000000004</v>
      </c>
      <c r="Z68" s="56"/>
      <c r="AA68" s="56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</row>
    <row r="69" spans="1:145" x14ac:dyDescent="0.2">
      <c r="A69" s="75"/>
      <c r="B69" s="75">
        <v>21404.7</v>
      </c>
      <c r="C69" s="19">
        <f t="shared" si="13"/>
        <v>4.7000000000007276</v>
      </c>
      <c r="D69" s="38">
        <v>1</v>
      </c>
      <c r="E69" s="72">
        <v>14</v>
      </c>
      <c r="F69" s="38">
        <v>14</v>
      </c>
      <c r="G69" s="38">
        <v>3</v>
      </c>
      <c r="H69" s="72">
        <f t="shared" si="14"/>
        <v>2.5240740740744649</v>
      </c>
      <c r="I69" s="38">
        <v>8</v>
      </c>
      <c r="J69" s="38">
        <v>1</v>
      </c>
      <c r="K69" s="77">
        <v>2</v>
      </c>
      <c r="L69" s="38">
        <v>2</v>
      </c>
      <c r="M69" s="38">
        <v>0</v>
      </c>
      <c r="N69" s="77">
        <f t="shared" si="17"/>
        <v>0.52222222222230308</v>
      </c>
      <c r="O69" s="38">
        <v>0</v>
      </c>
      <c r="P69" s="38"/>
      <c r="Q69" s="73">
        <f>S69</f>
        <v>47.1494</v>
      </c>
      <c r="R69" s="64">
        <f t="shared" si="15"/>
        <v>9.0709042592606632</v>
      </c>
      <c r="S69" s="74">
        <v>47.1494</v>
      </c>
      <c r="T69" s="67">
        <f t="shared" si="16"/>
        <v>9.0709042592606632</v>
      </c>
      <c r="U69" s="69">
        <v>19.388999999999999</v>
      </c>
      <c r="V69" s="69">
        <f t="shared" si="18"/>
        <v>10.406191666668276</v>
      </c>
      <c r="W69" s="40"/>
      <c r="X69" s="59"/>
      <c r="Y69" s="59"/>
      <c r="Z69" s="56"/>
      <c r="AA69" s="56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</row>
    <row r="70" spans="1:145" ht="15" thickBot="1" x14ac:dyDescent="0.25">
      <c r="A70" s="29"/>
      <c r="B70" s="29">
        <v>21450</v>
      </c>
      <c r="C70" s="29">
        <f t="shared" si="13"/>
        <v>45.299999999999272</v>
      </c>
      <c r="D70" s="43">
        <v>1</v>
      </c>
      <c r="E70" s="63">
        <v>0</v>
      </c>
      <c r="F70" s="43">
        <v>0</v>
      </c>
      <c r="G70" s="43">
        <v>12</v>
      </c>
      <c r="H70" s="63">
        <f t="shared" si="14"/>
        <v>11.744444444444255</v>
      </c>
      <c r="I70" s="43">
        <v>40</v>
      </c>
      <c r="J70" s="43">
        <v>1</v>
      </c>
      <c r="K70" s="61">
        <v>0</v>
      </c>
      <c r="L70" s="43">
        <v>0</v>
      </c>
      <c r="M70" s="43">
        <v>2</v>
      </c>
      <c r="N70" s="61">
        <f t="shared" si="17"/>
        <v>1.6777777777777507</v>
      </c>
      <c r="O70" s="43">
        <v>2</v>
      </c>
      <c r="P70" s="43"/>
      <c r="Q70" s="65"/>
      <c r="R70" s="65">
        <f t="shared" si="15"/>
        <v>39.553107777777143</v>
      </c>
      <c r="S70" s="68"/>
      <c r="T70" s="68">
        <f t="shared" si="16"/>
        <v>39.553107777777143</v>
      </c>
      <c r="U70" s="70"/>
      <c r="V70" s="70">
        <v>0</v>
      </c>
      <c r="W70" s="41"/>
      <c r="X70" s="59"/>
      <c r="Y70" s="59">
        <f>V69+V70</f>
        <v>10.406191666668276</v>
      </c>
      <c r="Z70" s="56"/>
      <c r="AA70" s="56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57"/>
      <c r="EL70" s="57"/>
      <c r="EM70" s="57"/>
      <c r="EN70" s="57"/>
      <c r="EO70" s="57"/>
    </row>
    <row r="71" spans="1:145" x14ac:dyDescent="0.2">
      <c r="A71" s="2"/>
      <c r="B71" s="2"/>
      <c r="C71" s="2"/>
      <c r="D71" s="2"/>
      <c r="E71" s="2"/>
      <c r="F71" s="50"/>
      <c r="G71" s="2"/>
      <c r="H71" s="2"/>
      <c r="I71" s="2"/>
      <c r="J71" s="2"/>
      <c r="K71" s="2"/>
      <c r="L71" s="50"/>
      <c r="M71" s="2"/>
      <c r="N71" s="2"/>
      <c r="O71" s="2"/>
      <c r="P71" s="2"/>
      <c r="Q71" s="50"/>
      <c r="R71" s="50"/>
      <c r="S71" s="50"/>
      <c r="T71" s="2"/>
      <c r="U71" s="2"/>
      <c r="V71" s="2"/>
      <c r="W71" s="2"/>
      <c r="X71" s="32"/>
      <c r="Y71" s="32"/>
      <c r="Z71" s="56"/>
      <c r="AA71" s="56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  <c r="EA71" s="57"/>
      <c r="EB71" s="57"/>
      <c r="EC71" s="57"/>
      <c r="ED71" s="57"/>
      <c r="EE71" s="57"/>
      <c r="EF71" s="57"/>
      <c r="EG71" s="57"/>
      <c r="EH71" s="57"/>
      <c r="EI71" s="57"/>
      <c r="EJ71" s="57"/>
      <c r="EK71" s="57"/>
      <c r="EL71" s="57"/>
      <c r="EM71" s="57"/>
      <c r="EN71" s="57"/>
      <c r="EO71" s="57"/>
    </row>
    <row r="72" spans="1:145" x14ac:dyDescent="0.2">
      <c r="A72" s="8" t="s">
        <v>19</v>
      </c>
      <c r="B72" s="83"/>
      <c r="C72" s="83"/>
      <c r="D72" s="83"/>
      <c r="E72" s="83"/>
      <c r="F72" s="83"/>
      <c r="G72" s="22">
        <f>SUM(G48:G49,G50:G51,G52:G69)</f>
        <v>1057</v>
      </c>
      <c r="H72" s="22">
        <f>SUM(H48:H49,H50:H51,H52:H69)</f>
        <v>683.3662962962967</v>
      </c>
      <c r="I72" s="84"/>
      <c r="J72" s="85"/>
      <c r="K72" s="85"/>
      <c r="L72" s="85"/>
      <c r="M72" s="23">
        <f>SUM(M48:M69)</f>
        <v>5346</v>
      </c>
      <c r="N72" s="23">
        <f>SUM(N48:N69)</f>
        <v>1287.246574074074</v>
      </c>
      <c r="O72" s="84"/>
      <c r="P72" s="20"/>
      <c r="Q72" s="20"/>
      <c r="R72" s="24">
        <f>SUM(R47:R69)</f>
        <v>3983.3324783333342</v>
      </c>
      <c r="S72" s="20"/>
      <c r="T72" s="97">
        <f>SUM(T47:T69)</f>
        <v>2699.0290524074089</v>
      </c>
      <c r="U72" s="20"/>
      <c r="V72" s="95">
        <f>SUM(V48:V70)</f>
        <v>4224.433691666668</v>
      </c>
      <c r="W72" s="20"/>
      <c r="X72" s="32"/>
      <c r="Y72" s="32"/>
      <c r="Z72" s="32"/>
      <c r="AA72" s="32"/>
    </row>
    <row r="73" spans="1:145" x14ac:dyDescent="0.2">
      <c r="A73" s="37"/>
      <c r="B73" s="37"/>
      <c r="C73" s="37"/>
      <c r="D73" s="37"/>
      <c r="E73" s="37"/>
      <c r="F73" s="37"/>
      <c r="G73" s="38"/>
      <c r="H73" s="38"/>
      <c r="I73" s="38"/>
      <c r="J73" s="39"/>
      <c r="K73" s="39"/>
      <c r="L73" s="39"/>
      <c r="M73" s="38"/>
      <c r="N73" s="38"/>
      <c r="O73" s="38"/>
      <c r="P73" s="40"/>
      <c r="Q73" s="40"/>
      <c r="R73" s="40"/>
      <c r="S73" s="40"/>
      <c r="T73" s="40"/>
      <c r="U73" s="40"/>
      <c r="V73" s="40"/>
      <c r="W73" s="40"/>
      <c r="X73" s="32"/>
      <c r="Y73" s="32"/>
      <c r="Z73" s="32"/>
      <c r="AA73" s="32"/>
    </row>
    <row r="74" spans="1:145" x14ac:dyDescent="0.2">
      <c r="A74" s="91"/>
      <c r="B74" s="88"/>
      <c r="C74" s="88"/>
      <c r="D74" s="88"/>
      <c r="E74" s="37"/>
      <c r="F74" s="90"/>
      <c r="G74" s="38"/>
      <c r="H74" s="38"/>
      <c r="I74" s="38"/>
      <c r="J74" s="39"/>
      <c r="K74" s="39"/>
      <c r="L74" s="39"/>
      <c r="M74" s="38"/>
      <c r="N74" s="38"/>
      <c r="O74" s="38"/>
      <c r="P74" s="40"/>
      <c r="Q74" s="40"/>
      <c r="R74" s="40"/>
      <c r="S74" s="40"/>
      <c r="T74" s="40"/>
      <c r="U74" s="40"/>
      <c r="V74" s="40"/>
      <c r="W74" s="40"/>
      <c r="X74" s="32"/>
      <c r="Y74" s="32"/>
      <c r="Z74" s="32"/>
      <c r="AA74" s="32"/>
    </row>
    <row r="75" spans="1:145" ht="51.75" thickBot="1" x14ac:dyDescent="0.25">
      <c r="A75" s="94" t="s">
        <v>44</v>
      </c>
      <c r="B75" s="51"/>
      <c r="C75" s="51"/>
      <c r="D75" s="52" t="s">
        <v>15</v>
      </c>
      <c r="E75" s="52" t="s">
        <v>16</v>
      </c>
      <c r="F75" s="14" t="s">
        <v>40</v>
      </c>
      <c r="G75" s="52" t="s">
        <v>20</v>
      </c>
      <c r="H75" s="52" t="s">
        <v>21</v>
      </c>
      <c r="I75" s="52" t="s">
        <v>17</v>
      </c>
      <c r="J75" s="52" t="s">
        <v>15</v>
      </c>
      <c r="K75" s="52" t="s">
        <v>16</v>
      </c>
      <c r="L75" s="14" t="s">
        <v>40</v>
      </c>
      <c r="M75" s="52" t="s">
        <v>20</v>
      </c>
      <c r="N75" s="52" t="s">
        <v>21</v>
      </c>
      <c r="O75" s="52" t="s">
        <v>17</v>
      </c>
      <c r="P75" s="51" t="s">
        <v>18</v>
      </c>
      <c r="Q75" s="13" t="s">
        <v>36</v>
      </c>
      <c r="R75" s="13" t="s">
        <v>37</v>
      </c>
      <c r="S75" s="13" t="s">
        <v>38</v>
      </c>
      <c r="T75" s="13" t="s">
        <v>39</v>
      </c>
      <c r="U75" s="51" t="s">
        <v>22</v>
      </c>
      <c r="V75" s="51" t="s">
        <v>23</v>
      </c>
      <c r="W75" s="41"/>
      <c r="X75" s="40"/>
      <c r="Y75" s="42"/>
      <c r="Z75" s="32"/>
      <c r="AA75" s="32"/>
    </row>
    <row r="76" spans="1:145" x14ac:dyDescent="0.2">
      <c r="A76" s="45"/>
      <c r="B76" s="38">
        <v>10300</v>
      </c>
      <c r="C76" s="45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5"/>
      <c r="Q76" s="73">
        <f>S76+14.5281</f>
        <v>131.94490000000002</v>
      </c>
      <c r="R76" s="45"/>
      <c r="S76" s="74">
        <f>65.046+52.3708</f>
        <v>117.41680000000001</v>
      </c>
      <c r="T76" s="40"/>
      <c r="U76" s="45"/>
      <c r="V76" s="45"/>
      <c r="W76" s="40"/>
      <c r="X76" s="40"/>
      <c r="Y76" s="42"/>
      <c r="Z76" s="32"/>
      <c r="AA76" s="32"/>
    </row>
    <row r="77" spans="1:145" x14ac:dyDescent="0.2">
      <c r="A77" s="40"/>
      <c r="B77" s="19">
        <v>10350</v>
      </c>
      <c r="C77" s="19">
        <f t="shared" ref="C77:C80" si="19">B77-B76</f>
        <v>50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2">
        <f>0-Q77</f>
        <v>-261.54899999999998</v>
      </c>
      <c r="O77" s="40"/>
      <c r="P77" s="40"/>
      <c r="Q77" s="99">
        <v>261.54899999999998</v>
      </c>
      <c r="R77" s="73">
        <f>((Q77+Q76)/2)*C77/27</f>
        <v>364.34620370370368</v>
      </c>
      <c r="S77" s="98">
        <v>88.899000000000001</v>
      </c>
      <c r="T77" s="67">
        <f t="shared" ref="T77:T80" si="20">(S77+S76)/2*C77/27</f>
        <v>191.03314814814817</v>
      </c>
      <c r="U77" s="40"/>
      <c r="V77" s="40"/>
      <c r="W77" s="40"/>
      <c r="Y77" s="32"/>
      <c r="Z77" s="32"/>
      <c r="AA77" s="32"/>
    </row>
    <row r="78" spans="1:145" x14ac:dyDescent="0.2">
      <c r="A78" s="37"/>
      <c r="B78" s="38">
        <v>10400</v>
      </c>
      <c r="C78" s="19">
        <f t="shared" si="19"/>
        <v>50</v>
      </c>
      <c r="D78" s="37"/>
      <c r="E78" s="37"/>
      <c r="F78" s="37"/>
      <c r="G78" s="38"/>
      <c r="H78" s="38"/>
      <c r="I78" s="38"/>
      <c r="J78" s="39"/>
      <c r="K78" s="39"/>
      <c r="L78" s="39"/>
      <c r="M78" s="44"/>
      <c r="N78" s="42">
        <f t="shared" ref="N78:N80" si="21">0-Q78</f>
        <v>-296.56</v>
      </c>
      <c r="O78" s="38"/>
      <c r="P78" s="40"/>
      <c r="Q78" s="99">
        <v>296.56</v>
      </c>
      <c r="R78" s="73">
        <f>(Q78+Q77)/2*C78/27</f>
        <v>516.76759259259256</v>
      </c>
      <c r="S78" s="98">
        <v>79.715999999999994</v>
      </c>
      <c r="T78" s="67">
        <f t="shared" si="20"/>
        <v>156.125</v>
      </c>
      <c r="U78" s="40"/>
      <c r="V78" s="42"/>
      <c r="W78" s="40"/>
      <c r="Y78" s="32"/>
      <c r="Z78" s="32"/>
      <c r="AA78" s="32"/>
    </row>
    <row r="79" spans="1:145" x14ac:dyDescent="0.2">
      <c r="A79" s="40"/>
      <c r="B79" s="19">
        <v>10450</v>
      </c>
      <c r="C79" s="19">
        <f t="shared" si="19"/>
        <v>50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2">
        <f t="shared" si="21"/>
        <v>-246.59299999999999</v>
      </c>
      <c r="O79" s="40"/>
      <c r="P79" s="40"/>
      <c r="Q79" s="99">
        <v>246.59299999999999</v>
      </c>
      <c r="R79" s="73">
        <f>(Q79+Q78)/2*C79/27</f>
        <v>502.91944444444448</v>
      </c>
      <c r="S79" s="98">
        <v>149.14599999999999</v>
      </c>
      <c r="T79" s="67">
        <f t="shared" si="20"/>
        <v>211.90925925925924</v>
      </c>
      <c r="U79" s="40"/>
      <c r="V79" s="40"/>
      <c r="W79" s="40"/>
      <c r="Y79" s="32"/>
      <c r="Z79" s="32"/>
      <c r="AA79" s="32"/>
    </row>
    <row r="80" spans="1:145" x14ac:dyDescent="0.2">
      <c r="A80" s="87"/>
      <c r="B80" s="92">
        <v>10500</v>
      </c>
      <c r="C80" s="19">
        <f t="shared" si="19"/>
        <v>50</v>
      </c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42">
        <f t="shared" si="21"/>
        <v>-140.3913</v>
      </c>
      <c r="O80" s="87"/>
      <c r="P80" s="87"/>
      <c r="Q80" s="73">
        <f>S80+81.9916</f>
        <v>140.3913</v>
      </c>
      <c r="R80" s="73">
        <f>(Q80+Q79)/2*C80/27</f>
        <v>358.31879629629623</v>
      </c>
      <c r="S80" s="74">
        <v>58.399700000000003</v>
      </c>
      <c r="T80" s="67">
        <f t="shared" si="20"/>
        <v>192.17194444444445</v>
      </c>
      <c r="U80" s="87"/>
      <c r="V80" s="87"/>
      <c r="W80" s="87"/>
      <c r="Y80" s="32"/>
      <c r="Z80" s="32"/>
      <c r="AA80" s="32"/>
    </row>
    <row r="81" spans="1:27" ht="15" thickBot="1" x14ac:dyDescent="0.25">
      <c r="A81" s="41" t="s">
        <v>45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93"/>
      <c r="R81" s="102">
        <f>4557.044*1.5/27</f>
        <v>253.16911111111111</v>
      </c>
      <c r="S81" s="93"/>
      <c r="T81" s="103">
        <f>R81</f>
        <v>253.16911111111111</v>
      </c>
      <c r="U81" s="41"/>
      <c r="V81" s="41"/>
      <c r="W81" s="41"/>
      <c r="Y81" s="32"/>
      <c r="Z81" s="32"/>
      <c r="AA81" s="32"/>
    </row>
    <row r="82" spans="1:27" ht="15" thickBot="1" x14ac:dyDescent="0.25">
      <c r="A82" s="15" t="s">
        <v>24</v>
      </c>
      <c r="B82" s="21"/>
      <c r="C82" s="21"/>
      <c r="D82" s="21"/>
      <c r="E82" s="21"/>
      <c r="F82" s="21"/>
      <c r="G82" s="89"/>
      <c r="H82" s="28">
        <f>4942.166/27</f>
        <v>183.04318518518519</v>
      </c>
      <c r="I82" s="25"/>
      <c r="J82" s="25"/>
      <c r="K82" s="25"/>
      <c r="L82" s="25"/>
      <c r="M82" s="89"/>
      <c r="N82" s="27">
        <f>(67732.824/27)+SUM(N77:N80)</f>
        <v>1563.529811111111</v>
      </c>
      <c r="O82" s="25"/>
      <c r="P82" s="25"/>
      <c r="Q82" s="25"/>
      <c r="R82" s="26">
        <f>SUM(R77:R81)</f>
        <v>1995.5211481481481</v>
      </c>
      <c r="S82" s="25"/>
      <c r="T82" s="100">
        <f>SUM(T77:T81)</f>
        <v>1004.4084629629629</v>
      </c>
      <c r="U82" s="25"/>
      <c r="V82" s="96">
        <f>11968.784/9</f>
        <v>1329.8648888888888</v>
      </c>
      <c r="W82" s="21"/>
    </row>
    <row r="83" spans="1:27" ht="15" thickBot="1" x14ac:dyDescent="0.25">
      <c r="A83" s="15" t="s">
        <v>42</v>
      </c>
      <c r="B83" s="21"/>
      <c r="C83" s="21"/>
      <c r="D83" s="21"/>
      <c r="E83" s="21"/>
      <c r="F83" s="21"/>
      <c r="G83" s="89"/>
      <c r="H83" s="28">
        <f>60157.65/27</f>
        <v>2228.0611111111111</v>
      </c>
      <c r="I83" s="25"/>
      <c r="J83" s="25"/>
      <c r="K83" s="25"/>
      <c r="L83" s="25"/>
      <c r="M83" s="89"/>
      <c r="N83" s="27">
        <f>57152.286/27</f>
        <v>2116.7513333333332</v>
      </c>
      <c r="O83" s="25"/>
      <c r="P83" s="25"/>
      <c r="Q83" s="25"/>
      <c r="R83" s="25"/>
      <c r="S83" s="25"/>
      <c r="T83" s="25"/>
      <c r="U83" s="25"/>
      <c r="V83" s="96">
        <f>93632.495/9</f>
        <v>10403.610555555555</v>
      </c>
      <c r="W83" s="21"/>
    </row>
    <row r="84" spans="1:27" x14ac:dyDescent="0.2">
      <c r="A84" t="s">
        <v>30</v>
      </c>
      <c r="G84" s="32">
        <f>117185.948/27</f>
        <v>4340.2202962962965</v>
      </c>
      <c r="H84" s="32">
        <f>SUM(H42,H72,H82,H83)</f>
        <v>4178.6384383888899</v>
      </c>
      <c r="M84" s="32">
        <f>254880.57/27</f>
        <v>9440.0211111111112</v>
      </c>
      <c r="N84" s="32">
        <f>SUM(N42,N72,N82,N83)</f>
        <v>6993.5680969259265</v>
      </c>
      <c r="R84" s="32">
        <f>SUM(R42,R72,R82)</f>
        <v>9083.0160541481491</v>
      </c>
      <c r="T84" s="32">
        <f>SUM(T42,T72,T82)</f>
        <v>6115.0491097037066</v>
      </c>
      <c r="V84" s="32">
        <f>SUM(V82:V83,V72,V42)</f>
        <v>23125.120428333339</v>
      </c>
    </row>
    <row r="87" spans="1:27" x14ac:dyDescent="0.2">
      <c r="Q87">
        <f>(26971.693*1.5)/27</f>
        <v>1498.4273888888888</v>
      </c>
    </row>
    <row r="88" spans="1:27" x14ac:dyDescent="0.2">
      <c r="Q88">
        <f>(29020.646*1.5)/27</f>
        <v>1612.258111111111</v>
      </c>
    </row>
    <row r="89" spans="1:27" x14ac:dyDescent="0.2">
      <c r="Q89">
        <f>(4557.044*1.5)/27</f>
        <v>253.16911111111111</v>
      </c>
    </row>
  </sheetData>
  <mergeCells count="12">
    <mergeCell ref="B45:D45"/>
    <mergeCell ref="D11:O11"/>
    <mergeCell ref="A1:Y1"/>
    <mergeCell ref="A3:Y3"/>
    <mergeCell ref="A4:Y4"/>
    <mergeCell ref="B6:D6"/>
    <mergeCell ref="B7:D7"/>
    <mergeCell ref="D12:I12"/>
    <mergeCell ref="J12:O12"/>
    <mergeCell ref="A42:E42"/>
    <mergeCell ref="J42:K42"/>
    <mergeCell ref="B44:D4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D5AD7-9889-45D9-8F1C-12567976255A}">
  <dimension ref="B4:H51"/>
  <sheetViews>
    <sheetView tabSelected="1" zoomScale="175" zoomScaleNormal="175" workbookViewId="0">
      <selection activeCell="G29" sqref="G29"/>
    </sheetView>
  </sheetViews>
  <sheetFormatPr defaultRowHeight="14.25" x14ac:dyDescent="0.2"/>
  <cols>
    <col min="2" max="2" width="44.125" customWidth="1"/>
    <col min="3" max="4" width="16.625" customWidth="1"/>
    <col min="5" max="5" width="18.375" customWidth="1"/>
    <col min="6" max="8" width="16.625" customWidth="1"/>
  </cols>
  <sheetData>
    <row r="4" spans="2:7" ht="15" x14ac:dyDescent="0.25">
      <c r="B4" s="110" t="s">
        <v>29</v>
      </c>
      <c r="C4" s="111"/>
      <c r="D4" s="111"/>
      <c r="E4" s="111"/>
      <c r="F4" s="111"/>
      <c r="G4" s="112"/>
    </row>
    <row r="5" spans="2:7" ht="30" x14ac:dyDescent="0.25">
      <c r="B5" s="33" t="s">
        <v>25</v>
      </c>
      <c r="C5" s="34" t="s">
        <v>26</v>
      </c>
      <c r="D5" s="34" t="s">
        <v>27</v>
      </c>
      <c r="E5" s="86" t="s">
        <v>64</v>
      </c>
      <c r="F5" s="86" t="s">
        <v>41</v>
      </c>
      <c r="G5" s="34" t="s">
        <v>28</v>
      </c>
    </row>
    <row r="6" spans="2:7" ht="15" x14ac:dyDescent="0.25">
      <c r="B6" s="33" t="s">
        <v>46</v>
      </c>
      <c r="C6" s="35">
        <f>SUM('LOG-33 Earthwork Calcs'!H14:H16)</f>
        <v>67.412777777777777</v>
      </c>
      <c r="D6" s="35">
        <f>SUM('LOG-33 Earthwork Calcs'!N14:N16)</f>
        <v>76.955185185185201</v>
      </c>
      <c r="E6" s="35">
        <f>SUM('LOG-33 Earthwork Calcs'!R15:R16)</f>
        <v>206.19787037037037</v>
      </c>
      <c r="F6" s="35">
        <f>SUM('LOG-33 Earthwork Calcs'!T15:T16)</f>
        <v>206.19787037037037</v>
      </c>
      <c r="G6" s="35">
        <f>SUM('LOG-33 Earthwork Calcs'!V15:V16)</f>
        <v>378.04111111111115</v>
      </c>
    </row>
    <row r="7" spans="2:7" ht="15" x14ac:dyDescent="0.25">
      <c r="B7" s="33" t="s">
        <v>47</v>
      </c>
      <c r="C7" s="35">
        <f>SUM('LOG-33 Earthwork Calcs'!H17:H19)</f>
        <v>226.73944444444444</v>
      </c>
      <c r="D7" s="35">
        <f>SUM('LOG-33 Earthwork Calcs'!N17:N19)</f>
        <v>354.79777777777781</v>
      </c>
      <c r="E7" s="35">
        <f>SUM('LOG-33 Earthwork Calcs'!R17:R19)</f>
        <v>484.93694444444441</v>
      </c>
      <c r="F7" s="35">
        <f>SUM('LOG-33 Earthwork Calcs'!T17:T19)</f>
        <v>476.77175925925928</v>
      </c>
      <c r="G7" s="35">
        <f>SUM('LOG-33 Earthwork Calcs'!V17:V19)</f>
        <v>1375.7244444444443</v>
      </c>
    </row>
    <row r="8" spans="2:7" ht="15" x14ac:dyDescent="0.25">
      <c r="B8" s="33" t="s">
        <v>48</v>
      </c>
      <c r="C8" s="35">
        <f>SUM('LOG-33 Earthwork Calcs'!H20:H22)</f>
        <v>149.28203703703701</v>
      </c>
      <c r="D8" s="35">
        <f>SUM('LOG-33 Earthwork Calcs'!N20:N22)</f>
        <v>294.5849074074074</v>
      </c>
      <c r="E8" s="35">
        <f>SUM('LOG-33 Earthwork Calcs'!R20:R22)</f>
        <v>405.21342592592595</v>
      </c>
      <c r="F8" s="35">
        <f>SUM('LOG-33 Earthwork Calcs'!T20:T22)</f>
        <v>361.13388888888892</v>
      </c>
      <c r="G8" s="35">
        <f>SUM('LOG-33 Earthwork Calcs'!V20:V22)</f>
        <v>940.39499999999998</v>
      </c>
    </row>
    <row r="9" spans="2:7" ht="15" x14ac:dyDescent="0.25">
      <c r="B9" s="33" t="s">
        <v>49</v>
      </c>
      <c r="C9" s="35">
        <f>SUM('LOG-33 Earthwork Calcs'!H23:H25)</f>
        <v>87.09</v>
      </c>
      <c r="D9" s="35">
        <f>SUM('LOG-33 Earthwork Calcs'!N23:N25)</f>
        <v>572.3640740740741</v>
      </c>
      <c r="E9" s="35">
        <f>SUM('LOG-33 Earthwork Calcs'!R23:R25)</f>
        <v>485.4469444444444</v>
      </c>
      <c r="F9" s="35">
        <f>SUM('LOG-33 Earthwork Calcs'!T23:T25)</f>
        <v>99.266666666666666</v>
      </c>
      <c r="G9" s="35">
        <f>SUM('LOG-33 Earthwork Calcs'!V23:V25)</f>
        <v>672.44222222222231</v>
      </c>
    </row>
    <row r="10" spans="2:7" ht="15" x14ac:dyDescent="0.25">
      <c r="B10" s="33" t="s">
        <v>50</v>
      </c>
      <c r="C10" s="35">
        <f>SUM('LOG-33 Earthwork Calcs'!H26:H28)</f>
        <v>98.261018518518512</v>
      </c>
      <c r="D10" s="35">
        <f>SUM('LOG-33 Earthwork Calcs'!N26:N28)</f>
        <v>182.72148148148148</v>
      </c>
      <c r="E10" s="35">
        <f>SUM('LOG-33 Earthwork Calcs'!R26:R28)</f>
        <v>444.21925925925927</v>
      </c>
      <c r="F10" s="35">
        <f>SUM('LOG-33 Earthwork Calcs'!T26:T28)</f>
        <v>334.86564814814813</v>
      </c>
      <c r="G10" s="35">
        <f>SUM('LOG-33 Earthwork Calcs'!V26:V28)</f>
        <v>641.97027777777771</v>
      </c>
    </row>
    <row r="11" spans="2:7" ht="15" x14ac:dyDescent="0.25">
      <c r="B11" s="33" t="s">
        <v>51</v>
      </c>
      <c r="C11" s="35">
        <f>SUM('LOG-33 Earthwork Calcs'!H29:H31)</f>
        <v>58.815092592592599</v>
      </c>
      <c r="D11" s="35">
        <f>SUM('LOG-33 Earthwork Calcs'!N29:N31)</f>
        <v>185.12796296296295</v>
      </c>
      <c r="E11" s="35">
        <f>SUM('LOG-33 Earthwork Calcs'!R29:R31)</f>
        <v>381.6157407407407</v>
      </c>
      <c r="F11" s="35">
        <f>SUM('LOG-33 Earthwork Calcs'!T29:T31)</f>
        <v>251.08296296296297</v>
      </c>
      <c r="G11" s="35">
        <f>SUM('LOG-33 Earthwork Calcs'!V29:V31)</f>
        <v>741.71416666666664</v>
      </c>
    </row>
    <row r="12" spans="2:7" ht="15" x14ac:dyDescent="0.25">
      <c r="B12" s="33" t="s">
        <v>52</v>
      </c>
      <c r="C12" s="35">
        <f>SUM('LOG-33 Earthwork Calcs'!H32:H34)</f>
        <v>251.33675925925928</v>
      </c>
      <c r="D12" s="35">
        <f>SUM('LOG-33 Earthwork Calcs'!N32:N34)</f>
        <v>222.38805555555555</v>
      </c>
      <c r="E12" s="35">
        <f>SUM('LOG-33 Earthwork Calcs'!R32:R34)</f>
        <v>403.55277777777769</v>
      </c>
      <c r="F12" s="35">
        <f>SUM('LOG-33 Earthwork Calcs'!T32:T34)</f>
        <v>389.31333333333339</v>
      </c>
      <c r="G12" s="35">
        <f>SUM('LOG-33 Earthwork Calcs'!V32:V34)</f>
        <v>1482.0488888888892</v>
      </c>
    </row>
    <row r="13" spans="2:7" ht="15" x14ac:dyDescent="0.25">
      <c r="B13" s="33" t="s">
        <v>53</v>
      </c>
      <c r="C13" s="35">
        <f>SUM('LOG-33 Earthwork Calcs'!H35:H37)</f>
        <v>145.23071616666715</v>
      </c>
      <c r="D13" s="35">
        <f>SUM('LOG-33 Earthwork Calcs'!N35:N37)</f>
        <v>137.1009339629635</v>
      </c>
      <c r="E13" s="35">
        <f>SUM('LOG-33 Earthwork Calcs'!R35:R37)</f>
        <v>292.97946470370488</v>
      </c>
      <c r="F13" s="35">
        <f>SUM('LOG-33 Earthwork Calcs'!T35:T37)</f>
        <v>292.97946470370488</v>
      </c>
      <c r="G13" s="35">
        <f>SUM('LOG-33 Earthwork Calcs'!V35:V37)</f>
        <v>934.87518111111478</v>
      </c>
    </row>
    <row r="14" spans="2:7" ht="15" x14ac:dyDescent="0.25">
      <c r="B14" s="33" t="s">
        <v>54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</row>
    <row r="15" spans="2:7" ht="15" x14ac:dyDescent="0.25">
      <c r="B15" s="33" t="s">
        <v>55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</row>
    <row r="16" spans="2:7" ht="15" x14ac:dyDescent="0.25">
      <c r="B16" s="33" t="s">
        <v>56</v>
      </c>
      <c r="C16" s="35">
        <f>SUM('LOG-33 Earthwork Calcs'!H48:H50)</f>
        <v>115.88518518518518</v>
      </c>
      <c r="D16" s="35">
        <f>SUM('LOG-33 Earthwork Calcs'!N48:N50)</f>
        <v>101.85185185185186</v>
      </c>
      <c r="E16" s="35">
        <f>SUM('LOG-33 Earthwork Calcs'!R48:R50)</f>
        <v>300.12888888888892</v>
      </c>
      <c r="F16" s="35">
        <f>SUM('LOG-33 Earthwork Calcs'!T48:T50)</f>
        <v>300.12888888888892</v>
      </c>
      <c r="G16" s="35">
        <f>SUM('LOG-33 Earthwork Calcs'!V48:V50)</f>
        <v>383.99555555555548</v>
      </c>
    </row>
    <row r="17" spans="2:8" ht="15" x14ac:dyDescent="0.25">
      <c r="B17" s="33" t="s">
        <v>57</v>
      </c>
      <c r="C17" s="35">
        <f>SUM('LOG-33 Earthwork Calcs'!H51:H53)</f>
        <v>223.14814814814815</v>
      </c>
      <c r="D17" s="35">
        <f>SUM('LOG-33 Earthwork Calcs'!N51:N53)</f>
        <v>452.01259259259257</v>
      </c>
      <c r="E17" s="35">
        <f>SUM('LOG-33 Earthwork Calcs'!R51:R53)</f>
        <v>437.80231481481485</v>
      </c>
      <c r="F17" s="35">
        <f>SUM('LOG-33 Earthwork Calcs'!T51:T53)</f>
        <v>332.05824074074076</v>
      </c>
      <c r="G17" s="35">
        <f>SUM('LOG-33 Earthwork Calcs'!V51:V53)</f>
        <v>1280.2347222222222</v>
      </c>
    </row>
    <row r="18" spans="2:8" ht="15" x14ac:dyDescent="0.25">
      <c r="B18" s="33" t="s">
        <v>58</v>
      </c>
      <c r="C18" s="35">
        <f>SUM('LOG-33 Earthwork Calcs'!H54:H56)</f>
        <v>31.089722222222225</v>
      </c>
      <c r="D18" s="35">
        <f>SUM('LOG-33 Earthwork Calcs'!N54:N56)</f>
        <v>199.98324074074074</v>
      </c>
      <c r="E18" s="35">
        <f>SUM('LOG-33 Earthwork Calcs'!R54:R56)</f>
        <v>742.41333333333341</v>
      </c>
      <c r="F18" s="35">
        <f>SUM('LOG-33 Earthwork Calcs'!T54:T56)</f>
        <v>299.86064814814819</v>
      </c>
      <c r="G18" s="35">
        <f>SUM('LOG-33 Earthwork Calcs'!V54:V56)</f>
        <v>308.41166666666669</v>
      </c>
    </row>
    <row r="19" spans="2:8" ht="15" x14ac:dyDescent="0.25">
      <c r="B19" s="33" t="s">
        <v>59</v>
      </c>
      <c r="C19" s="35">
        <f>SUM('LOG-33 Earthwork Calcs'!H57:H59)</f>
        <v>89.998611111111117</v>
      </c>
      <c r="D19" s="35">
        <f>SUM('LOG-33 Earthwork Calcs'!N57:N59)</f>
        <v>98.18416666666667</v>
      </c>
      <c r="E19" s="35">
        <f>SUM('LOG-33 Earthwork Calcs'!R57:R59)</f>
        <v>818.61888888888905</v>
      </c>
      <c r="F19" s="35">
        <f>SUM('LOG-33 Earthwork Calcs'!T57:T59)</f>
        <v>632.6090740740741</v>
      </c>
      <c r="G19" s="35">
        <f>SUM('LOG-33 Earthwork Calcs'!V57:V59)</f>
        <v>299.15249999999997</v>
      </c>
    </row>
    <row r="20" spans="2:8" ht="15" x14ac:dyDescent="0.25">
      <c r="B20" s="33" t="s">
        <v>60</v>
      </c>
      <c r="C20" s="35">
        <f>SUM('LOG-33 Earthwork Calcs'!H60:H62)</f>
        <v>38.415555555555557</v>
      </c>
      <c r="D20" s="35">
        <f>SUM('LOG-33 Earthwork Calcs'!N60:N62)</f>
        <v>186.50527777777776</v>
      </c>
      <c r="E20" s="35">
        <f>SUM('LOG-33 Earthwork Calcs'!R60:R62)</f>
        <v>650.94731481481483</v>
      </c>
      <c r="F20" s="35">
        <f>SUM('LOG-33 Earthwork Calcs'!T60:T62)</f>
        <v>312.89101851851848</v>
      </c>
      <c r="G20" s="35">
        <f>SUM('LOG-33 Earthwork Calcs'!V60:V62)</f>
        <v>522.63249999999994</v>
      </c>
    </row>
    <row r="21" spans="2:8" ht="15" x14ac:dyDescent="0.25">
      <c r="B21" s="33" t="s">
        <v>61</v>
      </c>
      <c r="C21" s="35">
        <f>SUM('LOG-33 Earthwork Calcs'!H63:H65)</f>
        <v>118.58805555555557</v>
      </c>
      <c r="D21" s="35">
        <f>SUM('LOG-33 Earthwork Calcs'!N63:N65)</f>
        <v>175.53259259259258</v>
      </c>
      <c r="E21" s="35">
        <f>SUM('LOG-33 Earthwork Calcs'!R63:R65)</f>
        <v>599.83342592592601</v>
      </c>
      <c r="F21" s="35">
        <f>SUM('LOG-33 Earthwork Calcs'!T63:T65)</f>
        <v>420.47462962962965</v>
      </c>
      <c r="G21" s="35">
        <f>SUM('LOG-33 Earthwork Calcs'!V63:V65)</f>
        <v>997.45805555555546</v>
      </c>
    </row>
    <row r="22" spans="2:8" ht="15" x14ac:dyDescent="0.25">
      <c r="B22" s="33" t="s">
        <v>62</v>
      </c>
      <c r="C22" s="35">
        <f>SUM('LOG-33 Earthwork Calcs'!H66:H68)</f>
        <v>63.716944444444437</v>
      </c>
      <c r="D22" s="35">
        <f>SUM('LOG-33 Earthwork Calcs'!N66:N68)</f>
        <v>72.654629629629625</v>
      </c>
      <c r="E22" s="35">
        <f>SUM('LOG-33 Earthwork Calcs'!R66:R68)</f>
        <v>424.51740740740746</v>
      </c>
      <c r="F22" s="35">
        <f>SUM('LOG-33 Earthwork Calcs'!T66:T68)</f>
        <v>391.93564814814823</v>
      </c>
      <c r="G22" s="35">
        <f>SUM('LOG-33 Earthwork Calcs'!V66:V68)</f>
        <v>422.14250000000004</v>
      </c>
    </row>
    <row r="23" spans="2:8" ht="15" x14ac:dyDescent="0.25">
      <c r="B23" s="33" t="s">
        <v>63</v>
      </c>
      <c r="C23" s="35">
        <f>SUM('LOG-33 Earthwork Calcs'!H69)</f>
        <v>2.5240740740744649</v>
      </c>
      <c r="D23" s="35">
        <f>SUM('LOG-33 Earthwork Calcs'!N69)</f>
        <v>0.52222222222230308</v>
      </c>
      <c r="E23" s="35">
        <f>SUM('LOG-33 Earthwork Calcs'!R69)</f>
        <v>9.0709042592606632</v>
      </c>
      <c r="F23" s="35">
        <f>SUM('LOG-33 Earthwork Calcs'!T69)</f>
        <v>9.0709042592606632</v>
      </c>
      <c r="G23" s="35">
        <f>SUM('LOG-33 Earthwork Calcs'!V69)</f>
        <v>10.406191666668276</v>
      </c>
    </row>
    <row r="24" spans="2:8" ht="15" x14ac:dyDescent="0.25">
      <c r="B24" s="33" t="s">
        <v>32</v>
      </c>
      <c r="C24" s="35">
        <f>'LOG-33 Earthwork Calcs'!H82</f>
        <v>183.04318518518519</v>
      </c>
      <c r="D24" s="35">
        <f>'LOG-33 Earthwork Calcs'!N82</f>
        <v>1563.529811111111</v>
      </c>
      <c r="E24" s="35">
        <f>'LOG-33 Earthwork Calcs'!R82</f>
        <v>1995.5211481481481</v>
      </c>
      <c r="F24" s="35">
        <f>'LOG-33 Earthwork Calcs'!T82</f>
        <v>1004.4084629629629</v>
      </c>
      <c r="G24" s="35">
        <f>'LOG-33 Earthwork Calcs'!V82</f>
        <v>1329.8648888888888</v>
      </c>
    </row>
    <row r="25" spans="2:8" ht="15" x14ac:dyDescent="0.25">
      <c r="B25" s="33" t="s">
        <v>43</v>
      </c>
      <c r="C25" s="35">
        <f>'LOG-33 Earthwork Calcs'!H83</f>
        <v>2228.0611111111111</v>
      </c>
      <c r="D25" s="35">
        <f>'LOG-33 Earthwork Calcs'!N83</f>
        <v>2116.7513333333332</v>
      </c>
      <c r="E25" s="35"/>
      <c r="F25" s="35"/>
      <c r="G25" s="35">
        <f>'LOG-33 Earthwork Calcs'!V83</f>
        <v>10403.610555555555</v>
      </c>
    </row>
    <row r="26" spans="2:8" ht="15" x14ac:dyDescent="0.25">
      <c r="B26" s="33" t="s">
        <v>65</v>
      </c>
      <c r="C26" s="35"/>
      <c r="D26" s="35"/>
      <c r="E26" s="35"/>
      <c r="F26" s="35"/>
      <c r="G26" s="35">
        <f>26615-23125</f>
        <v>3490</v>
      </c>
    </row>
    <row r="27" spans="2:8" ht="15" x14ac:dyDescent="0.25">
      <c r="B27" s="36" t="s">
        <v>31</v>
      </c>
      <c r="C27" s="35">
        <f>SUM(C6:C25)</f>
        <v>4178.6384383888899</v>
      </c>
      <c r="D27" s="35">
        <f>SUM(D6:D25)</f>
        <v>6993.5680969259265</v>
      </c>
      <c r="E27" s="35">
        <f t="shared" ref="E27" si="0">SUM(E6:E25)</f>
        <v>9083.0160541481509</v>
      </c>
      <c r="F27" s="35">
        <f>SUM(F6:F25)</f>
        <v>6115.0491097037066</v>
      </c>
      <c r="G27" s="35"/>
    </row>
    <row r="28" spans="2:8" ht="15" x14ac:dyDescent="0.25">
      <c r="B28" s="36" t="s">
        <v>33</v>
      </c>
      <c r="C28" s="35"/>
      <c r="D28" s="35"/>
      <c r="E28" s="35"/>
      <c r="F28" s="35"/>
      <c r="G28" s="35">
        <f>SUM(G6:G26)</f>
        <v>26615.120428333339</v>
      </c>
    </row>
    <row r="29" spans="2:8" x14ac:dyDescent="0.2">
      <c r="C29" s="32"/>
      <c r="D29" s="32"/>
      <c r="E29" s="32"/>
      <c r="F29" s="32"/>
      <c r="G29" s="32"/>
      <c r="H29" s="32"/>
    </row>
    <row r="30" spans="2:8" x14ac:dyDescent="0.2">
      <c r="C30" s="32"/>
      <c r="D30" s="32"/>
      <c r="E30" s="32"/>
      <c r="F30" s="32"/>
      <c r="G30" s="32"/>
      <c r="H30" s="32"/>
    </row>
    <row r="31" spans="2:8" x14ac:dyDescent="0.2">
      <c r="C31" s="32"/>
      <c r="D31" s="32"/>
      <c r="E31" s="32"/>
      <c r="F31" s="32"/>
      <c r="G31" s="32"/>
      <c r="H31" s="32"/>
    </row>
    <row r="32" spans="2:8" x14ac:dyDescent="0.2">
      <c r="C32" s="32"/>
      <c r="D32" s="32"/>
      <c r="E32" s="32"/>
      <c r="F32" s="32"/>
      <c r="G32" s="32"/>
      <c r="H32" s="32"/>
    </row>
    <row r="33" spans="3:8" x14ac:dyDescent="0.2">
      <c r="C33" s="32"/>
      <c r="D33" s="32"/>
      <c r="E33" s="32"/>
      <c r="F33" s="32"/>
      <c r="G33" s="32"/>
      <c r="H33" s="32"/>
    </row>
    <row r="34" spans="3:8" x14ac:dyDescent="0.2">
      <c r="C34" s="32"/>
      <c r="D34" s="32"/>
      <c r="E34" s="32"/>
      <c r="F34" s="32"/>
      <c r="G34" s="32"/>
      <c r="H34" s="32"/>
    </row>
    <row r="35" spans="3:8" x14ac:dyDescent="0.2">
      <c r="C35" s="32"/>
      <c r="D35" s="32"/>
      <c r="E35" s="32"/>
      <c r="F35" s="32"/>
      <c r="G35" s="32"/>
      <c r="H35" s="32"/>
    </row>
    <row r="36" spans="3:8" x14ac:dyDescent="0.2">
      <c r="C36" s="32"/>
      <c r="D36" s="32"/>
      <c r="E36" s="32"/>
      <c r="F36" s="32"/>
      <c r="G36" s="32"/>
      <c r="H36" s="32"/>
    </row>
    <row r="37" spans="3:8" x14ac:dyDescent="0.2">
      <c r="C37" s="32"/>
      <c r="D37" s="32"/>
      <c r="E37" s="32"/>
      <c r="F37" s="32"/>
      <c r="G37" s="32"/>
      <c r="H37" s="32"/>
    </row>
    <row r="38" spans="3:8" x14ac:dyDescent="0.2">
      <c r="C38" s="32"/>
      <c r="D38" s="32"/>
      <c r="E38" s="32"/>
      <c r="F38" s="32"/>
      <c r="G38" s="32"/>
      <c r="H38" s="32"/>
    </row>
    <row r="39" spans="3:8" x14ac:dyDescent="0.2">
      <c r="C39" s="32"/>
      <c r="D39" s="32"/>
      <c r="E39" s="32"/>
      <c r="F39" s="32"/>
      <c r="G39" s="32"/>
      <c r="H39" s="32"/>
    </row>
    <row r="40" spans="3:8" x14ac:dyDescent="0.2">
      <c r="C40" s="32"/>
      <c r="D40" s="32"/>
      <c r="E40" s="32"/>
      <c r="F40" s="32"/>
      <c r="G40" s="32"/>
      <c r="H40" s="32"/>
    </row>
    <row r="41" spans="3:8" x14ac:dyDescent="0.2">
      <c r="C41" s="32"/>
      <c r="D41" s="32"/>
      <c r="E41" s="32"/>
      <c r="F41" s="32"/>
      <c r="G41" s="32"/>
      <c r="H41" s="32"/>
    </row>
    <row r="42" spans="3:8" x14ac:dyDescent="0.2">
      <c r="C42" s="32"/>
      <c r="D42" s="32"/>
      <c r="E42" s="32"/>
      <c r="F42" s="32"/>
      <c r="G42" s="32"/>
      <c r="H42" s="32"/>
    </row>
    <row r="43" spans="3:8" x14ac:dyDescent="0.2">
      <c r="C43" s="32"/>
      <c r="D43" s="32"/>
      <c r="E43" s="32"/>
      <c r="F43" s="32"/>
      <c r="G43" s="32"/>
      <c r="H43" s="32"/>
    </row>
    <row r="44" spans="3:8" x14ac:dyDescent="0.2">
      <c r="C44" s="32"/>
      <c r="D44" s="32"/>
      <c r="E44" s="32"/>
      <c r="F44" s="32"/>
      <c r="G44" s="32"/>
      <c r="H44" s="32"/>
    </row>
    <row r="45" spans="3:8" x14ac:dyDescent="0.2">
      <c r="C45" s="32"/>
      <c r="D45" s="32"/>
      <c r="E45" s="32"/>
      <c r="F45" s="32"/>
      <c r="G45" s="32"/>
      <c r="H45" s="32"/>
    </row>
    <row r="46" spans="3:8" x14ac:dyDescent="0.2">
      <c r="C46" s="32"/>
      <c r="D46" s="32"/>
      <c r="E46" s="32"/>
      <c r="F46" s="32"/>
      <c r="G46" s="32"/>
      <c r="H46" s="32"/>
    </row>
    <row r="47" spans="3:8" x14ac:dyDescent="0.2">
      <c r="C47" s="32"/>
      <c r="D47" s="32"/>
      <c r="E47" s="32"/>
      <c r="F47" s="32"/>
      <c r="G47" s="32"/>
      <c r="H47" s="32"/>
    </row>
    <row r="48" spans="3:8" x14ac:dyDescent="0.2">
      <c r="C48" s="32"/>
      <c r="D48" s="32"/>
      <c r="E48" s="32"/>
      <c r="F48" s="32"/>
      <c r="G48" s="32"/>
      <c r="H48" s="32"/>
    </row>
    <row r="49" spans="3:8" x14ac:dyDescent="0.2">
      <c r="C49" s="32"/>
      <c r="D49" s="32"/>
      <c r="E49" s="32"/>
      <c r="F49" s="32"/>
      <c r="G49" s="32"/>
      <c r="H49" s="32"/>
    </row>
    <row r="50" spans="3:8" x14ac:dyDescent="0.2">
      <c r="C50" s="32"/>
      <c r="D50" s="32"/>
      <c r="E50" s="32"/>
      <c r="F50" s="32"/>
      <c r="G50" s="32"/>
      <c r="H50" s="32"/>
    </row>
    <row r="51" spans="3:8" x14ac:dyDescent="0.2">
      <c r="C51" s="32"/>
      <c r="D51" s="32"/>
      <c r="E51" s="32"/>
      <c r="F51" s="32"/>
      <c r="G51" s="32"/>
      <c r="H51" s="32"/>
    </row>
  </sheetData>
  <mergeCells count="1">
    <mergeCell ref="B4:G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LOG-33 Earthwork Calcs</vt:lpstr>
      <vt:lpstr>Autotable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Theuring, John</cp:lastModifiedBy>
  <dcterms:created xsi:type="dcterms:W3CDTF">2024-11-20T17:31:35Z</dcterms:created>
  <dcterms:modified xsi:type="dcterms:W3CDTF">2025-04-28T14:49:31Z</dcterms:modified>
</cp:coreProperties>
</file>