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21149\ODOT\01_LOG-33-9.58 Roundabout\118109\400-Engineering\Traffic\EngData\"/>
    </mc:Choice>
  </mc:AlternateContent>
  <xr:revisionPtr revIDLastSave="0" documentId="13_ncr:1_{D1A4E5AF-D2B5-48F2-B0A0-0B3BE89F80F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IGNING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21" i="1" l="1"/>
  <c r="D130" i="1"/>
  <c r="D129" i="1"/>
  <c r="D128" i="1"/>
  <c r="D77" i="1"/>
  <c r="D79" i="1"/>
  <c r="D75" i="1"/>
  <c r="D73" i="1"/>
  <c r="D125" i="1"/>
  <c r="D120" i="1"/>
  <c r="O84" i="1"/>
  <c r="P83" i="1"/>
  <c r="O83" i="1"/>
  <c r="D126" i="1" l="1"/>
  <c r="D127" i="1"/>
  <c r="D124" i="1"/>
  <c r="D123" i="1"/>
  <c r="D121" i="1"/>
  <c r="D122" i="1"/>
  <c r="D119" i="1"/>
  <c r="D118" i="1"/>
  <c r="D107" i="1"/>
  <c r="D108" i="1"/>
  <c r="D109" i="1"/>
  <c r="D110" i="1"/>
  <c r="D111" i="1"/>
  <c r="D112" i="1"/>
  <c r="D113" i="1"/>
  <c r="D114" i="1"/>
  <c r="D115" i="1"/>
  <c r="D116" i="1"/>
  <c r="D117" i="1"/>
  <c r="D106" i="1"/>
  <c r="D105" i="1"/>
  <c r="D104" i="1"/>
  <c r="D103" i="1"/>
  <c r="D57" i="1"/>
  <c r="D59" i="1"/>
  <c r="D61" i="1"/>
  <c r="D63" i="1"/>
  <c r="D64" i="1"/>
  <c r="D65" i="1"/>
  <c r="D67" i="1"/>
  <c r="D69" i="1"/>
  <c r="D71" i="1"/>
  <c r="D55" i="1"/>
  <c r="D53" i="1"/>
  <c r="D51" i="1"/>
  <c r="D49" i="1"/>
  <c r="D47" i="1"/>
  <c r="D45" i="1"/>
  <c r="D43" i="1"/>
  <c r="D34" i="1"/>
  <c r="D37" i="1"/>
  <c r="D40" i="1"/>
  <c r="D31" i="1"/>
  <c r="D29" i="1"/>
  <c r="D27" i="1"/>
  <c r="D25" i="1"/>
  <c r="D26" i="1"/>
  <c r="D24" i="1"/>
  <c r="D23" i="1"/>
  <c r="L102" i="1" l="1"/>
  <c r="M102" i="1"/>
  <c r="N102" i="1"/>
  <c r="O102" i="1"/>
  <c r="P102" i="1"/>
  <c r="Q102" i="1"/>
  <c r="R102" i="1"/>
  <c r="S102" i="1"/>
  <c r="T102" i="1"/>
  <c r="U102" i="1"/>
  <c r="V102" i="1"/>
  <c r="L89" i="1"/>
  <c r="M89" i="1"/>
  <c r="N89" i="1"/>
  <c r="O89" i="1"/>
  <c r="P89" i="1"/>
  <c r="Q89" i="1"/>
  <c r="R89" i="1"/>
  <c r="S89" i="1"/>
  <c r="T89" i="1"/>
  <c r="U89" i="1"/>
  <c r="V89" i="1"/>
  <c r="L90" i="1"/>
  <c r="M90" i="1"/>
  <c r="N90" i="1"/>
  <c r="O90" i="1"/>
  <c r="P90" i="1"/>
  <c r="Q90" i="1"/>
  <c r="R90" i="1"/>
  <c r="S90" i="1"/>
  <c r="T90" i="1"/>
  <c r="U90" i="1"/>
  <c r="L163" i="1" l="1"/>
  <c r="AD163" i="1"/>
  <c r="AC163" i="1"/>
  <c r="AB163" i="1"/>
  <c r="AA163" i="1"/>
  <c r="Z163" i="1"/>
  <c r="Y163" i="1"/>
  <c r="X163" i="1"/>
  <c r="W163" i="1"/>
  <c r="V163" i="1"/>
  <c r="U163" i="1"/>
  <c r="R163" i="1"/>
  <c r="M163" i="1"/>
  <c r="AD102" i="1"/>
  <c r="AC102" i="1"/>
  <c r="AB102" i="1"/>
  <c r="AA102" i="1"/>
  <c r="Z102" i="1"/>
  <c r="Y102" i="1"/>
  <c r="X102" i="1"/>
  <c r="W102" i="1"/>
  <c r="T163" i="1"/>
  <c r="S163" i="1"/>
  <c r="Q163" i="1"/>
  <c r="N163" i="1"/>
  <c r="AD90" i="1"/>
  <c r="AC90" i="1"/>
  <c r="AB90" i="1"/>
  <c r="AA90" i="1"/>
  <c r="Z90" i="1"/>
  <c r="Y90" i="1"/>
  <c r="X90" i="1"/>
  <c r="W90" i="1"/>
  <c r="V90" i="1"/>
  <c r="AD89" i="1"/>
  <c r="AC89" i="1"/>
  <c r="AB89" i="1"/>
  <c r="AA89" i="1"/>
  <c r="Z89" i="1"/>
  <c r="Y89" i="1"/>
  <c r="X89" i="1"/>
  <c r="W89" i="1"/>
  <c r="D86" i="1"/>
  <c r="AD11" i="1" l="1"/>
  <c r="AC11" i="1"/>
  <c r="AB11" i="1"/>
  <c r="AA11" i="1"/>
  <c r="Z11" i="1"/>
  <c r="Y11" i="1"/>
  <c r="X11" i="1"/>
  <c r="W11" i="1"/>
  <c r="V11" i="1"/>
  <c r="U11" i="1"/>
  <c r="R11" i="1"/>
  <c r="Q11" i="1"/>
  <c r="P11" i="1"/>
  <c r="O11" i="1"/>
  <c r="N11" i="1"/>
  <c r="M11" i="1"/>
  <c r="L11" i="1"/>
  <c r="AC84" i="1"/>
  <c r="AB84" i="1"/>
  <c r="AA84" i="1"/>
  <c r="Z84" i="1"/>
  <c r="Y84" i="1"/>
  <c r="X84" i="1"/>
  <c r="W84" i="1"/>
  <c r="V84" i="1"/>
  <c r="U84" i="1"/>
  <c r="M84" i="1"/>
  <c r="L22" i="1" l="1"/>
  <c r="L84" i="1" s="1"/>
  <c r="M22" i="1"/>
  <c r="N22" i="1"/>
  <c r="N84" i="1" s="1"/>
  <c r="O22" i="1"/>
  <c r="P22" i="1"/>
  <c r="Q22" i="1"/>
  <c r="Q84" i="1" s="1"/>
  <c r="R22" i="1"/>
  <c r="R84" i="1" s="1"/>
  <c r="S84" i="1"/>
  <c r="T84" i="1"/>
  <c r="U22" i="1"/>
  <c r="V22" i="1"/>
  <c r="W22" i="1"/>
  <c r="X22" i="1"/>
  <c r="Y22" i="1"/>
  <c r="Z22" i="1"/>
  <c r="AA22" i="1"/>
  <c r="AB22" i="1"/>
  <c r="AC22" i="1"/>
  <c r="AD22" i="1"/>
  <c r="AD84" i="1" s="1"/>
  <c r="D7" i="1" l="1"/>
  <c r="L10" i="1" l="1"/>
  <c r="M10" i="1"/>
  <c r="N10" i="1"/>
  <c r="O10" i="1"/>
  <c r="P10" i="1"/>
  <c r="Q10" i="1"/>
  <c r="R10" i="1"/>
  <c r="U10" i="1"/>
  <c r="V10" i="1"/>
  <c r="W10" i="1"/>
  <c r="X10" i="1"/>
  <c r="Y10" i="1"/>
  <c r="Z10" i="1"/>
  <c r="AA10" i="1"/>
  <c r="AB10" i="1"/>
  <c r="AC10" i="1"/>
  <c r="AD10" i="1"/>
</calcChain>
</file>

<file path=xl/sharedStrings.xml><?xml version="1.0" encoding="utf-8"?>
<sst xmlns="http://schemas.openxmlformats.org/spreadsheetml/2006/main" count="398" uniqueCount="179">
  <si>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</si>
  <si>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</si>
  <si>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</si>
  <si>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</si>
  <si>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</si>
  <si>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</si>
  <si>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</si>
  <si>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</si>
  <si>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</si>
  <si>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</si>
  <si>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</si>
  <si>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</si>
  <si>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</si>
  <si>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</si>
  <si>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</si>
  <si>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</si>
  <si>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</si>
  <si>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</si>
  <si>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STATION</t>
  </si>
  <si>
    <t>SIDE</t>
  </si>
  <si>
    <t>CODE</t>
  </si>
  <si>
    <t>LOCATION</t>
  </si>
  <si>
    <t>REF
NO.</t>
  </si>
  <si>
    <t>SHEET
NO.</t>
  </si>
  <si>
    <t>SIZE
(INCHES)</t>
  </si>
  <si>
    <t>&lt;--- ENTER STARTING SHEET NUMBER</t>
  </si>
  <si>
    <t>620E00500</t>
  </si>
  <si>
    <t>630E03100</t>
  </si>
  <si>
    <t>630E08600</t>
  </si>
  <si>
    <t>630E80100</t>
  </si>
  <si>
    <t>630E84900</t>
  </si>
  <si>
    <t>630E86002</t>
  </si>
  <si>
    <t>S-1</t>
  </si>
  <si>
    <t>SR-1</t>
  </si>
  <si>
    <t>, YELLOW</t>
  </si>
  <si>
    <t>, RED</t>
  </si>
  <si>
    <t>BMDY-1</t>
  </si>
  <si>
    <t>BMDY-2</t>
  </si>
  <si>
    <t>BMDY-3</t>
  </si>
  <si>
    <t>BMDY-4</t>
  </si>
  <si>
    <t>S-2</t>
  </si>
  <si>
    <t>SR-2</t>
  </si>
  <si>
    <t>SR-3</t>
  </si>
  <si>
    <t>SR-4</t>
  </si>
  <si>
    <t>SR-5</t>
  </si>
  <si>
    <t>SR-6</t>
  </si>
  <si>
    <t>SR-7</t>
  </si>
  <si>
    <t>SR-8</t>
  </si>
  <si>
    <t>SR-9</t>
  </si>
  <si>
    <t>SR-10</t>
  </si>
  <si>
    <t>SR-11</t>
  </si>
  <si>
    <t>SR-12</t>
  </si>
  <si>
    <t>SR-13</t>
  </si>
  <si>
    <t>SR-14</t>
  </si>
  <si>
    <t>SR-15</t>
  </si>
  <si>
    <t>SR-16</t>
  </si>
  <si>
    <t>SR-17</t>
  </si>
  <si>
    <t>SR-18</t>
  </si>
  <si>
    <t>SR-19</t>
  </si>
  <si>
    <t>SR-20</t>
  </si>
  <si>
    <t>SR-21</t>
  </si>
  <si>
    <t>SR-22</t>
  </si>
  <si>
    <t>SR-23</t>
  </si>
  <si>
    <t>SR-24</t>
  </si>
  <si>
    <t>SR-25</t>
  </si>
  <si>
    <t>S-3</t>
  </si>
  <si>
    <t>S-4</t>
  </si>
  <si>
    <t>S-5</t>
  </si>
  <si>
    <t>S-6</t>
  </si>
  <si>
    <t>S-7</t>
  </si>
  <si>
    <t>S-8</t>
  </si>
  <si>
    <t>S-9</t>
  </si>
  <si>
    <t>S-10</t>
  </si>
  <si>
    <t>S-11</t>
  </si>
  <si>
    <t>S-12</t>
  </si>
  <si>
    <t>SR-274</t>
  </si>
  <si>
    <t>211+84</t>
  </si>
  <si>
    <t>200+40</t>
  </si>
  <si>
    <t>US-33</t>
  </si>
  <si>
    <t>110+09</t>
  </si>
  <si>
    <t>104+84</t>
  </si>
  <si>
    <t>205+45</t>
  </si>
  <si>
    <t>206+85</t>
  </si>
  <si>
    <t>103+37</t>
  </si>
  <si>
    <t>98+18</t>
  </si>
  <si>
    <t>LT</t>
  </si>
  <si>
    <t>RT</t>
  </si>
  <si>
    <t>M3-4-24</t>
  </si>
  <si>
    <t>M1-4-24-2</t>
  </si>
  <si>
    <t>W2-6-30</t>
  </si>
  <si>
    <t>W16-H8P-30</t>
  </si>
  <si>
    <t>M6-2-21</t>
  </si>
  <si>
    <t>M3-2-24</t>
  </si>
  <si>
    <t>M1-5-30-3</t>
  </si>
  <si>
    <t>W16-H8P-24</t>
  </si>
  <si>
    <t>96+73</t>
  </si>
  <si>
    <t>96+74</t>
  </si>
  <si>
    <t>98+00</t>
  </si>
  <si>
    <t>102+86</t>
  </si>
  <si>
    <t>207+39</t>
  </si>
  <si>
    <t>207+36</t>
  </si>
  <si>
    <t>207+33</t>
  </si>
  <si>
    <t>105+17</t>
  </si>
  <si>
    <t>105+69</t>
  </si>
  <si>
    <t>102+64</t>
  </si>
  <si>
    <t>102+27</t>
  </si>
  <si>
    <t>204+43</t>
  </si>
  <si>
    <t>105+00</t>
  </si>
  <si>
    <t>105+06</t>
  </si>
  <si>
    <t>107+79</t>
  </si>
  <si>
    <t>109+21</t>
  </si>
  <si>
    <t>113+25</t>
  </si>
  <si>
    <t>115+18</t>
  </si>
  <si>
    <t>115+15</t>
  </si>
  <si>
    <t>208+55</t>
  </si>
  <si>
    <t>209+86</t>
  </si>
  <si>
    <t>216+19</t>
  </si>
  <si>
    <t>218+50</t>
  </si>
  <si>
    <t>24 X 12</t>
  </si>
  <si>
    <t>S-13</t>
  </si>
  <si>
    <t>S-14</t>
  </si>
  <si>
    <t>S-15</t>
  </si>
  <si>
    <t>S-16</t>
  </si>
  <si>
    <t>S-17</t>
  </si>
  <si>
    <t>S-18</t>
  </si>
  <si>
    <t>S-19</t>
  </si>
  <si>
    <t>S-20</t>
  </si>
  <si>
    <t>S-21</t>
  </si>
  <si>
    <t>S-22</t>
  </si>
  <si>
    <t>103+89</t>
  </si>
  <si>
    <t>104+33</t>
  </si>
  <si>
    <t>206+00</t>
  </si>
  <si>
    <t>206+28</t>
  </si>
  <si>
    <t>103+34</t>
  </si>
  <si>
    <t>104+85</t>
  </si>
  <si>
    <t>103+23</t>
  </si>
  <si>
    <t>104+98</t>
  </si>
  <si>
    <t>205+31</t>
  </si>
  <si>
    <t>207+06</t>
  </si>
  <si>
    <t>24 X 24</t>
  </si>
  <si>
    <t>30 X 30</t>
  </si>
  <si>
    <t>30 X 8</t>
  </si>
  <si>
    <t>21 X 15</t>
  </si>
  <si>
    <t>30 X 24</t>
  </si>
  <si>
    <t>24 X 8</t>
  </si>
  <si>
    <t>R6-1R-36</t>
  </si>
  <si>
    <t>OM1-3-18</t>
  </si>
  <si>
    <t>36 X 12</t>
  </si>
  <si>
    <t>18 x 18</t>
  </si>
  <si>
    <t>R1-2-36</t>
  </si>
  <si>
    <t>R6-5P-30</t>
  </si>
  <si>
    <t>101+03</t>
  </si>
  <si>
    <t>LT/RT</t>
  </si>
  <si>
    <t>106+75</t>
  </si>
  <si>
    <t>204+03</t>
  </si>
  <si>
    <t>207+80</t>
  </si>
  <si>
    <t>SR-26</t>
  </si>
  <si>
    <t>SR-27</t>
  </si>
  <si>
    <t>SR-28</t>
  </si>
  <si>
    <t>193+98</t>
  </si>
  <si>
    <t>193+97</t>
  </si>
  <si>
    <t>197+48</t>
  </si>
  <si>
    <t>218+25</t>
  </si>
  <si>
    <t>36 X 36</t>
  </si>
  <si>
    <t>P.107</t>
  </si>
  <si>
    <t>P.108</t>
  </si>
  <si>
    <t>P.109</t>
  </si>
  <si>
    <t>P.110</t>
  </si>
  <si>
    <t>P.111</t>
  </si>
  <si>
    <t>P.112</t>
  </si>
  <si>
    <t>P.113</t>
  </si>
  <si>
    <t>SUBTOTAL</t>
  </si>
  <si>
    <t>S-23</t>
  </si>
  <si>
    <t>96+00</t>
  </si>
  <si>
    <t>M2-1-21</t>
  </si>
  <si>
    <t>S-24</t>
  </si>
  <si>
    <t>S-26</t>
  </si>
  <si>
    <t>S-25</t>
  </si>
  <si>
    <t>P.114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</si>
</sst>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+&quot;00.00"/>
    <numFmt numFmtId="165" formatCode="0\)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4" xfId="0" applyFont="1" applyBorder="1" applyAlignment="1">
      <alignment vertical="center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5" borderId="16" xfId="0" applyFont="1" applyFill="1" applyBorder="1" applyAlignment="1" applyProtection="1">
      <alignment vertical="center"/>
      <protection locked="0"/>
    </xf>
    <xf numFmtId="0" fontId="4" fillId="5" borderId="17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164" fontId="4" fillId="0" borderId="3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" fontId="4" fillId="0" borderId="5" xfId="0" applyNumberFormat="1" applyFont="1" applyBorder="1" applyAlignment="1">
      <alignment vertical="center"/>
    </xf>
    <xf numFmtId="1" fontId="4" fillId="0" borderId="3" xfId="0" applyNumberFormat="1" applyFont="1" applyBorder="1" applyAlignment="1">
      <alignment vertical="center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center" vertical="center"/>
      <protection locked="0"/>
    </xf>
    <xf numFmtId="164" fontId="4" fillId="0" borderId="11" xfId="0" applyNumberFormat="1" applyFont="1" applyBorder="1" applyAlignment="1" applyProtection="1">
      <alignment horizontal="center" vertical="center"/>
      <protection locked="0"/>
    </xf>
    <xf numFmtId="0" fontId="4" fillId="5" borderId="38" xfId="0" applyFont="1" applyFill="1" applyBorder="1" applyAlignment="1" applyProtection="1">
      <alignment vertical="center"/>
      <protection locked="0"/>
    </xf>
    <xf numFmtId="164" fontId="4" fillId="0" borderId="30" xfId="0" applyNumberFormat="1" applyFont="1" applyBorder="1" applyAlignment="1" applyProtection="1">
      <alignment horizontal="center" vertical="center"/>
      <protection locked="0"/>
    </xf>
    <xf numFmtId="164" fontId="4" fillId="0" borderId="25" xfId="0" applyNumberFormat="1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164" fontId="4" fillId="0" borderId="11" xfId="0" applyNumberFormat="1" applyFont="1" applyBorder="1" applyAlignment="1" applyProtection="1">
      <alignment horizontal="center" vertical="center"/>
      <protection locked="0"/>
    </xf>
    <xf numFmtId="164" fontId="4" fillId="0" borderId="29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164" fontId="4" fillId="0" borderId="31" xfId="0" applyNumberFormat="1" applyFont="1" applyBorder="1" applyAlignment="1" applyProtection="1">
      <alignment horizontal="center" vertical="center"/>
      <protection locked="0"/>
    </xf>
    <xf numFmtId="164" fontId="4" fillId="0" borderId="32" xfId="0" applyNumberFormat="1" applyFont="1" applyBorder="1" applyAlignment="1" applyProtection="1">
      <alignment horizontal="center" vertical="center"/>
      <protection locked="0"/>
    </xf>
    <xf numFmtId="164" fontId="4" fillId="0" borderId="28" xfId="0" applyNumberFormat="1" applyFont="1" applyBorder="1" applyAlignment="1" applyProtection="1">
      <alignment horizontal="center" vertical="center"/>
      <protection locked="0"/>
    </xf>
    <xf numFmtId="164" fontId="4" fillId="0" borderId="20" xfId="0" applyNumberFormat="1" applyFont="1" applyBorder="1" applyAlignment="1" applyProtection="1">
      <alignment horizontal="center" vertical="center"/>
      <protection locked="0"/>
    </xf>
    <xf numFmtId="164" fontId="4" fillId="0" borderId="12" xfId="0" applyNumberFormat="1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164" fontId="4" fillId="0" borderId="33" xfId="0" applyNumberFormat="1" applyFont="1" applyBorder="1" applyAlignment="1" applyProtection="1">
      <alignment horizontal="center" vertical="center"/>
      <protection locked="0"/>
    </xf>
    <xf numFmtId="164" fontId="4" fillId="0" borderId="26" xfId="0" applyNumberFormat="1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163"/>
  <sheetViews>
    <sheetView showGridLines="0" tabSelected="1" zoomScaleNormal="100" workbookViewId="0"/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9.7109375" style="5" customWidth="1"/>
    <col min="7" max="7" width="6.140625" style="5" customWidth="1"/>
    <col min="8" max="8" width="12.7109375" style="5" customWidth="1"/>
    <col min="9" max="9" width="11" style="5" customWidth="1"/>
    <col min="10" max="10" width="12.7109375" style="6" customWidth="1"/>
    <col min="11" max="11" width="10.28515625" style="5" customWidth="1"/>
    <col min="12" max="30" width="9.7109375" style="5" customWidth="1"/>
    <col min="31" max="31" width="2.710937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2"/>
      <c r="F1" s="3"/>
      <c r="G1" s="3" t="s">
        <v>4</v>
      </c>
      <c r="H1" s="3" t="s">
        <v>13</v>
      </c>
      <c r="I1" s="2" t="s">
        <v>12</v>
      </c>
      <c r="J1" s="1"/>
      <c r="K1" s="1"/>
      <c r="L1" s="1"/>
      <c r="M1" s="15"/>
      <c r="N1" s="1"/>
      <c r="O1" s="1"/>
      <c r="P1" s="1"/>
      <c r="Q1" s="15"/>
      <c r="R1" s="15"/>
      <c r="S1" s="15"/>
      <c r="T1" s="15"/>
      <c r="U1" s="15"/>
      <c r="V1" s="15"/>
      <c r="W1" s="1"/>
      <c r="X1" s="1"/>
      <c r="Y1" s="1"/>
      <c r="Z1" s="1"/>
      <c r="AA1" s="1"/>
      <c r="AB1" s="1"/>
      <c r="AC1" s="17"/>
      <c r="AD1" s="17"/>
    </row>
    <row r="2" spans="1:37" ht="12.75" customHeight="1" x14ac:dyDescent="0.2">
      <c r="D2" s="2"/>
      <c r="E2" s="2"/>
      <c r="F2" s="3"/>
      <c r="G2" s="3" t="s">
        <v>1</v>
      </c>
      <c r="H2" s="3" t="s">
        <v>14</v>
      </c>
      <c r="I2" s="2" t="s">
        <v>3</v>
      </c>
      <c r="J2" s="1"/>
      <c r="K2" s="1"/>
      <c r="L2" s="1"/>
      <c r="M2" s="15"/>
      <c r="N2" s="1"/>
      <c r="O2" s="1"/>
      <c r="P2" s="1"/>
      <c r="Q2" s="15"/>
      <c r="R2" s="15"/>
      <c r="S2" s="15"/>
      <c r="T2" s="15"/>
      <c r="U2" s="15"/>
      <c r="V2" s="15"/>
      <c r="W2" s="1"/>
      <c r="X2" s="1"/>
      <c r="Y2" s="1"/>
      <c r="Z2" s="1"/>
      <c r="AA2" s="1"/>
      <c r="AB2" s="1"/>
      <c r="AC2" s="17"/>
      <c r="AD2" s="17"/>
    </row>
    <row r="3" spans="1:37" ht="12.75" customHeight="1" x14ac:dyDescent="0.2">
      <c r="D3" s="2"/>
      <c r="E3" s="3"/>
      <c r="F3" s="3"/>
      <c r="G3" s="3"/>
      <c r="H3" s="3" t="s">
        <v>15</v>
      </c>
      <c r="I3" s="2" t="s">
        <v>2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17"/>
      <c r="AD3" s="17"/>
    </row>
    <row r="4" spans="1:37" ht="12.75" customHeight="1" x14ac:dyDescent="0.2">
      <c r="D4" s="2"/>
      <c r="E4" s="3"/>
      <c r="F4" s="4"/>
      <c r="G4" s="4"/>
      <c r="H4" s="3" t="s">
        <v>16</v>
      </c>
      <c r="I4" s="2" t="s">
        <v>10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17"/>
      <c r="AD4" s="17"/>
    </row>
    <row r="5" spans="1:37" ht="12.75" customHeight="1" x14ac:dyDescent="0.2">
      <c r="D5" s="2"/>
      <c r="E5" s="3"/>
      <c r="F5" s="4"/>
      <c r="G5" s="4"/>
      <c r="H5" s="3" t="s">
        <v>17</v>
      </c>
      <c r="I5" s="2" t="s">
        <v>11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16"/>
      <c r="X5" s="16"/>
      <c r="Y5" s="1"/>
      <c r="Z5" s="1"/>
      <c r="AA5" s="16"/>
      <c r="AB5" s="16"/>
      <c r="AC5" s="17"/>
      <c r="AD5" s="17"/>
    </row>
    <row r="6" spans="1:37" ht="12.75" customHeight="1" thickBot="1" x14ac:dyDescent="0.25"/>
    <row r="7" spans="1:37" ht="12.75" customHeight="1" thickBot="1" x14ac:dyDescent="0.25">
      <c r="B7" s="19" t="s">
        <v>7</v>
      </c>
      <c r="D7" s="76" t="str">
        <f>"SUBSUMMARY SHEET " &amp; B8</f>
        <v xml:space="preserve">SUBSUMMARY SHEET </v>
      </c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F7" s="32">
        <v>1</v>
      </c>
      <c r="AG7" s="33" t="s">
        <v>25</v>
      </c>
      <c r="AH7" s="34"/>
      <c r="AI7" s="34"/>
      <c r="AJ7" s="34"/>
      <c r="AK7" s="34"/>
    </row>
    <row r="8" spans="1:37" ht="12.75" customHeight="1" thickBot="1" x14ac:dyDescent="0.25">
      <c r="B8" s="23"/>
      <c r="D8" s="74" t="s">
        <v>5</v>
      </c>
      <c r="E8" s="74"/>
      <c r="F8" s="74"/>
      <c r="G8" s="74"/>
      <c r="H8" s="74"/>
      <c r="I8" s="74"/>
      <c r="J8" s="74"/>
      <c r="K8" s="74"/>
      <c r="L8" s="18" t="s">
        <v>26</v>
      </c>
      <c r="M8" s="18"/>
      <c r="N8" s="18" t="s">
        <v>27</v>
      </c>
      <c r="O8" s="18" t="s">
        <v>28</v>
      </c>
      <c r="P8" s="18" t="s">
        <v>28</v>
      </c>
      <c r="Q8" s="18" t="s">
        <v>29</v>
      </c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</row>
    <row r="9" spans="1:37" ht="12.75" customHeight="1" thickBot="1" x14ac:dyDescent="0.25">
      <c r="D9" s="75" t="s">
        <v>6</v>
      </c>
      <c r="E9" s="75"/>
      <c r="F9" s="75"/>
      <c r="G9" s="75"/>
      <c r="H9" s="75"/>
      <c r="I9" s="75"/>
      <c r="J9" s="75"/>
      <c r="K9" s="75"/>
      <c r="L9" s="14" t="s">
        <v>34</v>
      </c>
      <c r="M9" s="14"/>
      <c r="N9" s="14"/>
      <c r="O9" s="14" t="s">
        <v>34</v>
      </c>
      <c r="P9" s="14" t="s">
        <v>35</v>
      </c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</row>
    <row r="10" spans="1:37" ht="12.75" customHeight="1" x14ac:dyDescent="0.2">
      <c r="B10" s="60" t="s">
        <v>8</v>
      </c>
      <c r="D10" s="65" t="s">
        <v>23</v>
      </c>
      <c r="E10" s="65" t="s">
        <v>22</v>
      </c>
      <c r="F10" s="65" t="s">
        <v>21</v>
      </c>
      <c r="G10" s="65"/>
      <c r="H10" s="65" t="s">
        <v>18</v>
      </c>
      <c r="I10" s="71" t="s">
        <v>19</v>
      </c>
      <c r="J10" s="68" t="s">
        <v>20</v>
      </c>
      <c r="K10" s="86" t="s">
        <v>24</v>
      </c>
      <c r="L10" s="24" t="str">
        <f t="shared" ref="L10:AD10" si="0">IF(OR(TRIM(L8)=0,TRIM(L8)=""),"",IF(IFERROR(TRIM(INDEX(QryItemNamed,MATCH(TRIM(L8),ITEM,0),2)),"")="Y","SPECIAL",LEFT(IFERROR(TRIM(INDEX(ITEM,MATCH(TRIM(L8),ITEM,0))),""),3)))</f>
        <v>620</v>
      </c>
      <c r="M10" s="7" t="str">
        <f t="shared" si="0"/>
        <v/>
      </c>
      <c r="N10" s="7" t="str">
        <f t="shared" si="0"/>
        <v>630</v>
      </c>
      <c r="O10" s="7" t="str">
        <f t="shared" si="0"/>
        <v>630</v>
      </c>
      <c r="P10" s="7" t="str">
        <f t="shared" si="0"/>
        <v>630</v>
      </c>
      <c r="Q10" s="7" t="str">
        <f t="shared" si="0"/>
        <v>630</v>
      </c>
      <c r="R10" s="7" t="str">
        <f t="shared" si="0"/>
        <v/>
      </c>
      <c r="S10" s="7"/>
      <c r="T10" s="7"/>
      <c r="U10" s="7" t="str">
        <f t="shared" si="0"/>
        <v/>
      </c>
      <c r="V10" s="7" t="str">
        <f t="shared" si="0"/>
        <v/>
      </c>
      <c r="W10" s="7" t="str">
        <f t="shared" si="0"/>
        <v/>
      </c>
      <c r="X10" s="7" t="str">
        <f t="shared" si="0"/>
        <v/>
      </c>
      <c r="Y10" s="7" t="str">
        <f t="shared" si="0"/>
        <v/>
      </c>
      <c r="Z10" s="7" t="str">
        <f t="shared" si="0"/>
        <v/>
      </c>
      <c r="AA10" s="7" t="str">
        <f t="shared" si="0"/>
        <v/>
      </c>
      <c r="AB10" s="7" t="str">
        <f t="shared" si="0"/>
        <v/>
      </c>
      <c r="AC10" s="7" t="str">
        <f t="shared" si="0"/>
        <v/>
      </c>
      <c r="AD10" s="7" t="str">
        <f t="shared" si="0"/>
        <v/>
      </c>
    </row>
    <row r="11" spans="1:37" ht="12.75" customHeight="1" x14ac:dyDescent="0.2">
      <c r="B11" s="61"/>
      <c r="D11" s="66"/>
      <c r="E11" s="66"/>
      <c r="F11" s="66"/>
      <c r="G11" s="66"/>
      <c r="H11" s="66"/>
      <c r="I11" s="72"/>
      <c r="J11" s="69"/>
      <c r="K11" s="87"/>
      <c r="L11" s="64" t="str">
        <f t="shared" ref="L11:AD11" si="1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DELINEATOR, POST GROUND MOUNTED, YELLOW</v>
      </c>
      <c r="M11" s="63" t="str">
        <f t="shared" si="1"/>
        <v/>
      </c>
      <c r="N11" s="63" t="str">
        <f t="shared" si="1"/>
        <v>GROUND MOUNTED SUPPORT, NO. 3 POST</v>
      </c>
      <c r="O11" s="63" t="str">
        <f t="shared" si="1"/>
        <v>SIGN POST REFLECTOR, YELLOW</v>
      </c>
      <c r="P11" s="63" t="str">
        <f t="shared" si="1"/>
        <v>SIGN POST REFLECTOR, RED</v>
      </c>
      <c r="Q11" s="63" t="str">
        <f t="shared" si="1"/>
        <v>SIGN, FLAT SHEET</v>
      </c>
      <c r="R11" s="63" t="str">
        <f t="shared" si="1"/>
        <v/>
      </c>
      <c r="S11" s="63"/>
      <c r="T11" s="63"/>
      <c r="U11" s="63" t="str">
        <f t="shared" si="1"/>
        <v/>
      </c>
      <c r="V11" s="63" t="str">
        <f t="shared" si="1"/>
        <v/>
      </c>
      <c r="W11" s="63" t="str">
        <f t="shared" si="1"/>
        <v/>
      </c>
      <c r="X11" s="63" t="str">
        <f t="shared" si="1"/>
        <v/>
      </c>
      <c r="Y11" s="63" t="str">
        <f t="shared" si="1"/>
        <v/>
      </c>
      <c r="Z11" s="63" t="str">
        <f t="shared" si="1"/>
        <v/>
      </c>
      <c r="AA11" s="63" t="str">
        <f t="shared" si="1"/>
        <v/>
      </c>
      <c r="AB11" s="63" t="str">
        <f t="shared" si="1"/>
        <v/>
      </c>
      <c r="AC11" s="63" t="str">
        <f t="shared" si="1"/>
        <v/>
      </c>
      <c r="AD11" s="63" t="str">
        <f t="shared" si="1"/>
        <v/>
      </c>
    </row>
    <row r="12" spans="1:37" ht="12.75" customHeight="1" x14ac:dyDescent="0.2">
      <c r="B12" s="61"/>
      <c r="D12" s="66"/>
      <c r="E12" s="66"/>
      <c r="F12" s="66"/>
      <c r="G12" s="66"/>
      <c r="H12" s="66"/>
      <c r="I12" s="72"/>
      <c r="J12" s="69"/>
      <c r="K12" s="87"/>
      <c r="L12" s="64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</row>
    <row r="13" spans="1:37" ht="12.75" customHeight="1" x14ac:dyDescent="0.2">
      <c r="B13" s="61"/>
      <c r="D13" s="66"/>
      <c r="E13" s="66"/>
      <c r="F13" s="66"/>
      <c r="G13" s="66"/>
      <c r="H13" s="66"/>
      <c r="I13" s="72"/>
      <c r="J13" s="69"/>
      <c r="K13" s="87"/>
      <c r="L13" s="64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G13" s="5" t="s">
        <v>164</v>
      </c>
    </row>
    <row r="14" spans="1:37" ht="12.75" customHeight="1" x14ac:dyDescent="0.2">
      <c r="B14" s="61"/>
      <c r="D14" s="66"/>
      <c r="E14" s="66"/>
      <c r="F14" s="66"/>
      <c r="G14" s="66"/>
      <c r="H14" s="66"/>
      <c r="I14" s="72"/>
      <c r="J14" s="69"/>
      <c r="K14" s="87"/>
      <c r="L14" s="64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G14" s="5" t="s">
        <v>165</v>
      </c>
    </row>
    <row r="15" spans="1:37" ht="12.75" customHeight="1" x14ac:dyDescent="0.2">
      <c r="B15" s="61"/>
      <c r="D15" s="66"/>
      <c r="E15" s="66"/>
      <c r="F15" s="66"/>
      <c r="G15" s="66"/>
      <c r="H15" s="66"/>
      <c r="I15" s="72"/>
      <c r="J15" s="69"/>
      <c r="K15" s="87"/>
      <c r="L15" s="64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G15" s="5" t="s">
        <v>166</v>
      </c>
    </row>
    <row r="16" spans="1:37" ht="12.75" customHeight="1" x14ac:dyDescent="0.2">
      <c r="B16" s="61"/>
      <c r="D16" s="66"/>
      <c r="E16" s="66"/>
      <c r="F16" s="66"/>
      <c r="G16" s="66"/>
      <c r="H16" s="66"/>
      <c r="I16" s="72"/>
      <c r="J16" s="69"/>
      <c r="K16" s="87"/>
      <c r="L16" s="64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G16" s="5" t="s">
        <v>167</v>
      </c>
    </row>
    <row r="17" spans="2:33" ht="12.75" customHeight="1" x14ac:dyDescent="0.2">
      <c r="B17" s="61"/>
      <c r="D17" s="66"/>
      <c r="E17" s="66"/>
      <c r="F17" s="66"/>
      <c r="G17" s="66"/>
      <c r="H17" s="66"/>
      <c r="I17" s="72"/>
      <c r="J17" s="69"/>
      <c r="K17" s="87"/>
      <c r="L17" s="64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G17" s="5" t="s">
        <v>168</v>
      </c>
    </row>
    <row r="18" spans="2:33" ht="12.75" customHeight="1" x14ac:dyDescent="0.2">
      <c r="B18" s="61"/>
      <c r="D18" s="66"/>
      <c r="E18" s="66"/>
      <c r="F18" s="66"/>
      <c r="G18" s="66"/>
      <c r="H18" s="66"/>
      <c r="I18" s="72"/>
      <c r="J18" s="69"/>
      <c r="K18" s="87"/>
      <c r="L18" s="64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G18" s="5" t="s">
        <v>169</v>
      </c>
    </row>
    <row r="19" spans="2:33" ht="12.75" customHeight="1" x14ac:dyDescent="0.2">
      <c r="B19" s="61"/>
      <c r="D19" s="66"/>
      <c r="E19" s="66"/>
      <c r="F19" s="66"/>
      <c r="G19" s="66"/>
      <c r="H19" s="66"/>
      <c r="I19" s="72"/>
      <c r="J19" s="69"/>
      <c r="K19" s="87"/>
      <c r="L19" s="64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G19" s="5" t="s">
        <v>170</v>
      </c>
    </row>
    <row r="20" spans="2:33" ht="12.75" customHeight="1" x14ac:dyDescent="0.2">
      <c r="B20" s="61"/>
      <c r="D20" s="66"/>
      <c r="E20" s="66"/>
      <c r="F20" s="66"/>
      <c r="G20" s="66"/>
      <c r="H20" s="66"/>
      <c r="I20" s="72"/>
      <c r="J20" s="69"/>
      <c r="K20" s="87"/>
      <c r="L20" s="64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G20" s="5" t="s">
        <v>178</v>
      </c>
    </row>
    <row r="21" spans="2:33" ht="12.75" customHeight="1" x14ac:dyDescent="0.2">
      <c r="B21" s="61"/>
      <c r="D21" s="66"/>
      <c r="E21" s="66"/>
      <c r="F21" s="66"/>
      <c r="G21" s="66"/>
      <c r="H21" s="66"/>
      <c r="I21" s="72"/>
      <c r="J21" s="69"/>
      <c r="K21" s="87"/>
      <c r="L21" s="64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G21" s="5" t="str">
        <f>AG17</f>
        <v>P.111</v>
      </c>
    </row>
    <row r="22" spans="2:33" ht="12.75" customHeight="1" thickBot="1" x14ac:dyDescent="0.25">
      <c r="B22" s="62"/>
      <c r="D22" s="67"/>
      <c r="E22" s="67"/>
      <c r="F22" s="67"/>
      <c r="G22" s="67"/>
      <c r="H22" s="67"/>
      <c r="I22" s="73"/>
      <c r="J22" s="70"/>
      <c r="K22" s="88"/>
      <c r="L22" s="25" t="str">
        <f t="shared" ref="L22:R22" si="2">IF(OR(TRIM(L8)=0,TRIM(L8)=""),"",IFERROR(TRIM(INDEX(QryItemNamed,MATCH(TRIM(L8),ITEM,0),3)),""))</f>
        <v>EACH</v>
      </c>
      <c r="M22" s="8" t="str">
        <f t="shared" si="2"/>
        <v/>
      </c>
      <c r="N22" s="8" t="str">
        <f t="shared" si="2"/>
        <v>FT</v>
      </c>
      <c r="O22" s="8" t="str">
        <f t="shared" si="2"/>
        <v>EACH</v>
      </c>
      <c r="P22" s="8" t="str">
        <f t="shared" si="2"/>
        <v>EACH</v>
      </c>
      <c r="Q22" s="8" t="str">
        <f t="shared" si="2"/>
        <v>SF</v>
      </c>
      <c r="R22" s="8" t="str">
        <f t="shared" si="2"/>
        <v/>
      </c>
      <c r="S22" s="8"/>
      <c r="T22" s="8"/>
      <c r="U22" s="8" t="str">
        <f t="shared" ref="U22:AD22" si="3">IF(OR(TRIM(U8)=0,TRIM(U8)=""),"",IFERROR(TRIM(INDEX(QryItemNamed,MATCH(TRIM(U8),ITEM,0),3)),""))</f>
        <v/>
      </c>
      <c r="V22" s="8" t="str">
        <f t="shared" si="3"/>
        <v/>
      </c>
      <c r="W22" s="8" t="str">
        <f t="shared" si="3"/>
        <v/>
      </c>
      <c r="X22" s="8" t="str">
        <f t="shared" si="3"/>
        <v/>
      </c>
      <c r="Y22" s="8" t="str">
        <f t="shared" si="3"/>
        <v/>
      </c>
      <c r="Z22" s="8" t="str">
        <f t="shared" si="3"/>
        <v/>
      </c>
      <c r="AA22" s="8" t="str">
        <f t="shared" si="3"/>
        <v/>
      </c>
      <c r="AB22" s="8" t="str">
        <f t="shared" si="3"/>
        <v/>
      </c>
      <c r="AC22" s="8" t="str">
        <f t="shared" si="3"/>
        <v/>
      </c>
      <c r="AD22" s="8" t="str">
        <f t="shared" si="3"/>
        <v/>
      </c>
    </row>
    <row r="23" spans="2:33" ht="12.75" customHeight="1" x14ac:dyDescent="0.2">
      <c r="B23" s="20">
        <v>1</v>
      </c>
      <c r="D23" s="9" t="str">
        <f>$AG$13</f>
        <v>P.107</v>
      </c>
      <c r="E23" s="9" t="s">
        <v>36</v>
      </c>
      <c r="F23" s="82" t="s">
        <v>78</v>
      </c>
      <c r="G23" s="83"/>
      <c r="H23" s="29" t="s">
        <v>151</v>
      </c>
      <c r="I23" s="10" t="s">
        <v>152</v>
      </c>
      <c r="J23" s="10"/>
      <c r="K23" s="27"/>
      <c r="L23" s="10">
        <v>1</v>
      </c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2:33" ht="12.75" customHeight="1" x14ac:dyDescent="0.2">
      <c r="B24" s="21">
        <v>1</v>
      </c>
      <c r="D24" s="11" t="str">
        <f>$AG$14</f>
        <v>P.108</v>
      </c>
      <c r="E24" s="11" t="s">
        <v>37</v>
      </c>
      <c r="F24" s="84" t="s">
        <v>78</v>
      </c>
      <c r="G24" s="85"/>
      <c r="H24" s="30" t="s">
        <v>153</v>
      </c>
      <c r="I24" s="12" t="s">
        <v>152</v>
      </c>
      <c r="J24" s="12"/>
      <c r="K24" s="28"/>
      <c r="L24" s="12">
        <v>1</v>
      </c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</row>
    <row r="25" spans="2:33" ht="12.75" customHeight="1" x14ac:dyDescent="0.2">
      <c r="B25" s="21">
        <v>1</v>
      </c>
      <c r="D25" s="11" t="str">
        <f t="shared" ref="D25:D26" si="4">$AG$14</f>
        <v>P.108</v>
      </c>
      <c r="E25" s="11" t="s">
        <v>38</v>
      </c>
      <c r="F25" s="84" t="s">
        <v>75</v>
      </c>
      <c r="G25" s="85"/>
      <c r="H25" s="30" t="s">
        <v>154</v>
      </c>
      <c r="I25" s="12" t="s">
        <v>152</v>
      </c>
      <c r="J25" s="12"/>
      <c r="K25" s="28"/>
      <c r="L25" s="12">
        <v>1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2:33" ht="12.75" customHeight="1" x14ac:dyDescent="0.2">
      <c r="B26" s="21">
        <v>1</v>
      </c>
      <c r="D26" s="11" t="str">
        <f t="shared" si="4"/>
        <v>P.108</v>
      </c>
      <c r="E26" s="11" t="s">
        <v>39</v>
      </c>
      <c r="F26" s="84" t="s">
        <v>75</v>
      </c>
      <c r="G26" s="85"/>
      <c r="H26" s="30" t="s">
        <v>155</v>
      </c>
      <c r="I26" s="12" t="s">
        <v>152</v>
      </c>
      <c r="J26" s="12"/>
      <c r="K26" s="28"/>
      <c r="L26" s="12">
        <v>1</v>
      </c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2:33" ht="12.75" customHeight="1" x14ac:dyDescent="0.2">
      <c r="B27" s="21">
        <v>1</v>
      </c>
      <c r="D27" s="50" t="str">
        <f>$AG$13</f>
        <v>P.107</v>
      </c>
      <c r="E27" s="50" t="s">
        <v>32</v>
      </c>
      <c r="F27" s="44" t="s">
        <v>78</v>
      </c>
      <c r="G27" s="45"/>
      <c r="H27" s="48" t="s">
        <v>84</v>
      </c>
      <c r="I27" s="50" t="s">
        <v>85</v>
      </c>
      <c r="J27" s="12" t="s">
        <v>87</v>
      </c>
      <c r="K27" s="28" t="s">
        <v>118</v>
      </c>
      <c r="L27" s="12"/>
      <c r="M27" s="11"/>
      <c r="N27" s="50">
        <v>14</v>
      </c>
      <c r="O27" s="11"/>
      <c r="P27" s="11"/>
      <c r="Q27" s="11">
        <v>2</v>
      </c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2:33" ht="12.75" customHeight="1" x14ac:dyDescent="0.2">
      <c r="B28" s="21">
        <v>1</v>
      </c>
      <c r="D28" s="51"/>
      <c r="E28" s="51"/>
      <c r="F28" s="52"/>
      <c r="G28" s="53"/>
      <c r="H28" s="49"/>
      <c r="I28" s="51"/>
      <c r="J28" s="12" t="s">
        <v>88</v>
      </c>
      <c r="K28" s="28" t="s">
        <v>139</v>
      </c>
      <c r="L28" s="12"/>
      <c r="M28" s="11"/>
      <c r="N28" s="51"/>
      <c r="O28" s="11"/>
      <c r="P28" s="11"/>
      <c r="Q28" s="11">
        <v>4</v>
      </c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2:33" ht="12.75" customHeight="1" x14ac:dyDescent="0.2">
      <c r="B29" s="21">
        <v>1</v>
      </c>
      <c r="D29" s="50" t="str">
        <f>$AG$13</f>
        <v>P.107</v>
      </c>
      <c r="E29" s="50" t="s">
        <v>40</v>
      </c>
      <c r="F29" s="44" t="s">
        <v>78</v>
      </c>
      <c r="G29" s="45"/>
      <c r="H29" s="48" t="s">
        <v>84</v>
      </c>
      <c r="I29" s="50" t="s">
        <v>86</v>
      </c>
      <c r="J29" s="12" t="s">
        <v>89</v>
      </c>
      <c r="K29" s="28" t="s">
        <v>140</v>
      </c>
      <c r="L29" s="12"/>
      <c r="M29" s="11"/>
      <c r="N29" s="50">
        <v>14</v>
      </c>
      <c r="O29" s="50">
        <v>1</v>
      </c>
      <c r="P29" s="11"/>
      <c r="Q29" s="11">
        <v>6.25</v>
      </c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2:33" ht="12.75" customHeight="1" x14ac:dyDescent="0.2">
      <c r="B30" s="21">
        <v>1</v>
      </c>
      <c r="D30" s="51"/>
      <c r="E30" s="51"/>
      <c r="F30" s="52"/>
      <c r="G30" s="53"/>
      <c r="H30" s="49"/>
      <c r="I30" s="51"/>
      <c r="J30" s="12" t="s">
        <v>90</v>
      </c>
      <c r="K30" s="28" t="s">
        <v>141</v>
      </c>
      <c r="L30" s="12"/>
      <c r="M30" s="11"/>
      <c r="N30" s="51"/>
      <c r="O30" s="51"/>
      <c r="P30" s="11"/>
      <c r="Q30" s="11">
        <v>1.67</v>
      </c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2:33" ht="12.75" customHeight="1" x14ac:dyDescent="0.2">
      <c r="B31" s="21">
        <v>1</v>
      </c>
      <c r="D31" s="50" t="str">
        <f>$AG$14</f>
        <v>P.108</v>
      </c>
      <c r="E31" s="50" t="s">
        <v>65</v>
      </c>
      <c r="F31" s="44" t="s">
        <v>78</v>
      </c>
      <c r="G31" s="45"/>
      <c r="H31" s="48" t="s">
        <v>83</v>
      </c>
      <c r="I31" s="50" t="s">
        <v>85</v>
      </c>
      <c r="J31" s="12" t="s">
        <v>87</v>
      </c>
      <c r="K31" s="28" t="s">
        <v>118</v>
      </c>
      <c r="L31" s="12"/>
      <c r="M31" s="11"/>
      <c r="N31" s="50">
        <v>14</v>
      </c>
      <c r="O31" s="11"/>
      <c r="P31" s="11"/>
      <c r="Q31" s="11">
        <v>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2:33" ht="12.75" customHeight="1" x14ac:dyDescent="0.2">
      <c r="B32" s="21">
        <v>1</v>
      </c>
      <c r="D32" s="57"/>
      <c r="E32" s="57"/>
      <c r="F32" s="58"/>
      <c r="G32" s="59"/>
      <c r="H32" s="56"/>
      <c r="I32" s="57"/>
      <c r="J32" s="12" t="s">
        <v>88</v>
      </c>
      <c r="K32" s="28" t="s">
        <v>139</v>
      </c>
      <c r="L32" s="12"/>
      <c r="M32" s="11"/>
      <c r="N32" s="57"/>
      <c r="O32" s="11"/>
      <c r="P32" s="11"/>
      <c r="Q32" s="11">
        <v>4</v>
      </c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2:30" ht="12.75" customHeight="1" x14ac:dyDescent="0.2">
      <c r="B33" s="21">
        <v>1</v>
      </c>
      <c r="D33" s="51"/>
      <c r="E33" s="51"/>
      <c r="F33" s="52"/>
      <c r="G33" s="53"/>
      <c r="H33" s="49"/>
      <c r="I33" s="51"/>
      <c r="J33" s="12" t="s">
        <v>91</v>
      </c>
      <c r="K33" s="28" t="s">
        <v>142</v>
      </c>
      <c r="L33" s="12"/>
      <c r="M33" s="11"/>
      <c r="N33" s="51"/>
      <c r="O33" s="11"/>
      <c r="P33" s="11"/>
      <c r="Q33" s="11">
        <v>2.19</v>
      </c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2:30" ht="12.75" customHeight="1" x14ac:dyDescent="0.2">
      <c r="B34" s="21">
        <v>1</v>
      </c>
      <c r="D34" s="50" t="str">
        <f t="shared" ref="D34" si="5">$AG$14</f>
        <v>P.108</v>
      </c>
      <c r="E34" s="50" t="s">
        <v>66</v>
      </c>
      <c r="F34" s="44" t="s">
        <v>75</v>
      </c>
      <c r="G34" s="45"/>
      <c r="H34" s="48" t="s">
        <v>82</v>
      </c>
      <c r="I34" s="50" t="s">
        <v>86</v>
      </c>
      <c r="J34" s="12" t="s">
        <v>92</v>
      </c>
      <c r="K34" s="28" t="s">
        <v>118</v>
      </c>
      <c r="L34" s="12"/>
      <c r="M34" s="11"/>
      <c r="N34" s="50">
        <v>14</v>
      </c>
      <c r="O34" s="11"/>
      <c r="P34" s="11"/>
      <c r="Q34" s="11">
        <v>2</v>
      </c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</row>
    <row r="35" spans="2:30" ht="12.75" customHeight="1" x14ac:dyDescent="0.2">
      <c r="B35" s="21">
        <v>1</v>
      </c>
      <c r="D35" s="57"/>
      <c r="E35" s="57"/>
      <c r="F35" s="58"/>
      <c r="G35" s="59"/>
      <c r="H35" s="56"/>
      <c r="I35" s="57"/>
      <c r="J35" s="12" t="s">
        <v>93</v>
      </c>
      <c r="K35" s="28" t="s">
        <v>143</v>
      </c>
      <c r="L35" s="12"/>
      <c r="M35" s="11"/>
      <c r="N35" s="57"/>
      <c r="O35" s="11"/>
      <c r="P35" s="11"/>
      <c r="Q35" s="11">
        <v>5</v>
      </c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</row>
    <row r="36" spans="2:30" ht="12.75" customHeight="1" x14ac:dyDescent="0.2">
      <c r="B36" s="21">
        <v>1</v>
      </c>
      <c r="D36" s="51"/>
      <c r="E36" s="51"/>
      <c r="F36" s="52"/>
      <c r="G36" s="53"/>
      <c r="H36" s="49"/>
      <c r="I36" s="51"/>
      <c r="J36" s="12" t="s">
        <v>91</v>
      </c>
      <c r="K36" s="28" t="s">
        <v>142</v>
      </c>
      <c r="L36" s="12"/>
      <c r="M36" s="11"/>
      <c r="N36" s="51"/>
      <c r="O36" s="11"/>
      <c r="P36" s="11"/>
      <c r="Q36" s="11">
        <v>2.19</v>
      </c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</row>
    <row r="37" spans="2:30" ht="12.75" customHeight="1" x14ac:dyDescent="0.2">
      <c r="B37" s="21">
        <v>1</v>
      </c>
      <c r="D37" s="50" t="str">
        <f t="shared" ref="D37" si="6">$AG$14</f>
        <v>P.108</v>
      </c>
      <c r="E37" s="50" t="s">
        <v>67</v>
      </c>
      <c r="F37" s="44" t="s">
        <v>75</v>
      </c>
      <c r="G37" s="45"/>
      <c r="H37" s="48" t="s">
        <v>81</v>
      </c>
      <c r="I37" s="50" t="s">
        <v>85</v>
      </c>
      <c r="J37" s="12" t="s">
        <v>87</v>
      </c>
      <c r="K37" s="28" t="s">
        <v>118</v>
      </c>
      <c r="L37" s="12"/>
      <c r="M37" s="11"/>
      <c r="N37" s="50">
        <v>14</v>
      </c>
      <c r="O37" s="11"/>
      <c r="P37" s="11"/>
      <c r="Q37" s="11">
        <v>2</v>
      </c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</row>
    <row r="38" spans="2:30" ht="12.75" customHeight="1" x14ac:dyDescent="0.2">
      <c r="B38" s="21">
        <v>1</v>
      </c>
      <c r="D38" s="57"/>
      <c r="E38" s="57"/>
      <c r="F38" s="58"/>
      <c r="G38" s="59"/>
      <c r="H38" s="56"/>
      <c r="I38" s="57"/>
      <c r="J38" s="12" t="s">
        <v>93</v>
      </c>
      <c r="K38" s="28" t="s">
        <v>143</v>
      </c>
      <c r="L38" s="12"/>
      <c r="M38" s="11"/>
      <c r="N38" s="57"/>
      <c r="O38" s="11"/>
      <c r="P38" s="11"/>
      <c r="Q38" s="11">
        <v>5</v>
      </c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</row>
    <row r="39" spans="2:30" ht="12.75" customHeight="1" x14ac:dyDescent="0.2">
      <c r="B39" s="21">
        <v>1</v>
      </c>
      <c r="D39" s="51"/>
      <c r="E39" s="51"/>
      <c r="F39" s="52"/>
      <c r="G39" s="53"/>
      <c r="H39" s="49"/>
      <c r="I39" s="51"/>
      <c r="J39" s="12" t="s">
        <v>91</v>
      </c>
      <c r="K39" s="28" t="s">
        <v>142</v>
      </c>
      <c r="L39" s="12"/>
      <c r="M39" s="11"/>
      <c r="N39" s="51"/>
      <c r="O39" s="11"/>
      <c r="P39" s="11"/>
      <c r="Q39" s="11">
        <v>2.19</v>
      </c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</row>
    <row r="40" spans="2:30" ht="12.75" customHeight="1" x14ac:dyDescent="0.2">
      <c r="B40" s="21">
        <v>1</v>
      </c>
      <c r="D40" s="50" t="str">
        <f t="shared" ref="D40" si="7">$AG$14</f>
        <v>P.108</v>
      </c>
      <c r="E40" s="50" t="s">
        <v>68</v>
      </c>
      <c r="F40" s="44" t="s">
        <v>78</v>
      </c>
      <c r="G40" s="45"/>
      <c r="H40" s="48" t="s">
        <v>80</v>
      </c>
      <c r="I40" s="50" t="s">
        <v>86</v>
      </c>
      <c r="J40" s="12" t="s">
        <v>92</v>
      </c>
      <c r="K40" s="28" t="s">
        <v>118</v>
      </c>
      <c r="L40" s="12"/>
      <c r="M40" s="11"/>
      <c r="N40" s="50">
        <v>14</v>
      </c>
      <c r="O40" s="11"/>
      <c r="P40" s="11"/>
      <c r="Q40" s="11">
        <v>2</v>
      </c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</row>
    <row r="41" spans="2:30" ht="12.75" customHeight="1" x14ac:dyDescent="0.2">
      <c r="B41" s="21">
        <v>1</v>
      </c>
      <c r="D41" s="57"/>
      <c r="E41" s="57"/>
      <c r="F41" s="58"/>
      <c r="G41" s="59"/>
      <c r="H41" s="56"/>
      <c r="I41" s="57"/>
      <c r="J41" s="12" t="s">
        <v>88</v>
      </c>
      <c r="K41" s="28" t="s">
        <v>139</v>
      </c>
      <c r="L41" s="12"/>
      <c r="M41" s="11"/>
      <c r="N41" s="57"/>
      <c r="O41" s="11"/>
      <c r="P41" s="11"/>
      <c r="Q41" s="11">
        <v>4</v>
      </c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</row>
    <row r="42" spans="2:30" ht="12.75" customHeight="1" x14ac:dyDescent="0.2">
      <c r="B42" s="21">
        <v>1</v>
      </c>
      <c r="D42" s="51"/>
      <c r="E42" s="51"/>
      <c r="F42" s="52"/>
      <c r="G42" s="53"/>
      <c r="H42" s="49"/>
      <c r="I42" s="51"/>
      <c r="J42" s="12" t="s">
        <v>91</v>
      </c>
      <c r="K42" s="28" t="s">
        <v>142</v>
      </c>
      <c r="L42" s="12"/>
      <c r="M42" s="11"/>
      <c r="N42" s="51"/>
      <c r="O42" s="11"/>
      <c r="P42" s="11"/>
      <c r="Q42" s="11">
        <v>2.19</v>
      </c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</row>
    <row r="43" spans="2:30" ht="12.75" customHeight="1" x14ac:dyDescent="0.2">
      <c r="B43" s="21">
        <v>1</v>
      </c>
      <c r="D43" s="50" t="str">
        <f>$AG$15</f>
        <v>P.109</v>
      </c>
      <c r="E43" s="50" t="s">
        <v>69</v>
      </c>
      <c r="F43" s="44" t="s">
        <v>78</v>
      </c>
      <c r="G43" s="45"/>
      <c r="H43" s="48" t="s">
        <v>79</v>
      </c>
      <c r="I43" s="50" t="s">
        <v>85</v>
      </c>
      <c r="J43" s="12" t="s">
        <v>89</v>
      </c>
      <c r="K43" s="28" t="s">
        <v>140</v>
      </c>
      <c r="L43" s="12"/>
      <c r="M43" s="11"/>
      <c r="N43" s="50">
        <v>14</v>
      </c>
      <c r="O43" s="50">
        <v>1</v>
      </c>
      <c r="P43" s="11"/>
      <c r="Q43" s="11">
        <v>6.25</v>
      </c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</row>
    <row r="44" spans="2:30" ht="12.75" customHeight="1" x14ac:dyDescent="0.2">
      <c r="B44" s="21">
        <v>1</v>
      </c>
      <c r="D44" s="51"/>
      <c r="E44" s="51"/>
      <c r="F44" s="52"/>
      <c r="G44" s="53"/>
      <c r="H44" s="49"/>
      <c r="I44" s="51"/>
      <c r="J44" s="12" t="s">
        <v>90</v>
      </c>
      <c r="K44" s="28" t="s">
        <v>141</v>
      </c>
      <c r="L44" s="12"/>
      <c r="M44" s="11"/>
      <c r="N44" s="51"/>
      <c r="O44" s="51"/>
      <c r="P44" s="11"/>
      <c r="Q44" s="11">
        <v>1.67</v>
      </c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</row>
    <row r="45" spans="2:30" ht="12.75" customHeight="1" x14ac:dyDescent="0.2">
      <c r="B45" s="21">
        <v>1</v>
      </c>
      <c r="D45" s="50" t="str">
        <f>$AG$15</f>
        <v>P.109</v>
      </c>
      <c r="E45" s="50" t="s">
        <v>70</v>
      </c>
      <c r="F45" s="44" t="s">
        <v>78</v>
      </c>
      <c r="G45" s="45"/>
      <c r="H45" s="48" t="s">
        <v>79</v>
      </c>
      <c r="I45" s="50" t="s">
        <v>86</v>
      </c>
      <c r="J45" s="12" t="s">
        <v>92</v>
      </c>
      <c r="K45" s="28" t="s">
        <v>118</v>
      </c>
      <c r="L45" s="12"/>
      <c r="M45" s="11"/>
      <c r="N45" s="50">
        <v>14</v>
      </c>
      <c r="O45" s="11"/>
      <c r="P45" s="11"/>
      <c r="Q45" s="11">
        <v>2</v>
      </c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</row>
    <row r="46" spans="2:30" ht="12.75" customHeight="1" x14ac:dyDescent="0.2">
      <c r="B46" s="21">
        <v>1</v>
      </c>
      <c r="D46" s="51"/>
      <c r="E46" s="51"/>
      <c r="F46" s="52"/>
      <c r="G46" s="53"/>
      <c r="H46" s="49"/>
      <c r="I46" s="51"/>
      <c r="J46" s="12" t="s">
        <v>88</v>
      </c>
      <c r="K46" s="28" t="s">
        <v>139</v>
      </c>
      <c r="L46" s="12"/>
      <c r="M46" s="11"/>
      <c r="N46" s="51"/>
      <c r="O46" s="11"/>
      <c r="P46" s="11"/>
      <c r="Q46" s="11">
        <v>4</v>
      </c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</row>
    <row r="47" spans="2:30" ht="12.75" customHeight="1" x14ac:dyDescent="0.2">
      <c r="B47" s="21">
        <v>1</v>
      </c>
      <c r="D47" s="50" t="str">
        <f>$AG$18</f>
        <v>P.112</v>
      </c>
      <c r="E47" s="50" t="s">
        <v>71</v>
      </c>
      <c r="F47" s="44" t="s">
        <v>75</v>
      </c>
      <c r="G47" s="45"/>
      <c r="H47" s="48" t="s">
        <v>77</v>
      </c>
      <c r="I47" s="50" t="s">
        <v>85</v>
      </c>
      <c r="J47" s="12" t="s">
        <v>87</v>
      </c>
      <c r="K47" s="28" t="s">
        <v>118</v>
      </c>
      <c r="L47" s="12"/>
      <c r="M47" s="11"/>
      <c r="N47" s="50">
        <v>14</v>
      </c>
      <c r="O47" s="11"/>
      <c r="P47" s="11"/>
      <c r="Q47" s="11">
        <v>2</v>
      </c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</row>
    <row r="48" spans="2:30" ht="12.75" customHeight="1" x14ac:dyDescent="0.2">
      <c r="B48" s="21">
        <v>1</v>
      </c>
      <c r="D48" s="51"/>
      <c r="E48" s="51"/>
      <c r="F48" s="52"/>
      <c r="G48" s="53"/>
      <c r="H48" s="49"/>
      <c r="I48" s="51"/>
      <c r="J48" s="12" t="s">
        <v>93</v>
      </c>
      <c r="K48" s="28" t="s">
        <v>143</v>
      </c>
      <c r="L48" s="12"/>
      <c r="M48" s="11"/>
      <c r="N48" s="51"/>
      <c r="O48" s="11"/>
      <c r="P48" s="11"/>
      <c r="Q48" s="11">
        <v>5</v>
      </c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</row>
    <row r="49" spans="2:30" ht="12.75" customHeight="1" x14ac:dyDescent="0.2">
      <c r="B49" s="21">
        <v>1</v>
      </c>
      <c r="D49" s="50" t="str">
        <f>$AG$18</f>
        <v>P.112</v>
      </c>
      <c r="E49" s="50" t="s">
        <v>72</v>
      </c>
      <c r="F49" s="44" t="s">
        <v>75</v>
      </c>
      <c r="G49" s="45"/>
      <c r="H49" s="48" t="s">
        <v>77</v>
      </c>
      <c r="I49" s="50" t="s">
        <v>86</v>
      </c>
      <c r="J49" s="12" t="s">
        <v>89</v>
      </c>
      <c r="K49" s="28" t="s">
        <v>140</v>
      </c>
      <c r="L49" s="12"/>
      <c r="M49" s="11"/>
      <c r="N49" s="50">
        <v>14</v>
      </c>
      <c r="O49" s="50">
        <v>1</v>
      </c>
      <c r="P49" s="11"/>
      <c r="Q49" s="11">
        <v>6.25</v>
      </c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</row>
    <row r="50" spans="2:30" ht="12.75" customHeight="1" x14ac:dyDescent="0.2">
      <c r="B50" s="21">
        <v>1</v>
      </c>
      <c r="D50" s="51"/>
      <c r="E50" s="51"/>
      <c r="F50" s="52"/>
      <c r="G50" s="53"/>
      <c r="H50" s="49"/>
      <c r="I50" s="51"/>
      <c r="J50" s="12" t="s">
        <v>94</v>
      </c>
      <c r="K50" s="28" t="s">
        <v>144</v>
      </c>
      <c r="L50" s="12"/>
      <c r="M50" s="11"/>
      <c r="N50" s="51"/>
      <c r="O50" s="51"/>
      <c r="P50" s="11"/>
      <c r="Q50" s="11">
        <v>1.33</v>
      </c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</row>
    <row r="51" spans="2:30" ht="12.75" customHeight="1" x14ac:dyDescent="0.2">
      <c r="B51" s="21">
        <v>1</v>
      </c>
      <c r="D51" s="50" t="str">
        <f>$AG$19</f>
        <v>P.113</v>
      </c>
      <c r="E51" s="50" t="s">
        <v>73</v>
      </c>
      <c r="F51" s="44" t="s">
        <v>75</v>
      </c>
      <c r="G51" s="45"/>
      <c r="H51" s="48" t="s">
        <v>76</v>
      </c>
      <c r="I51" s="50" t="s">
        <v>85</v>
      </c>
      <c r="J51" s="12" t="s">
        <v>89</v>
      </c>
      <c r="K51" s="28" t="s">
        <v>140</v>
      </c>
      <c r="L51" s="12"/>
      <c r="M51" s="11"/>
      <c r="N51" s="50">
        <v>14</v>
      </c>
      <c r="O51" s="50">
        <v>1</v>
      </c>
      <c r="P51" s="11"/>
      <c r="Q51" s="11">
        <v>6.25</v>
      </c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</row>
    <row r="52" spans="2:30" ht="12.75" customHeight="1" x14ac:dyDescent="0.2">
      <c r="B52" s="21">
        <v>1</v>
      </c>
      <c r="D52" s="51"/>
      <c r="E52" s="51"/>
      <c r="F52" s="52"/>
      <c r="G52" s="53"/>
      <c r="H52" s="49"/>
      <c r="I52" s="51"/>
      <c r="J52" s="12" t="s">
        <v>94</v>
      </c>
      <c r="K52" s="28" t="s">
        <v>144</v>
      </c>
      <c r="L52" s="12"/>
      <c r="M52" s="11"/>
      <c r="N52" s="51"/>
      <c r="O52" s="51"/>
      <c r="P52" s="11"/>
      <c r="Q52" s="11">
        <v>1.33</v>
      </c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</row>
    <row r="53" spans="2:30" ht="12.75" customHeight="1" x14ac:dyDescent="0.2">
      <c r="B53" s="21">
        <v>1</v>
      </c>
      <c r="D53" s="50" t="str">
        <f>$AG$19</f>
        <v>P.113</v>
      </c>
      <c r="E53" s="50" t="s">
        <v>74</v>
      </c>
      <c r="F53" s="44" t="s">
        <v>75</v>
      </c>
      <c r="G53" s="45"/>
      <c r="H53" s="48" t="s">
        <v>76</v>
      </c>
      <c r="I53" s="50" t="s">
        <v>86</v>
      </c>
      <c r="J53" s="12" t="s">
        <v>92</v>
      </c>
      <c r="K53" s="28" t="s">
        <v>118</v>
      </c>
      <c r="L53" s="12"/>
      <c r="M53" s="11"/>
      <c r="N53" s="50">
        <v>14</v>
      </c>
      <c r="O53" s="11"/>
      <c r="P53" s="11"/>
      <c r="Q53" s="11">
        <v>2</v>
      </c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</row>
    <row r="54" spans="2:30" ht="12.75" customHeight="1" x14ac:dyDescent="0.2">
      <c r="B54" s="21">
        <v>1</v>
      </c>
      <c r="D54" s="51"/>
      <c r="E54" s="51"/>
      <c r="F54" s="52"/>
      <c r="G54" s="53"/>
      <c r="H54" s="49"/>
      <c r="I54" s="51"/>
      <c r="J54" s="12" t="s">
        <v>93</v>
      </c>
      <c r="K54" s="28" t="s">
        <v>143</v>
      </c>
      <c r="L54" s="12"/>
      <c r="M54" s="11"/>
      <c r="N54" s="51"/>
      <c r="O54" s="11"/>
      <c r="P54" s="11"/>
      <c r="Q54" s="11">
        <v>5</v>
      </c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</row>
    <row r="55" spans="2:30" ht="12.75" customHeight="1" x14ac:dyDescent="0.2">
      <c r="B55" s="21">
        <v>1</v>
      </c>
      <c r="D55" s="50" t="str">
        <f>$AG$14</f>
        <v>P.108</v>
      </c>
      <c r="E55" s="50" t="s">
        <v>119</v>
      </c>
      <c r="F55" s="44" t="s">
        <v>78</v>
      </c>
      <c r="G55" s="45"/>
      <c r="H55" s="48" t="s">
        <v>129</v>
      </c>
      <c r="I55" s="50" t="s">
        <v>85</v>
      </c>
      <c r="J55" s="12" t="s">
        <v>145</v>
      </c>
      <c r="K55" s="28" t="s">
        <v>147</v>
      </c>
      <c r="L55" s="12"/>
      <c r="M55" s="11"/>
      <c r="N55" s="50">
        <v>14</v>
      </c>
      <c r="O55" s="50">
        <v>1</v>
      </c>
      <c r="P55" s="11"/>
      <c r="Q55" s="11">
        <v>3</v>
      </c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</row>
    <row r="56" spans="2:30" ht="12.75" customHeight="1" x14ac:dyDescent="0.2">
      <c r="B56" s="21">
        <v>1</v>
      </c>
      <c r="D56" s="51"/>
      <c r="E56" s="51"/>
      <c r="F56" s="52"/>
      <c r="G56" s="53"/>
      <c r="H56" s="49"/>
      <c r="I56" s="51"/>
      <c r="J56" s="12" t="s">
        <v>146</v>
      </c>
      <c r="K56" s="28" t="s">
        <v>148</v>
      </c>
      <c r="L56" s="12"/>
      <c r="M56" s="11"/>
      <c r="N56" s="51"/>
      <c r="O56" s="51"/>
      <c r="P56" s="11"/>
      <c r="Q56" s="11">
        <v>2.25</v>
      </c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</row>
    <row r="57" spans="2:30" ht="12.75" customHeight="1" x14ac:dyDescent="0.2">
      <c r="B57" s="21">
        <v>1</v>
      </c>
      <c r="D57" s="50" t="str">
        <f t="shared" ref="D57" si="8">$AG$14</f>
        <v>P.108</v>
      </c>
      <c r="E57" s="50" t="s">
        <v>120</v>
      </c>
      <c r="F57" s="44" t="s">
        <v>78</v>
      </c>
      <c r="G57" s="45"/>
      <c r="H57" s="48" t="s">
        <v>130</v>
      </c>
      <c r="I57" s="50" t="s">
        <v>86</v>
      </c>
      <c r="J57" s="12" t="s">
        <v>145</v>
      </c>
      <c r="K57" s="28" t="s">
        <v>147</v>
      </c>
      <c r="L57" s="12"/>
      <c r="M57" s="11"/>
      <c r="N57" s="50">
        <v>14</v>
      </c>
      <c r="O57" s="50">
        <v>1</v>
      </c>
      <c r="P57" s="11"/>
      <c r="Q57" s="11">
        <v>3</v>
      </c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</row>
    <row r="58" spans="2:30" ht="12.75" customHeight="1" x14ac:dyDescent="0.2">
      <c r="B58" s="21">
        <v>1</v>
      </c>
      <c r="D58" s="51"/>
      <c r="E58" s="51"/>
      <c r="F58" s="52"/>
      <c r="G58" s="53"/>
      <c r="H58" s="49"/>
      <c r="I58" s="51"/>
      <c r="J58" s="12" t="s">
        <v>146</v>
      </c>
      <c r="K58" s="28" t="s">
        <v>148</v>
      </c>
      <c r="L58" s="12"/>
      <c r="M58" s="11"/>
      <c r="N58" s="51"/>
      <c r="O58" s="51"/>
      <c r="P58" s="11"/>
      <c r="Q58" s="11">
        <v>2.25</v>
      </c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</row>
    <row r="59" spans="2:30" ht="12.75" customHeight="1" x14ac:dyDescent="0.2">
      <c r="B59" s="21">
        <v>1</v>
      </c>
      <c r="D59" s="50" t="str">
        <f t="shared" ref="D59" si="9">$AG$14</f>
        <v>P.108</v>
      </c>
      <c r="E59" s="50" t="s">
        <v>121</v>
      </c>
      <c r="F59" s="44" t="s">
        <v>75</v>
      </c>
      <c r="G59" s="45"/>
      <c r="H59" s="48" t="s">
        <v>131</v>
      </c>
      <c r="I59" s="50" t="s">
        <v>86</v>
      </c>
      <c r="J59" s="12" t="s">
        <v>145</v>
      </c>
      <c r="K59" s="28" t="s">
        <v>147</v>
      </c>
      <c r="L59" s="12"/>
      <c r="M59" s="11"/>
      <c r="N59" s="50">
        <v>14</v>
      </c>
      <c r="O59" s="50">
        <v>1</v>
      </c>
      <c r="P59" s="11"/>
      <c r="Q59" s="11">
        <v>3</v>
      </c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</row>
    <row r="60" spans="2:30" ht="12.75" customHeight="1" x14ac:dyDescent="0.2">
      <c r="B60" s="21">
        <v>1</v>
      </c>
      <c r="D60" s="51"/>
      <c r="E60" s="51"/>
      <c r="F60" s="52"/>
      <c r="G60" s="53"/>
      <c r="H60" s="49"/>
      <c r="I60" s="51"/>
      <c r="J60" s="12" t="s">
        <v>146</v>
      </c>
      <c r="K60" s="28" t="s">
        <v>148</v>
      </c>
      <c r="L60" s="12"/>
      <c r="M60" s="11"/>
      <c r="N60" s="51"/>
      <c r="O60" s="51"/>
      <c r="P60" s="11"/>
      <c r="Q60" s="11">
        <v>2.25</v>
      </c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</row>
    <row r="61" spans="2:30" ht="12.75" customHeight="1" x14ac:dyDescent="0.2">
      <c r="B61" s="21">
        <v>1</v>
      </c>
      <c r="D61" s="50" t="str">
        <f t="shared" ref="D61" si="10">$AG$14</f>
        <v>P.108</v>
      </c>
      <c r="E61" s="50" t="s">
        <v>122</v>
      </c>
      <c r="F61" s="44" t="s">
        <v>75</v>
      </c>
      <c r="G61" s="45"/>
      <c r="H61" s="48" t="s">
        <v>132</v>
      </c>
      <c r="I61" s="50" t="s">
        <v>85</v>
      </c>
      <c r="J61" s="12" t="s">
        <v>145</v>
      </c>
      <c r="K61" s="28" t="s">
        <v>147</v>
      </c>
      <c r="L61" s="12"/>
      <c r="M61" s="11"/>
      <c r="N61" s="50">
        <v>14</v>
      </c>
      <c r="O61" s="50">
        <v>1</v>
      </c>
      <c r="P61" s="11"/>
      <c r="Q61" s="11">
        <v>3</v>
      </c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</row>
    <row r="62" spans="2:30" ht="12.75" customHeight="1" x14ac:dyDescent="0.2">
      <c r="B62" s="21">
        <v>1</v>
      </c>
      <c r="D62" s="51"/>
      <c r="E62" s="51"/>
      <c r="F62" s="52"/>
      <c r="G62" s="53"/>
      <c r="H62" s="49"/>
      <c r="I62" s="51"/>
      <c r="J62" s="12" t="s">
        <v>146</v>
      </c>
      <c r="K62" s="28" t="s">
        <v>148</v>
      </c>
      <c r="L62" s="12"/>
      <c r="M62" s="11"/>
      <c r="N62" s="51"/>
      <c r="O62" s="51"/>
      <c r="P62" s="11"/>
      <c r="Q62" s="11">
        <v>2.25</v>
      </c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</row>
    <row r="63" spans="2:30" ht="12.75" customHeight="1" x14ac:dyDescent="0.2">
      <c r="B63" s="21">
        <v>1</v>
      </c>
      <c r="D63" s="37" t="str">
        <f t="shared" ref="D63" si="11">$AG$14</f>
        <v>P.108</v>
      </c>
      <c r="E63" s="37" t="s">
        <v>123</v>
      </c>
      <c r="F63" s="44" t="s">
        <v>78</v>
      </c>
      <c r="G63" s="45"/>
      <c r="H63" s="42" t="s">
        <v>133</v>
      </c>
      <c r="I63" s="37" t="s">
        <v>86</v>
      </c>
      <c r="J63" s="12" t="s">
        <v>149</v>
      </c>
      <c r="K63" s="28" t="s">
        <v>163</v>
      </c>
      <c r="L63" s="12"/>
      <c r="M63" s="11"/>
      <c r="N63" s="37">
        <v>14</v>
      </c>
      <c r="O63" s="11"/>
      <c r="P63" s="37">
        <v>1</v>
      </c>
      <c r="Q63" s="11">
        <v>3.9</v>
      </c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</row>
    <row r="64" spans="2:30" ht="12.75" customHeight="1" x14ac:dyDescent="0.2">
      <c r="B64" s="21">
        <v>1</v>
      </c>
      <c r="D64" s="37" t="str">
        <f t="shared" ref="D64" si="12">$AG$14</f>
        <v>P.108</v>
      </c>
      <c r="E64" s="37" t="s">
        <v>124</v>
      </c>
      <c r="F64" s="44" t="s">
        <v>78</v>
      </c>
      <c r="G64" s="45"/>
      <c r="H64" s="42" t="s">
        <v>134</v>
      </c>
      <c r="I64" s="37" t="s">
        <v>85</v>
      </c>
      <c r="J64" s="12" t="s">
        <v>149</v>
      </c>
      <c r="K64" s="28" t="s">
        <v>163</v>
      </c>
      <c r="L64" s="12"/>
      <c r="M64" s="11"/>
      <c r="N64" s="37">
        <v>14</v>
      </c>
      <c r="O64" s="11"/>
      <c r="P64" s="37">
        <v>1</v>
      </c>
      <c r="Q64" s="11">
        <v>3.9</v>
      </c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</row>
    <row r="65" spans="2:30" ht="12.75" customHeight="1" x14ac:dyDescent="0.2">
      <c r="B65" s="21">
        <v>1</v>
      </c>
      <c r="D65" s="50" t="str">
        <f t="shared" ref="D65" si="13">$AG$14</f>
        <v>P.108</v>
      </c>
      <c r="E65" s="50" t="s">
        <v>125</v>
      </c>
      <c r="F65" s="44" t="s">
        <v>78</v>
      </c>
      <c r="G65" s="45"/>
      <c r="H65" s="48" t="s">
        <v>135</v>
      </c>
      <c r="I65" s="50" t="s">
        <v>86</v>
      </c>
      <c r="J65" s="12" t="s">
        <v>149</v>
      </c>
      <c r="K65" s="28" t="s">
        <v>163</v>
      </c>
      <c r="L65" s="12"/>
      <c r="M65" s="11"/>
      <c r="N65" s="50">
        <v>14</v>
      </c>
      <c r="O65" s="11"/>
      <c r="P65" s="50">
        <v>1</v>
      </c>
      <c r="Q65" s="11">
        <v>3.9</v>
      </c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</row>
    <row r="66" spans="2:30" ht="12.75" customHeight="1" x14ac:dyDescent="0.2">
      <c r="B66" s="21">
        <v>1</v>
      </c>
      <c r="D66" s="51"/>
      <c r="E66" s="51"/>
      <c r="F66" s="52"/>
      <c r="G66" s="53"/>
      <c r="H66" s="49"/>
      <c r="I66" s="51"/>
      <c r="J66" s="12" t="s">
        <v>150</v>
      </c>
      <c r="K66" s="28" t="s">
        <v>140</v>
      </c>
      <c r="L66" s="12"/>
      <c r="M66" s="11"/>
      <c r="N66" s="51"/>
      <c r="O66" s="11"/>
      <c r="P66" s="51"/>
      <c r="Q66" s="11">
        <v>6.25</v>
      </c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</row>
    <row r="67" spans="2:30" ht="12.75" customHeight="1" x14ac:dyDescent="0.2">
      <c r="B67" s="21">
        <v>1</v>
      </c>
      <c r="D67" s="50" t="str">
        <f t="shared" ref="D67" si="14">$AG$14</f>
        <v>P.108</v>
      </c>
      <c r="E67" s="50" t="s">
        <v>126</v>
      </c>
      <c r="F67" s="44" t="s">
        <v>78</v>
      </c>
      <c r="G67" s="45"/>
      <c r="H67" s="48" t="s">
        <v>136</v>
      </c>
      <c r="I67" s="50" t="s">
        <v>85</v>
      </c>
      <c r="J67" s="12" t="s">
        <v>149</v>
      </c>
      <c r="K67" s="28" t="s">
        <v>163</v>
      </c>
      <c r="L67" s="12"/>
      <c r="M67" s="11"/>
      <c r="N67" s="50">
        <v>14</v>
      </c>
      <c r="O67" s="11"/>
      <c r="P67" s="50">
        <v>1</v>
      </c>
      <c r="Q67" s="11">
        <v>3.9</v>
      </c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</row>
    <row r="68" spans="2:30" ht="12.75" customHeight="1" x14ac:dyDescent="0.2">
      <c r="B68" s="21">
        <v>1</v>
      </c>
      <c r="D68" s="51"/>
      <c r="E68" s="51"/>
      <c r="F68" s="52"/>
      <c r="G68" s="53"/>
      <c r="H68" s="49"/>
      <c r="I68" s="51"/>
      <c r="J68" s="12" t="s">
        <v>150</v>
      </c>
      <c r="K68" s="28" t="s">
        <v>140</v>
      </c>
      <c r="L68" s="12"/>
      <c r="M68" s="11"/>
      <c r="N68" s="51"/>
      <c r="O68" s="11"/>
      <c r="P68" s="51"/>
      <c r="Q68" s="11">
        <v>6.25</v>
      </c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</row>
    <row r="69" spans="2:30" ht="12.75" customHeight="1" x14ac:dyDescent="0.2">
      <c r="B69" s="21">
        <v>1</v>
      </c>
      <c r="D69" s="50" t="str">
        <f t="shared" ref="D69" si="15">$AG$14</f>
        <v>P.108</v>
      </c>
      <c r="E69" s="50" t="s">
        <v>127</v>
      </c>
      <c r="F69" s="44" t="s">
        <v>75</v>
      </c>
      <c r="G69" s="45"/>
      <c r="H69" s="48" t="s">
        <v>137</v>
      </c>
      <c r="I69" s="50" t="s">
        <v>86</v>
      </c>
      <c r="J69" s="12" t="s">
        <v>149</v>
      </c>
      <c r="K69" s="28" t="s">
        <v>163</v>
      </c>
      <c r="L69" s="12"/>
      <c r="M69" s="11"/>
      <c r="N69" s="50">
        <v>14</v>
      </c>
      <c r="O69" s="11"/>
      <c r="P69" s="50">
        <v>1</v>
      </c>
      <c r="Q69" s="11">
        <v>3.9</v>
      </c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</row>
    <row r="70" spans="2:30" ht="12.75" customHeight="1" x14ac:dyDescent="0.2">
      <c r="B70" s="21">
        <v>1</v>
      </c>
      <c r="D70" s="51"/>
      <c r="E70" s="51"/>
      <c r="F70" s="52"/>
      <c r="G70" s="53"/>
      <c r="H70" s="49"/>
      <c r="I70" s="51"/>
      <c r="J70" s="12" t="s">
        <v>150</v>
      </c>
      <c r="K70" s="28" t="s">
        <v>140</v>
      </c>
      <c r="L70" s="12"/>
      <c r="M70" s="11"/>
      <c r="N70" s="51"/>
      <c r="O70" s="11"/>
      <c r="P70" s="51"/>
      <c r="Q70" s="11">
        <v>6.25</v>
      </c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</row>
    <row r="71" spans="2:30" ht="12.75" customHeight="1" x14ac:dyDescent="0.2">
      <c r="B71" s="21">
        <v>1</v>
      </c>
      <c r="D71" s="50" t="str">
        <f t="shared" ref="D71" si="16">$AG$14</f>
        <v>P.108</v>
      </c>
      <c r="E71" s="50" t="s">
        <v>128</v>
      </c>
      <c r="F71" s="44" t="s">
        <v>75</v>
      </c>
      <c r="G71" s="45"/>
      <c r="H71" s="48" t="s">
        <v>138</v>
      </c>
      <c r="I71" s="50" t="s">
        <v>85</v>
      </c>
      <c r="J71" s="12" t="s">
        <v>149</v>
      </c>
      <c r="K71" s="28" t="s">
        <v>163</v>
      </c>
      <c r="L71" s="12"/>
      <c r="M71" s="11"/>
      <c r="N71" s="50">
        <v>14</v>
      </c>
      <c r="O71" s="11"/>
      <c r="P71" s="50">
        <v>1</v>
      </c>
      <c r="Q71" s="11">
        <v>3.9</v>
      </c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</row>
    <row r="72" spans="2:30" ht="12.75" customHeight="1" x14ac:dyDescent="0.2">
      <c r="B72" s="21">
        <v>1</v>
      </c>
      <c r="D72" s="51"/>
      <c r="E72" s="51"/>
      <c r="F72" s="52"/>
      <c r="G72" s="53"/>
      <c r="H72" s="49"/>
      <c r="I72" s="51"/>
      <c r="J72" s="12" t="s">
        <v>150</v>
      </c>
      <c r="K72" s="28" t="s">
        <v>140</v>
      </c>
      <c r="L72" s="12"/>
      <c r="M72" s="11"/>
      <c r="N72" s="51"/>
      <c r="O72" s="11"/>
      <c r="P72" s="51"/>
      <c r="Q72" s="11">
        <v>6.25</v>
      </c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</row>
    <row r="73" spans="2:30" ht="12.75" customHeight="1" x14ac:dyDescent="0.2">
      <c r="B73" s="21"/>
      <c r="D73" s="50" t="str">
        <f>AG13</f>
        <v>P.107</v>
      </c>
      <c r="E73" s="50" t="s">
        <v>172</v>
      </c>
      <c r="F73" s="44" t="s">
        <v>78</v>
      </c>
      <c r="G73" s="45"/>
      <c r="H73" s="48" t="s">
        <v>173</v>
      </c>
      <c r="I73" s="50" t="s">
        <v>86</v>
      </c>
      <c r="J73" s="12" t="s">
        <v>174</v>
      </c>
      <c r="K73" s="28" t="s">
        <v>142</v>
      </c>
      <c r="L73" s="12"/>
      <c r="M73" s="11"/>
      <c r="N73" s="50">
        <v>14</v>
      </c>
      <c r="O73" s="11"/>
      <c r="P73" s="11"/>
      <c r="Q73" s="11">
        <v>2.19</v>
      </c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</row>
    <row r="74" spans="2:30" ht="12.75" customHeight="1" x14ac:dyDescent="0.2">
      <c r="B74" s="21"/>
      <c r="D74" s="51"/>
      <c r="E74" s="51"/>
      <c r="F74" s="52"/>
      <c r="G74" s="53"/>
      <c r="H74" s="49"/>
      <c r="I74" s="51"/>
      <c r="J74" s="12" t="s">
        <v>93</v>
      </c>
      <c r="K74" s="28" t="s">
        <v>143</v>
      </c>
      <c r="L74" s="12"/>
      <c r="M74" s="11"/>
      <c r="N74" s="51"/>
      <c r="O74" s="11"/>
      <c r="P74" s="11"/>
      <c r="Q74" s="11">
        <v>5</v>
      </c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</row>
    <row r="75" spans="2:30" ht="12.75" customHeight="1" x14ac:dyDescent="0.2">
      <c r="B75" s="21"/>
      <c r="D75" s="50" t="str">
        <f>AG16</f>
        <v>P.110</v>
      </c>
      <c r="E75" s="50" t="s">
        <v>175</v>
      </c>
      <c r="F75" s="44" t="s">
        <v>78</v>
      </c>
      <c r="G75" s="45"/>
      <c r="H75" s="48" t="s">
        <v>111</v>
      </c>
      <c r="I75" s="50" t="s">
        <v>85</v>
      </c>
      <c r="J75" s="12" t="s">
        <v>174</v>
      </c>
      <c r="K75" s="28" t="s">
        <v>142</v>
      </c>
      <c r="L75" s="12"/>
      <c r="M75" s="11"/>
      <c r="N75" s="50">
        <v>14</v>
      </c>
      <c r="O75" s="11"/>
      <c r="P75" s="11"/>
      <c r="Q75" s="11">
        <v>2.19</v>
      </c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</row>
    <row r="76" spans="2:30" ht="12.75" customHeight="1" x14ac:dyDescent="0.2">
      <c r="B76" s="21"/>
      <c r="D76" s="51"/>
      <c r="E76" s="51"/>
      <c r="F76" s="52"/>
      <c r="G76" s="53"/>
      <c r="H76" s="49"/>
      <c r="I76" s="51"/>
      <c r="J76" s="12" t="s">
        <v>93</v>
      </c>
      <c r="K76" s="28" t="s">
        <v>143</v>
      </c>
      <c r="L76" s="12"/>
      <c r="M76" s="11"/>
      <c r="N76" s="51"/>
      <c r="O76" s="11"/>
      <c r="P76" s="11"/>
      <c r="Q76" s="11">
        <v>5</v>
      </c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</row>
    <row r="77" spans="2:30" ht="12.75" customHeight="1" x14ac:dyDescent="0.2">
      <c r="B77" s="21"/>
      <c r="D77" s="50" t="str">
        <f>AG21</f>
        <v>P.111</v>
      </c>
      <c r="E77" s="50" t="s">
        <v>177</v>
      </c>
      <c r="F77" s="44" t="s">
        <v>75</v>
      </c>
      <c r="G77" s="45"/>
      <c r="H77" s="48" t="s">
        <v>161</v>
      </c>
      <c r="I77" s="50" t="s">
        <v>86</v>
      </c>
      <c r="J77" s="12" t="s">
        <v>174</v>
      </c>
      <c r="K77" s="28" t="s">
        <v>142</v>
      </c>
      <c r="L77" s="12"/>
      <c r="M77" s="11"/>
      <c r="N77" s="50">
        <v>14</v>
      </c>
      <c r="O77" s="11"/>
      <c r="P77" s="11"/>
      <c r="Q77" s="11">
        <v>2.19</v>
      </c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</row>
    <row r="78" spans="2:30" ht="12.75" customHeight="1" x14ac:dyDescent="0.2">
      <c r="B78" s="21"/>
      <c r="D78" s="51"/>
      <c r="E78" s="51"/>
      <c r="F78" s="52"/>
      <c r="G78" s="53"/>
      <c r="H78" s="49"/>
      <c r="I78" s="51"/>
      <c r="J78" s="12" t="s">
        <v>88</v>
      </c>
      <c r="K78" s="28" t="s">
        <v>139</v>
      </c>
      <c r="L78" s="12"/>
      <c r="M78" s="11"/>
      <c r="N78" s="51"/>
      <c r="O78" s="11"/>
      <c r="P78" s="11"/>
      <c r="Q78" s="11">
        <v>4</v>
      </c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</row>
    <row r="79" spans="2:30" ht="12.75" customHeight="1" x14ac:dyDescent="0.2">
      <c r="B79" s="21"/>
      <c r="D79" s="50" t="str">
        <f>AG20</f>
        <v>P.114</v>
      </c>
      <c r="E79" s="50" t="s">
        <v>176</v>
      </c>
      <c r="F79" s="44" t="s">
        <v>75</v>
      </c>
      <c r="G79" s="45"/>
      <c r="H79" s="48" t="s">
        <v>116</v>
      </c>
      <c r="I79" s="50" t="s">
        <v>85</v>
      </c>
      <c r="J79" s="12" t="s">
        <v>174</v>
      </c>
      <c r="K79" s="28" t="s">
        <v>142</v>
      </c>
      <c r="L79" s="12"/>
      <c r="M79" s="11"/>
      <c r="N79" s="50">
        <v>14</v>
      </c>
      <c r="O79" s="11"/>
      <c r="P79" s="11"/>
      <c r="Q79" s="11">
        <v>2.19</v>
      </c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</row>
    <row r="80" spans="2:30" ht="12.75" customHeight="1" x14ac:dyDescent="0.2">
      <c r="B80" s="21"/>
      <c r="D80" s="51"/>
      <c r="E80" s="51"/>
      <c r="F80" s="52"/>
      <c r="G80" s="53"/>
      <c r="H80" s="49"/>
      <c r="I80" s="51"/>
      <c r="J80" s="40" t="s">
        <v>88</v>
      </c>
      <c r="K80" s="41" t="s">
        <v>139</v>
      </c>
      <c r="L80" s="12"/>
      <c r="M80" s="11"/>
      <c r="N80" s="51"/>
      <c r="O80" s="11"/>
      <c r="P80" s="11"/>
      <c r="Q80" s="11">
        <v>4</v>
      </c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</row>
    <row r="81" spans="2:30" ht="12.75" customHeight="1" x14ac:dyDescent="0.2">
      <c r="B81" s="43"/>
      <c r="D81" s="37"/>
      <c r="E81" s="37"/>
      <c r="F81" s="44"/>
      <c r="G81" s="45"/>
      <c r="H81" s="42"/>
      <c r="I81" s="37"/>
      <c r="J81" s="12"/>
      <c r="K81" s="28"/>
      <c r="L81" s="12"/>
      <c r="M81" s="11"/>
      <c r="N81" s="37"/>
      <c r="O81" s="11"/>
      <c r="P81" s="37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</row>
    <row r="82" spans="2:30" ht="12.75" customHeight="1" thickBot="1" x14ac:dyDescent="0.25">
      <c r="B82" s="43"/>
      <c r="D82" s="37"/>
      <c r="E82" s="37"/>
      <c r="F82" s="44"/>
      <c r="G82" s="45"/>
      <c r="H82" s="42"/>
      <c r="I82" s="37"/>
      <c r="J82" s="12"/>
      <c r="K82" s="28"/>
      <c r="L82" s="12"/>
      <c r="M82" s="11"/>
      <c r="N82" s="37"/>
      <c r="O82" s="11"/>
      <c r="P82" s="37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</row>
    <row r="83" spans="2:30" ht="12.75" customHeight="1" thickBot="1" x14ac:dyDescent="0.25">
      <c r="B83" s="22"/>
      <c r="D83" s="11"/>
      <c r="E83" s="11"/>
      <c r="F83" s="54"/>
      <c r="G83" s="55"/>
      <c r="H83" s="31"/>
      <c r="I83" s="39"/>
      <c r="J83" s="46" t="s">
        <v>171</v>
      </c>
      <c r="K83" s="47"/>
      <c r="L83" s="12"/>
      <c r="M83" s="11"/>
      <c r="N83" s="11"/>
      <c r="O83" s="11">
        <f>SUM(O23:O80)</f>
        <v>8</v>
      </c>
      <c r="P83" s="11">
        <f>SUM(P23:P80)</f>
        <v>6</v>
      </c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</row>
    <row r="84" spans="2:30" ht="12.75" customHeight="1" x14ac:dyDescent="0.2">
      <c r="B84" s="5" t="s">
        <v>9</v>
      </c>
      <c r="D84" s="77" t="s">
        <v>0</v>
      </c>
      <c r="E84" s="78"/>
      <c r="F84" s="78"/>
      <c r="G84" s="78"/>
      <c r="H84" s="78"/>
      <c r="I84" s="78"/>
      <c r="J84" s="78"/>
      <c r="K84" s="79"/>
      <c r="L84" s="26">
        <f>IF(L8="","",IF(OR(L22="", L22="LS", L22="LUMP"),IF(SUM(COUNTIF(L23:L83,"LS")+COUNTIF(L23:L83,"LUMP"))&gt;0,"LS",""),IF(SUM(L23:L83)&gt;0,ROUNDUP(SUM(L23:L83),0),"")))</f>
        <v>4</v>
      </c>
      <c r="M84" s="13" t="str">
        <f>IF(M8="","",IF(OR(M22="", M22="LS", M22="LUMP"),IF(SUM(COUNTIF(M23:M83,"LS")+COUNTIF(M23:M83,"LUMP"))&gt;0,"LS",""),IF(SUM(M23:M83)&gt;0,ROUNDUP(SUM(M23:M83),0),"")))</f>
        <v/>
      </c>
      <c r="N84" s="13">
        <f>IF(N8="","",IF(OR(N22="", N22="LS", N22="LUMP"),IF(SUM(COUNTIF(N23:N83,"LS")+COUNTIF(N23:N83,"LUMP"))&gt;0,"LS",""),IF(SUM(N23:N83)&gt;0,ROUNDUP(SUM(N23:N83),0),"")))</f>
        <v>364</v>
      </c>
      <c r="O84" s="80">
        <f>SUM(O23:P80)</f>
        <v>14</v>
      </c>
      <c r="P84" s="81"/>
      <c r="Q84" s="13">
        <f t="shared" ref="Q84:AD84" si="17">IF(Q8="","",IF(OR(Q22="", Q22="LS", Q22="LUMP"),IF(SUM(COUNTIF(Q23:Q83,"LS")+COUNTIF(Q23:Q83,"LUMP"))&gt;0,"LS",""),IF(SUM(Q23:Q83)&gt;0,ROUNDUP(SUM(Q23:Q83),0),"")))</f>
        <v>188</v>
      </c>
      <c r="R84" s="13" t="str">
        <f t="shared" si="17"/>
        <v/>
      </c>
      <c r="S84" s="13" t="str">
        <f t="shared" si="17"/>
        <v/>
      </c>
      <c r="T84" s="13" t="str">
        <f t="shared" si="17"/>
        <v/>
      </c>
      <c r="U84" s="13" t="str">
        <f t="shared" si="17"/>
        <v/>
      </c>
      <c r="V84" s="13" t="str">
        <f t="shared" si="17"/>
        <v/>
      </c>
      <c r="W84" s="13" t="str">
        <f t="shared" si="17"/>
        <v/>
      </c>
      <c r="X84" s="13" t="str">
        <f t="shared" si="17"/>
        <v/>
      </c>
      <c r="Y84" s="13" t="str">
        <f t="shared" si="17"/>
        <v/>
      </c>
      <c r="Z84" s="13" t="str">
        <f t="shared" si="17"/>
        <v/>
      </c>
      <c r="AA84" s="13" t="str">
        <f t="shared" si="17"/>
        <v/>
      </c>
      <c r="AB84" s="13" t="str">
        <f t="shared" si="17"/>
        <v/>
      </c>
      <c r="AC84" s="13" t="str">
        <f t="shared" si="17"/>
        <v/>
      </c>
      <c r="AD84" s="13" t="str">
        <f t="shared" si="17"/>
        <v/>
      </c>
    </row>
    <row r="85" spans="2:30" ht="12.75" customHeight="1" thickBot="1" x14ac:dyDescent="0.25"/>
    <row r="86" spans="2:30" ht="12.75" customHeight="1" thickBot="1" x14ac:dyDescent="0.25">
      <c r="B86" s="19" t="s">
        <v>7</v>
      </c>
      <c r="D86" s="76" t="str">
        <f>"SUBSUMMARY SHEET " &amp; B87</f>
        <v xml:space="preserve">SUBSUMMARY SHEET </v>
      </c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</row>
    <row r="87" spans="2:30" ht="12.75" customHeight="1" thickBot="1" x14ac:dyDescent="0.25">
      <c r="B87" s="23"/>
      <c r="D87" s="74" t="s">
        <v>5</v>
      </c>
      <c r="E87" s="74"/>
      <c r="F87" s="74"/>
      <c r="G87" s="74"/>
      <c r="H87" s="74"/>
      <c r="I87" s="74"/>
      <c r="J87" s="74"/>
      <c r="K87" s="74"/>
      <c r="L87" s="18" t="s">
        <v>30</v>
      </c>
      <c r="M87" s="18" t="s">
        <v>31</v>
      </c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</row>
    <row r="88" spans="2:30" ht="12.75" customHeight="1" thickBot="1" x14ac:dyDescent="0.25">
      <c r="D88" s="75" t="s">
        <v>6</v>
      </c>
      <c r="E88" s="75"/>
      <c r="F88" s="75"/>
      <c r="G88" s="75"/>
      <c r="H88" s="75"/>
      <c r="I88" s="75"/>
      <c r="J88" s="75"/>
      <c r="K88" s="75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</row>
    <row r="89" spans="2:30" ht="12.75" customHeight="1" x14ac:dyDescent="0.2">
      <c r="B89" s="60" t="s">
        <v>8</v>
      </c>
      <c r="D89" s="65" t="s">
        <v>23</v>
      </c>
      <c r="E89" s="65" t="s">
        <v>22</v>
      </c>
      <c r="F89" s="65" t="s">
        <v>21</v>
      </c>
      <c r="G89" s="65"/>
      <c r="H89" s="65" t="s">
        <v>18</v>
      </c>
      <c r="I89" s="71" t="s">
        <v>19</v>
      </c>
      <c r="J89" s="68" t="s">
        <v>20</v>
      </c>
      <c r="K89" s="86" t="s">
        <v>24</v>
      </c>
      <c r="L89" s="7" t="str">
        <f t="shared" ref="L89:V89" si="18">IF(OR(TRIM(L87)=0,TRIM(L87)=""),"",IF(IFERROR(TRIM(INDEX(QryItemNamed,MATCH(TRIM(L87),ITEM,0),2)),"")="Y","SPECIAL",LEFT(IFERROR(TRIM(INDEX(ITEM,MATCH(TRIM(L87),ITEM,0))),""),3)))</f>
        <v>630</v>
      </c>
      <c r="M89" s="7" t="str">
        <f t="shared" si="18"/>
        <v>630</v>
      </c>
      <c r="N89" s="7" t="str">
        <f t="shared" si="18"/>
        <v/>
      </c>
      <c r="O89" s="7" t="str">
        <f t="shared" si="18"/>
        <v/>
      </c>
      <c r="P89" s="7" t="str">
        <f t="shared" si="18"/>
        <v/>
      </c>
      <c r="Q89" s="7" t="str">
        <f t="shared" si="18"/>
        <v/>
      </c>
      <c r="R89" s="7" t="str">
        <f t="shared" si="18"/>
        <v/>
      </c>
      <c r="S89" s="7" t="str">
        <f t="shared" si="18"/>
        <v/>
      </c>
      <c r="T89" s="7" t="str">
        <f t="shared" si="18"/>
        <v/>
      </c>
      <c r="U89" s="7" t="str">
        <f t="shared" si="18"/>
        <v/>
      </c>
      <c r="V89" s="7" t="str">
        <f t="shared" si="18"/>
        <v/>
      </c>
      <c r="W89" s="7" t="str">
        <f t="shared" ref="W89:AD89" si="19">IF(OR(TRIM(W87)=0,TRIM(W87)=""),"",IF(IFERROR(TRIM(INDEX(QryItemNamed,MATCH(TRIM(W87),ITEM,0),2)),"")="Y","SPECIAL",LEFT(IFERROR(TRIM(INDEX(ITEM,MATCH(TRIM(W87),ITEM,0))),""),3)))</f>
        <v/>
      </c>
      <c r="X89" s="7" t="str">
        <f t="shared" si="19"/>
        <v/>
      </c>
      <c r="Y89" s="7" t="str">
        <f t="shared" si="19"/>
        <v/>
      </c>
      <c r="Z89" s="7" t="str">
        <f t="shared" si="19"/>
        <v/>
      </c>
      <c r="AA89" s="7" t="str">
        <f t="shared" si="19"/>
        <v/>
      </c>
      <c r="AB89" s="7" t="str">
        <f t="shared" si="19"/>
        <v/>
      </c>
      <c r="AC89" s="7" t="str">
        <f t="shared" si="19"/>
        <v/>
      </c>
      <c r="AD89" s="7" t="str">
        <f t="shared" si="19"/>
        <v/>
      </c>
    </row>
    <row r="90" spans="2:30" ht="12.75" customHeight="1" x14ac:dyDescent="0.2">
      <c r="B90" s="61"/>
      <c r="D90" s="66"/>
      <c r="E90" s="66"/>
      <c r="F90" s="66"/>
      <c r="G90" s="66"/>
      <c r="H90" s="66"/>
      <c r="I90" s="72"/>
      <c r="J90" s="69"/>
      <c r="K90" s="87"/>
      <c r="L90" s="63" t="str">
        <f t="shared" ref="L90:U90" si="20">IF(OR(TRIM(L87)=0,TRIM(L87)=""),IF(L88="","",L88),IF(IFERROR(TRIM(INDEX(QryItemNamed,MATCH(TRIM(L87),ITEM,0),2)),"")="Y",TRIM(RIGHT(IFERROR(TRIM(INDEX(QryItemNamed,MATCH(TRIM(L87),ITEM,0),4)),"123456789012"),LEN(IFERROR(TRIM(INDEX(QryItemNamed,MATCH(TRIM(L87),ITEM,0),4)),"123456789012"))-9))&amp;L88,IFERROR(TRIM(INDEX(QryItemNamed,MATCH(TRIM(L87),ITEM,0),4))&amp;L88,"ITEM CODE DOES NOT EXIST IN ITEM MASTER")))</f>
        <v>REMOVAL OF GROUND MOUNTED SIGN AND DISPOSAL</v>
      </c>
      <c r="M90" s="63" t="str">
        <f t="shared" si="20"/>
        <v>REMOVAL OF GROUND MOUNTED POST SUPPORT AND DISPOSAL</v>
      </c>
      <c r="N90" s="63" t="str">
        <f t="shared" si="20"/>
        <v/>
      </c>
      <c r="O90" s="63" t="str">
        <f t="shared" si="20"/>
        <v/>
      </c>
      <c r="P90" s="63" t="str">
        <f t="shared" si="20"/>
        <v/>
      </c>
      <c r="Q90" s="63" t="str">
        <f t="shared" si="20"/>
        <v/>
      </c>
      <c r="R90" s="63" t="str">
        <f t="shared" si="20"/>
        <v/>
      </c>
      <c r="S90" s="63" t="str">
        <f t="shared" si="20"/>
        <v/>
      </c>
      <c r="T90" s="63" t="str">
        <f t="shared" si="20"/>
        <v/>
      </c>
      <c r="U90" s="63" t="str">
        <f t="shared" si="20"/>
        <v/>
      </c>
      <c r="V90" s="63" t="str">
        <f t="shared" ref="V90:AD90" si="21">IF(OR(TRIM(V87)=0,TRIM(V87)=""),IF(V88="","",V88),IF(IFERROR(TRIM(INDEX(QryItemNamed,MATCH(TRIM(V87),ITEM,0),2)),"")="Y",TRIM(RIGHT(IFERROR(TRIM(INDEX(QryItemNamed,MATCH(TRIM(V87),ITEM,0),4)),"123456789012"),LEN(IFERROR(TRIM(INDEX(QryItemNamed,MATCH(TRIM(V87),ITEM,0),4)),"123456789012"))-9))&amp;V88,IFERROR(TRIM(INDEX(QryItemNamed,MATCH(TRIM(V87),ITEM,0),4))&amp;V88,"ITEM CODE DOES NOT EXIST IN ITEM MASTER")))</f>
        <v/>
      </c>
      <c r="W90" s="63" t="str">
        <f t="shared" si="21"/>
        <v/>
      </c>
      <c r="X90" s="63" t="str">
        <f t="shared" si="21"/>
        <v/>
      </c>
      <c r="Y90" s="63" t="str">
        <f t="shared" si="21"/>
        <v/>
      </c>
      <c r="Z90" s="63" t="str">
        <f t="shared" si="21"/>
        <v/>
      </c>
      <c r="AA90" s="63" t="str">
        <f t="shared" si="21"/>
        <v/>
      </c>
      <c r="AB90" s="63" t="str">
        <f t="shared" si="21"/>
        <v/>
      </c>
      <c r="AC90" s="63" t="str">
        <f t="shared" si="21"/>
        <v/>
      </c>
      <c r="AD90" s="63" t="str">
        <f t="shared" si="21"/>
        <v/>
      </c>
    </row>
    <row r="91" spans="2:30" ht="12.75" customHeight="1" x14ac:dyDescent="0.2">
      <c r="B91" s="61"/>
      <c r="D91" s="66"/>
      <c r="E91" s="66"/>
      <c r="F91" s="66"/>
      <c r="G91" s="66"/>
      <c r="H91" s="66"/>
      <c r="I91" s="72"/>
      <c r="J91" s="69"/>
      <c r="K91" s="87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</row>
    <row r="92" spans="2:30" ht="12.75" customHeight="1" x14ac:dyDescent="0.2">
      <c r="B92" s="61"/>
      <c r="D92" s="66"/>
      <c r="E92" s="66"/>
      <c r="F92" s="66"/>
      <c r="G92" s="66"/>
      <c r="H92" s="66"/>
      <c r="I92" s="72"/>
      <c r="J92" s="69"/>
      <c r="K92" s="87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</row>
    <row r="93" spans="2:30" ht="12.75" customHeight="1" x14ac:dyDescent="0.2">
      <c r="B93" s="61"/>
      <c r="D93" s="66"/>
      <c r="E93" s="66"/>
      <c r="F93" s="66"/>
      <c r="G93" s="66"/>
      <c r="H93" s="66"/>
      <c r="I93" s="72"/>
      <c r="J93" s="69"/>
      <c r="K93" s="87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</row>
    <row r="94" spans="2:30" ht="12.75" customHeight="1" x14ac:dyDescent="0.2">
      <c r="B94" s="61"/>
      <c r="D94" s="66"/>
      <c r="E94" s="66"/>
      <c r="F94" s="66"/>
      <c r="G94" s="66"/>
      <c r="H94" s="66"/>
      <c r="I94" s="72"/>
      <c r="J94" s="69"/>
      <c r="K94" s="87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</row>
    <row r="95" spans="2:30" ht="12.75" customHeight="1" x14ac:dyDescent="0.2">
      <c r="B95" s="61"/>
      <c r="D95" s="66"/>
      <c r="E95" s="66"/>
      <c r="F95" s="66"/>
      <c r="G95" s="66"/>
      <c r="H95" s="66"/>
      <c r="I95" s="72"/>
      <c r="J95" s="69"/>
      <c r="K95" s="87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</row>
    <row r="96" spans="2:30" ht="12.75" customHeight="1" x14ac:dyDescent="0.2">
      <c r="B96" s="61"/>
      <c r="D96" s="66"/>
      <c r="E96" s="66"/>
      <c r="F96" s="66"/>
      <c r="G96" s="66"/>
      <c r="H96" s="66"/>
      <c r="I96" s="72"/>
      <c r="J96" s="69"/>
      <c r="K96" s="87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</row>
    <row r="97" spans="2:30" ht="12.75" customHeight="1" x14ac:dyDescent="0.2">
      <c r="B97" s="61"/>
      <c r="D97" s="66"/>
      <c r="E97" s="66"/>
      <c r="F97" s="66"/>
      <c r="G97" s="66"/>
      <c r="H97" s="66"/>
      <c r="I97" s="72"/>
      <c r="J97" s="69"/>
      <c r="K97" s="87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</row>
    <row r="98" spans="2:30" ht="12.75" customHeight="1" x14ac:dyDescent="0.2">
      <c r="B98" s="61"/>
      <c r="D98" s="66"/>
      <c r="E98" s="66"/>
      <c r="F98" s="66"/>
      <c r="G98" s="66"/>
      <c r="H98" s="66"/>
      <c r="I98" s="72"/>
      <c r="J98" s="69"/>
      <c r="K98" s="87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</row>
    <row r="99" spans="2:30" ht="12.75" customHeight="1" x14ac:dyDescent="0.2">
      <c r="B99" s="61"/>
      <c r="D99" s="66"/>
      <c r="E99" s="66"/>
      <c r="F99" s="66"/>
      <c r="G99" s="66"/>
      <c r="H99" s="66"/>
      <c r="I99" s="72"/>
      <c r="J99" s="69"/>
      <c r="K99" s="87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</row>
    <row r="100" spans="2:30" ht="12.75" customHeight="1" x14ac:dyDescent="0.2">
      <c r="B100" s="61"/>
      <c r="D100" s="66"/>
      <c r="E100" s="66"/>
      <c r="F100" s="66"/>
      <c r="G100" s="66"/>
      <c r="H100" s="66"/>
      <c r="I100" s="72"/>
      <c r="J100" s="69"/>
      <c r="K100" s="87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</row>
    <row r="101" spans="2:30" ht="12.75" customHeight="1" x14ac:dyDescent="0.2">
      <c r="B101" s="61"/>
      <c r="D101" s="66"/>
      <c r="E101" s="66"/>
      <c r="F101" s="66"/>
      <c r="G101" s="66"/>
      <c r="H101" s="66"/>
      <c r="I101" s="72"/>
      <c r="J101" s="69"/>
      <c r="K101" s="87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</row>
    <row r="102" spans="2:30" ht="12.75" customHeight="1" thickBot="1" x14ac:dyDescent="0.25">
      <c r="B102" s="62"/>
      <c r="D102" s="67"/>
      <c r="E102" s="67"/>
      <c r="F102" s="67"/>
      <c r="G102" s="67"/>
      <c r="H102" s="67"/>
      <c r="I102" s="73"/>
      <c r="J102" s="70"/>
      <c r="K102" s="88"/>
      <c r="L102" s="8" t="str">
        <f t="shared" ref="L102:V102" si="22">IF(OR(TRIM(L87)=0,TRIM(L87)=""),"",IFERROR(TRIM(INDEX(QryItemNamed,MATCH(TRIM(L87),ITEM,0),3)),""))</f>
        <v>EACH</v>
      </c>
      <c r="M102" s="8" t="str">
        <f t="shared" si="22"/>
        <v>EACH</v>
      </c>
      <c r="N102" s="8" t="str">
        <f t="shared" si="22"/>
        <v/>
      </c>
      <c r="O102" s="8" t="str">
        <f t="shared" si="22"/>
        <v/>
      </c>
      <c r="P102" s="8" t="str">
        <f t="shared" si="22"/>
        <v/>
      </c>
      <c r="Q102" s="8" t="str">
        <f t="shared" si="22"/>
        <v/>
      </c>
      <c r="R102" s="8" t="str">
        <f t="shared" si="22"/>
        <v/>
      </c>
      <c r="S102" s="8" t="str">
        <f t="shared" si="22"/>
        <v/>
      </c>
      <c r="T102" s="8" t="str">
        <f t="shared" si="22"/>
        <v/>
      </c>
      <c r="U102" s="8" t="str">
        <f t="shared" si="22"/>
        <v/>
      </c>
      <c r="V102" s="8" t="str">
        <f t="shared" si="22"/>
        <v/>
      </c>
      <c r="W102" s="8" t="str">
        <f t="shared" ref="W102:AD102" si="23">IF(OR(TRIM(W87)=0,TRIM(W87)=""),"",IFERROR(TRIM(INDEX(QryItemNamed,MATCH(TRIM(W87),ITEM,0),3)),""))</f>
        <v/>
      </c>
      <c r="X102" s="8" t="str">
        <f t="shared" si="23"/>
        <v/>
      </c>
      <c r="Y102" s="8" t="str">
        <f t="shared" si="23"/>
        <v/>
      </c>
      <c r="Z102" s="8" t="str">
        <f t="shared" si="23"/>
        <v/>
      </c>
      <c r="AA102" s="8" t="str">
        <f t="shared" si="23"/>
        <v/>
      </c>
      <c r="AB102" s="8" t="str">
        <f t="shared" si="23"/>
        <v/>
      </c>
      <c r="AC102" s="8" t="str">
        <f t="shared" si="23"/>
        <v/>
      </c>
      <c r="AD102" s="8" t="str">
        <f t="shared" si="23"/>
        <v/>
      </c>
    </row>
    <row r="103" spans="2:30" ht="12.75" customHeight="1" x14ac:dyDescent="0.2">
      <c r="B103" s="20"/>
      <c r="D103" s="38" t="str">
        <f>$AG$13</f>
        <v>P.107</v>
      </c>
      <c r="E103" s="11" t="s">
        <v>33</v>
      </c>
      <c r="F103" s="84" t="s">
        <v>78</v>
      </c>
      <c r="G103" s="85"/>
      <c r="H103" s="30" t="s">
        <v>95</v>
      </c>
      <c r="I103" s="12" t="s">
        <v>85</v>
      </c>
      <c r="J103" s="12"/>
      <c r="K103" s="28"/>
      <c r="L103" s="11">
        <v>2</v>
      </c>
      <c r="M103" s="11">
        <v>2</v>
      </c>
      <c r="N103" s="11"/>
      <c r="O103" s="11"/>
      <c r="P103" s="11"/>
      <c r="Q103" s="11"/>
      <c r="R103" s="11"/>
      <c r="S103" s="11"/>
      <c r="T103" s="11"/>
      <c r="U103" s="9"/>
      <c r="V103" s="9"/>
      <c r="W103" s="9"/>
      <c r="X103" s="9"/>
      <c r="Y103" s="9"/>
      <c r="Z103" s="9"/>
      <c r="AA103" s="9"/>
      <c r="AB103" s="9"/>
      <c r="AC103" s="9"/>
      <c r="AD103" s="9"/>
    </row>
    <row r="104" spans="2:30" ht="12.75" customHeight="1" x14ac:dyDescent="0.2">
      <c r="B104" s="21"/>
      <c r="D104" s="37" t="str">
        <f>$AG$13</f>
        <v>P.107</v>
      </c>
      <c r="E104" s="11" t="s">
        <v>41</v>
      </c>
      <c r="F104" s="84" t="s">
        <v>78</v>
      </c>
      <c r="G104" s="85"/>
      <c r="H104" s="30" t="s">
        <v>96</v>
      </c>
      <c r="I104" s="12" t="s">
        <v>86</v>
      </c>
      <c r="J104" s="12"/>
      <c r="K104" s="28"/>
      <c r="L104" s="11">
        <v>2</v>
      </c>
      <c r="M104" s="11">
        <v>2</v>
      </c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</row>
    <row r="105" spans="2:30" ht="12.75" customHeight="1" x14ac:dyDescent="0.2">
      <c r="B105" s="21"/>
      <c r="D105" s="37" t="str">
        <f>$AG$13</f>
        <v>P.107</v>
      </c>
      <c r="E105" s="11" t="s">
        <v>42</v>
      </c>
      <c r="F105" s="84" t="s">
        <v>78</v>
      </c>
      <c r="G105" s="85"/>
      <c r="H105" s="30" t="s">
        <v>97</v>
      </c>
      <c r="I105" s="12" t="s">
        <v>86</v>
      </c>
      <c r="J105" s="12"/>
      <c r="K105" s="28"/>
      <c r="L105" s="11">
        <v>2</v>
      </c>
      <c r="M105" s="11">
        <v>1</v>
      </c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</row>
    <row r="106" spans="2:30" ht="12.75" customHeight="1" x14ac:dyDescent="0.2">
      <c r="B106" s="21"/>
      <c r="D106" s="11" t="str">
        <f>$AG$14</f>
        <v>P.108</v>
      </c>
      <c r="E106" s="11" t="s">
        <v>43</v>
      </c>
      <c r="F106" s="84" t="s">
        <v>78</v>
      </c>
      <c r="G106" s="85"/>
      <c r="H106" s="30" t="s">
        <v>98</v>
      </c>
      <c r="I106" s="12" t="s">
        <v>85</v>
      </c>
      <c r="J106" s="12"/>
      <c r="K106" s="28"/>
      <c r="L106" s="11">
        <v>2</v>
      </c>
      <c r="M106" s="11">
        <v>2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</row>
    <row r="107" spans="2:30" ht="12.75" customHeight="1" x14ac:dyDescent="0.2">
      <c r="B107" s="21"/>
      <c r="D107" s="11" t="str">
        <f t="shared" ref="D107:D117" si="24">$AG$14</f>
        <v>P.108</v>
      </c>
      <c r="E107" s="11" t="s">
        <v>44</v>
      </c>
      <c r="F107" s="84" t="s">
        <v>75</v>
      </c>
      <c r="G107" s="85"/>
      <c r="H107" s="30" t="s">
        <v>99</v>
      </c>
      <c r="I107" s="12" t="s">
        <v>86</v>
      </c>
      <c r="J107" s="12"/>
      <c r="K107" s="28"/>
      <c r="L107" s="11">
        <v>2</v>
      </c>
      <c r="M107" s="11">
        <v>2</v>
      </c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</row>
    <row r="108" spans="2:30" ht="12.75" customHeight="1" x14ac:dyDescent="0.2">
      <c r="B108" s="21"/>
      <c r="D108" s="11" t="str">
        <f t="shared" si="24"/>
        <v>P.108</v>
      </c>
      <c r="E108" s="11" t="s">
        <v>45</v>
      </c>
      <c r="F108" s="84" t="s">
        <v>75</v>
      </c>
      <c r="G108" s="85"/>
      <c r="H108" s="30" t="s">
        <v>100</v>
      </c>
      <c r="I108" s="12" t="s">
        <v>86</v>
      </c>
      <c r="J108" s="12"/>
      <c r="K108" s="28"/>
      <c r="L108" s="11">
        <v>2</v>
      </c>
      <c r="M108" s="11">
        <v>1</v>
      </c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</row>
    <row r="109" spans="2:30" ht="12.75" customHeight="1" x14ac:dyDescent="0.2">
      <c r="B109" s="21"/>
      <c r="D109" s="11" t="str">
        <f t="shared" si="24"/>
        <v>P.108</v>
      </c>
      <c r="E109" s="11" t="s">
        <v>46</v>
      </c>
      <c r="F109" s="84" t="s">
        <v>75</v>
      </c>
      <c r="G109" s="85"/>
      <c r="H109" s="30" t="s">
        <v>101</v>
      </c>
      <c r="I109" s="12" t="s">
        <v>86</v>
      </c>
      <c r="J109" s="12"/>
      <c r="K109" s="28"/>
      <c r="L109" s="11">
        <v>2</v>
      </c>
      <c r="M109" s="11">
        <v>2</v>
      </c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</row>
    <row r="110" spans="2:30" ht="12.75" customHeight="1" x14ac:dyDescent="0.2">
      <c r="B110" s="21"/>
      <c r="D110" s="11" t="str">
        <f t="shared" si="24"/>
        <v>P.108</v>
      </c>
      <c r="E110" s="11" t="s">
        <v>47</v>
      </c>
      <c r="F110" s="84" t="s">
        <v>78</v>
      </c>
      <c r="G110" s="85"/>
      <c r="H110" s="30" t="s">
        <v>102</v>
      </c>
      <c r="I110" s="12" t="s">
        <v>85</v>
      </c>
      <c r="J110" s="12"/>
      <c r="K110" s="28"/>
      <c r="L110" s="11">
        <v>2</v>
      </c>
      <c r="M110" s="11">
        <v>1</v>
      </c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</row>
    <row r="111" spans="2:30" ht="12.75" customHeight="1" x14ac:dyDescent="0.2">
      <c r="B111" s="21"/>
      <c r="D111" s="11" t="str">
        <f t="shared" si="24"/>
        <v>P.108</v>
      </c>
      <c r="E111" s="11" t="s">
        <v>48</v>
      </c>
      <c r="F111" s="84" t="s">
        <v>78</v>
      </c>
      <c r="G111" s="85"/>
      <c r="H111" s="30" t="s">
        <v>103</v>
      </c>
      <c r="I111" s="12" t="s">
        <v>85</v>
      </c>
      <c r="J111" s="12"/>
      <c r="K111" s="28"/>
      <c r="L111" s="11">
        <v>1</v>
      </c>
      <c r="M111" s="11">
        <v>1</v>
      </c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</row>
    <row r="112" spans="2:30" ht="12.75" customHeight="1" x14ac:dyDescent="0.2">
      <c r="B112" s="21"/>
      <c r="D112" s="11" t="str">
        <f t="shared" si="24"/>
        <v>P.108</v>
      </c>
      <c r="E112" s="11" t="s">
        <v>49</v>
      </c>
      <c r="F112" s="84" t="s">
        <v>78</v>
      </c>
      <c r="G112" s="85"/>
      <c r="H112" s="30" t="s">
        <v>104</v>
      </c>
      <c r="I112" s="12" t="s">
        <v>86</v>
      </c>
      <c r="J112" s="12"/>
      <c r="K112" s="28"/>
      <c r="L112" s="11">
        <v>1</v>
      </c>
      <c r="M112" s="11">
        <v>1</v>
      </c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</row>
    <row r="113" spans="2:30" ht="12.75" customHeight="1" x14ac:dyDescent="0.2">
      <c r="B113" s="21"/>
      <c r="D113" s="11" t="str">
        <f t="shared" si="24"/>
        <v>P.108</v>
      </c>
      <c r="E113" s="11" t="s">
        <v>50</v>
      </c>
      <c r="F113" s="84" t="s">
        <v>78</v>
      </c>
      <c r="G113" s="85"/>
      <c r="H113" s="30" t="s">
        <v>105</v>
      </c>
      <c r="I113" s="12" t="s">
        <v>86</v>
      </c>
      <c r="J113" s="12"/>
      <c r="K113" s="28"/>
      <c r="L113" s="11">
        <v>1</v>
      </c>
      <c r="M113" s="11">
        <v>2</v>
      </c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</row>
    <row r="114" spans="2:30" ht="12.75" customHeight="1" x14ac:dyDescent="0.2">
      <c r="B114" s="21"/>
      <c r="D114" s="11" t="str">
        <f t="shared" si="24"/>
        <v>P.108</v>
      </c>
      <c r="E114" s="11" t="s">
        <v>51</v>
      </c>
      <c r="F114" s="84" t="s">
        <v>75</v>
      </c>
      <c r="G114" s="85"/>
      <c r="H114" s="30" t="s">
        <v>106</v>
      </c>
      <c r="I114" s="12" t="s">
        <v>85</v>
      </c>
      <c r="J114" s="12"/>
      <c r="K114" s="28"/>
      <c r="L114" s="11">
        <v>2</v>
      </c>
      <c r="M114" s="11">
        <v>1</v>
      </c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</row>
    <row r="115" spans="2:30" ht="12.75" customHeight="1" x14ac:dyDescent="0.2">
      <c r="B115" s="21"/>
      <c r="D115" s="11" t="str">
        <f t="shared" si="24"/>
        <v>P.108</v>
      </c>
      <c r="E115" s="11" t="s">
        <v>52</v>
      </c>
      <c r="F115" s="84" t="s">
        <v>75</v>
      </c>
      <c r="G115" s="85"/>
      <c r="H115" s="30" t="s">
        <v>81</v>
      </c>
      <c r="I115" s="12" t="s">
        <v>86</v>
      </c>
      <c r="J115" s="12"/>
      <c r="K115" s="28"/>
      <c r="L115" s="11">
        <v>1</v>
      </c>
      <c r="M115" s="11">
        <v>2</v>
      </c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</row>
    <row r="116" spans="2:30" ht="12.75" customHeight="1" x14ac:dyDescent="0.2">
      <c r="B116" s="21"/>
      <c r="D116" s="11" t="str">
        <f t="shared" si="24"/>
        <v>P.108</v>
      </c>
      <c r="E116" s="11" t="s">
        <v>53</v>
      </c>
      <c r="F116" s="84" t="s">
        <v>78</v>
      </c>
      <c r="G116" s="85"/>
      <c r="H116" s="30" t="s">
        <v>107</v>
      </c>
      <c r="I116" s="12" t="s">
        <v>85</v>
      </c>
      <c r="J116" s="12"/>
      <c r="K116" s="28"/>
      <c r="L116" s="11">
        <v>2</v>
      </c>
      <c r="M116" s="11">
        <v>2</v>
      </c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</row>
    <row r="117" spans="2:30" ht="12.75" customHeight="1" x14ac:dyDescent="0.2">
      <c r="B117" s="21"/>
      <c r="D117" s="11" t="str">
        <f t="shared" si="24"/>
        <v>P.108</v>
      </c>
      <c r="E117" s="11" t="s">
        <v>54</v>
      </c>
      <c r="F117" s="84" t="s">
        <v>78</v>
      </c>
      <c r="G117" s="85"/>
      <c r="H117" s="30" t="s">
        <v>108</v>
      </c>
      <c r="I117" s="12" t="s">
        <v>85</v>
      </c>
      <c r="J117" s="12"/>
      <c r="K117" s="28"/>
      <c r="L117" s="11">
        <v>2</v>
      </c>
      <c r="M117" s="11">
        <v>1</v>
      </c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</row>
    <row r="118" spans="2:30" ht="12.75" customHeight="1" x14ac:dyDescent="0.2">
      <c r="B118" s="21"/>
      <c r="D118" s="11" t="str">
        <f>$AG$15</f>
        <v>P.109</v>
      </c>
      <c r="E118" s="11" t="s">
        <v>55</v>
      </c>
      <c r="F118" s="84" t="s">
        <v>78</v>
      </c>
      <c r="G118" s="85"/>
      <c r="H118" s="30" t="s">
        <v>109</v>
      </c>
      <c r="I118" s="12" t="s">
        <v>85</v>
      </c>
      <c r="J118" s="12"/>
      <c r="K118" s="28"/>
      <c r="L118" s="11">
        <v>2</v>
      </c>
      <c r="M118" s="11">
        <v>1</v>
      </c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</row>
    <row r="119" spans="2:30" ht="12.75" customHeight="1" x14ac:dyDescent="0.2">
      <c r="B119" s="21"/>
      <c r="D119" s="11" t="str">
        <f>$AG$15</f>
        <v>P.109</v>
      </c>
      <c r="E119" s="11" t="s">
        <v>56</v>
      </c>
      <c r="F119" s="84" t="s">
        <v>78</v>
      </c>
      <c r="G119" s="85"/>
      <c r="H119" s="30" t="s">
        <v>110</v>
      </c>
      <c r="I119" s="12" t="s">
        <v>85</v>
      </c>
      <c r="J119" s="12"/>
      <c r="K119" s="28"/>
      <c r="L119" s="11">
        <v>1</v>
      </c>
      <c r="M119" s="11">
        <v>2</v>
      </c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</row>
    <row r="120" spans="2:30" ht="12.75" customHeight="1" x14ac:dyDescent="0.2">
      <c r="B120" s="21"/>
      <c r="D120" s="11" t="str">
        <f>$AG$16</f>
        <v>P.110</v>
      </c>
      <c r="E120" s="11" t="s">
        <v>57</v>
      </c>
      <c r="F120" s="84" t="s">
        <v>78</v>
      </c>
      <c r="G120" s="85"/>
      <c r="H120" s="30" t="s">
        <v>111</v>
      </c>
      <c r="I120" s="12" t="s">
        <v>85</v>
      </c>
      <c r="J120" s="12"/>
      <c r="K120" s="28"/>
      <c r="L120" s="11">
        <v>2</v>
      </c>
      <c r="M120" s="11">
        <v>2</v>
      </c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</row>
    <row r="121" spans="2:30" ht="12.75" customHeight="1" x14ac:dyDescent="0.2">
      <c r="B121" s="21"/>
      <c r="D121" s="11" t="str">
        <f t="shared" ref="D121:D122" si="25">$AG$16</f>
        <v>P.110</v>
      </c>
      <c r="E121" s="11" t="s">
        <v>58</v>
      </c>
      <c r="F121" s="84" t="s">
        <v>78</v>
      </c>
      <c r="G121" s="85"/>
      <c r="H121" s="30" t="s">
        <v>112</v>
      </c>
      <c r="I121" s="12" t="s">
        <v>85</v>
      </c>
      <c r="J121" s="12"/>
      <c r="K121" s="28"/>
      <c r="L121" s="11">
        <v>2</v>
      </c>
      <c r="M121" s="11">
        <v>2</v>
      </c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</row>
    <row r="122" spans="2:30" ht="12.75" customHeight="1" x14ac:dyDescent="0.2">
      <c r="B122" s="21"/>
      <c r="D122" s="11" t="str">
        <f t="shared" si="25"/>
        <v>P.110</v>
      </c>
      <c r="E122" s="11" t="s">
        <v>59</v>
      </c>
      <c r="F122" s="84" t="s">
        <v>78</v>
      </c>
      <c r="G122" s="85"/>
      <c r="H122" s="30" t="s">
        <v>113</v>
      </c>
      <c r="I122" s="12" t="s">
        <v>86</v>
      </c>
      <c r="J122" s="12"/>
      <c r="K122" s="28"/>
      <c r="L122" s="11">
        <v>2</v>
      </c>
      <c r="M122" s="11">
        <v>2</v>
      </c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</row>
    <row r="123" spans="2:30" ht="12.75" customHeight="1" x14ac:dyDescent="0.2">
      <c r="B123" s="21"/>
      <c r="D123" s="11" t="str">
        <f>$AG$19</f>
        <v>P.113</v>
      </c>
      <c r="E123" s="11" t="s">
        <v>60</v>
      </c>
      <c r="F123" s="84" t="s">
        <v>75</v>
      </c>
      <c r="G123" s="85"/>
      <c r="H123" s="30" t="s">
        <v>114</v>
      </c>
      <c r="I123" s="12" t="s">
        <v>86</v>
      </c>
      <c r="J123" s="12"/>
      <c r="K123" s="28"/>
      <c r="L123" s="11">
        <v>1</v>
      </c>
      <c r="M123" s="11">
        <v>2</v>
      </c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</row>
    <row r="124" spans="2:30" ht="12.75" customHeight="1" x14ac:dyDescent="0.2">
      <c r="B124" s="21"/>
      <c r="D124" s="11" t="str">
        <f>$AG$19</f>
        <v>P.113</v>
      </c>
      <c r="E124" s="11" t="s">
        <v>61</v>
      </c>
      <c r="F124" s="84" t="s">
        <v>75</v>
      </c>
      <c r="G124" s="85"/>
      <c r="H124" s="30" t="s">
        <v>115</v>
      </c>
      <c r="I124" s="12" t="s">
        <v>86</v>
      </c>
      <c r="J124" s="12"/>
      <c r="K124" s="28"/>
      <c r="L124" s="11">
        <v>2</v>
      </c>
      <c r="M124" s="11">
        <v>1</v>
      </c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</row>
    <row r="125" spans="2:30" ht="12.75" customHeight="1" x14ac:dyDescent="0.2">
      <c r="B125" s="21"/>
      <c r="D125" s="11" t="str">
        <f>$AG$20</f>
        <v>P.114</v>
      </c>
      <c r="E125" s="11" t="s">
        <v>62</v>
      </c>
      <c r="F125" s="84" t="s">
        <v>75</v>
      </c>
      <c r="G125" s="85"/>
      <c r="H125" s="30" t="s">
        <v>116</v>
      </c>
      <c r="I125" s="12" t="s">
        <v>85</v>
      </c>
      <c r="J125" s="12"/>
      <c r="K125" s="28"/>
      <c r="L125" s="11">
        <v>2</v>
      </c>
      <c r="M125" s="11">
        <v>1</v>
      </c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</row>
    <row r="126" spans="2:30" ht="12.75" customHeight="1" x14ac:dyDescent="0.2">
      <c r="B126" s="21"/>
      <c r="D126" s="11" t="str">
        <f t="shared" ref="D126:D127" si="26">$AG$20</f>
        <v>P.114</v>
      </c>
      <c r="E126" s="11" t="s">
        <v>63</v>
      </c>
      <c r="F126" s="84" t="s">
        <v>75</v>
      </c>
      <c r="G126" s="85"/>
      <c r="H126" s="30" t="s">
        <v>117</v>
      </c>
      <c r="I126" s="12" t="s">
        <v>85</v>
      </c>
      <c r="J126" s="12"/>
      <c r="K126" s="28"/>
      <c r="L126" s="11">
        <v>1</v>
      </c>
      <c r="M126" s="11">
        <v>2</v>
      </c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</row>
    <row r="127" spans="2:30" ht="12.75" customHeight="1" x14ac:dyDescent="0.2">
      <c r="B127" s="21"/>
      <c r="D127" s="11" t="str">
        <f t="shared" si="26"/>
        <v>P.114</v>
      </c>
      <c r="E127" s="11" t="s">
        <v>64</v>
      </c>
      <c r="F127" s="84" t="s">
        <v>75</v>
      </c>
      <c r="G127" s="85"/>
      <c r="H127" s="30" t="s">
        <v>162</v>
      </c>
      <c r="I127" s="12" t="s">
        <v>86</v>
      </c>
      <c r="J127" s="12"/>
      <c r="K127" s="28"/>
      <c r="L127" s="11">
        <v>1</v>
      </c>
      <c r="M127" s="11">
        <v>2</v>
      </c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</row>
    <row r="128" spans="2:30" ht="12.75" customHeight="1" x14ac:dyDescent="0.2">
      <c r="B128" s="21"/>
      <c r="D128" s="11" t="str">
        <f>AG17</f>
        <v>P.111</v>
      </c>
      <c r="E128" s="11" t="s">
        <v>156</v>
      </c>
      <c r="F128" s="84" t="s">
        <v>75</v>
      </c>
      <c r="G128" s="85"/>
      <c r="H128" s="12" t="s">
        <v>159</v>
      </c>
      <c r="I128" s="12" t="s">
        <v>85</v>
      </c>
      <c r="J128" s="12"/>
      <c r="K128" s="28"/>
      <c r="L128" s="12">
        <v>1</v>
      </c>
      <c r="M128" s="11">
        <v>2</v>
      </c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</row>
    <row r="129" spans="2:30" ht="12.75" customHeight="1" x14ac:dyDescent="0.2">
      <c r="B129" s="21"/>
      <c r="D129" s="11" t="str">
        <f>AG17</f>
        <v>P.111</v>
      </c>
      <c r="E129" s="11" t="s">
        <v>157</v>
      </c>
      <c r="F129" s="84" t="s">
        <v>75</v>
      </c>
      <c r="G129" s="85"/>
      <c r="H129" s="12" t="s">
        <v>160</v>
      </c>
      <c r="I129" s="12" t="s">
        <v>86</v>
      </c>
      <c r="J129" s="12"/>
      <c r="K129" s="28"/>
      <c r="L129" s="12">
        <v>1</v>
      </c>
      <c r="M129" s="11">
        <v>2</v>
      </c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</row>
    <row r="130" spans="2:30" ht="12.75" customHeight="1" x14ac:dyDescent="0.2">
      <c r="B130" s="21"/>
      <c r="D130" s="11" t="str">
        <f>AG17</f>
        <v>P.111</v>
      </c>
      <c r="E130" s="11" t="s">
        <v>158</v>
      </c>
      <c r="F130" s="84" t="s">
        <v>75</v>
      </c>
      <c r="G130" s="85"/>
      <c r="H130" s="12" t="s">
        <v>161</v>
      </c>
      <c r="I130" s="12" t="s">
        <v>86</v>
      </c>
      <c r="J130" s="12"/>
      <c r="K130" s="28"/>
      <c r="L130" s="12">
        <v>2</v>
      </c>
      <c r="M130" s="11">
        <v>1</v>
      </c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</row>
    <row r="131" spans="2:30" ht="12.75" customHeight="1" x14ac:dyDescent="0.2">
      <c r="B131" s="21"/>
      <c r="D131" s="11"/>
      <c r="E131" s="12"/>
      <c r="F131" s="89"/>
      <c r="G131" s="90"/>
      <c r="H131" s="12"/>
      <c r="I131" s="12"/>
      <c r="J131" s="12"/>
      <c r="K131" s="28"/>
      <c r="L131" s="12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</row>
    <row r="132" spans="2:30" ht="12.75" customHeight="1" x14ac:dyDescent="0.2">
      <c r="B132" s="21"/>
      <c r="D132" s="11"/>
      <c r="E132" s="12"/>
      <c r="F132" s="89"/>
      <c r="G132" s="90"/>
      <c r="H132" s="12"/>
      <c r="I132" s="12"/>
      <c r="J132" s="12"/>
      <c r="K132" s="28"/>
      <c r="L132" s="12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</row>
    <row r="133" spans="2:30" ht="12.75" customHeight="1" x14ac:dyDescent="0.2">
      <c r="B133" s="21"/>
      <c r="D133" s="11"/>
      <c r="E133" s="12"/>
      <c r="F133" s="89"/>
      <c r="G133" s="90"/>
      <c r="H133" s="12"/>
      <c r="I133" s="12"/>
      <c r="J133" s="12"/>
      <c r="K133" s="28"/>
      <c r="L133" s="12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</row>
    <row r="134" spans="2:30" ht="12.75" customHeight="1" x14ac:dyDescent="0.2">
      <c r="B134" s="21"/>
      <c r="D134" s="11"/>
      <c r="E134" s="12"/>
      <c r="F134" s="89"/>
      <c r="G134" s="90"/>
      <c r="H134" s="12"/>
      <c r="I134" s="12"/>
      <c r="J134" s="12"/>
      <c r="K134" s="28"/>
      <c r="L134" s="12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</row>
    <row r="135" spans="2:30" ht="12.75" customHeight="1" x14ac:dyDescent="0.2">
      <c r="B135" s="21"/>
      <c r="D135" s="11"/>
      <c r="E135" s="12"/>
      <c r="F135" s="89"/>
      <c r="G135" s="90"/>
      <c r="H135" s="12"/>
      <c r="I135" s="12"/>
      <c r="J135" s="12"/>
      <c r="K135" s="28"/>
      <c r="L135" s="12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</row>
    <row r="136" spans="2:30" ht="12.75" customHeight="1" x14ac:dyDescent="0.2">
      <c r="B136" s="21"/>
      <c r="D136" s="11"/>
      <c r="E136" s="11"/>
      <c r="F136" s="84"/>
      <c r="G136" s="85"/>
      <c r="H136" s="30"/>
      <c r="I136" s="12"/>
      <c r="J136" s="12"/>
      <c r="K136" s="28"/>
      <c r="L136" s="12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</row>
    <row r="137" spans="2:30" ht="12.75" customHeight="1" x14ac:dyDescent="0.2">
      <c r="B137" s="21"/>
      <c r="D137" s="11"/>
      <c r="E137" s="11"/>
      <c r="F137" s="84"/>
      <c r="G137" s="85"/>
      <c r="H137" s="30"/>
      <c r="I137" s="12"/>
      <c r="J137" s="12"/>
      <c r="K137" s="28"/>
      <c r="L137" s="12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</row>
    <row r="138" spans="2:30" ht="12.75" customHeight="1" x14ac:dyDescent="0.2">
      <c r="B138" s="21"/>
      <c r="D138" s="11"/>
      <c r="E138" s="11"/>
      <c r="F138" s="84"/>
      <c r="G138" s="85"/>
      <c r="H138" s="30"/>
      <c r="I138" s="12"/>
      <c r="J138" s="12"/>
      <c r="K138" s="28"/>
      <c r="L138" s="12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</row>
    <row r="139" spans="2:30" ht="12.75" customHeight="1" x14ac:dyDescent="0.2">
      <c r="B139" s="21"/>
      <c r="D139" s="11"/>
      <c r="E139" s="11"/>
      <c r="F139" s="84"/>
      <c r="G139" s="85"/>
      <c r="H139" s="30"/>
      <c r="I139" s="12"/>
      <c r="J139" s="12"/>
      <c r="K139" s="28"/>
      <c r="L139" s="12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</row>
    <row r="140" spans="2:30" ht="12.75" customHeight="1" x14ac:dyDescent="0.2">
      <c r="B140" s="21"/>
      <c r="D140" s="11"/>
      <c r="E140" s="11"/>
      <c r="F140" s="84"/>
      <c r="G140" s="85"/>
      <c r="H140" s="30"/>
      <c r="I140" s="12"/>
      <c r="J140" s="12"/>
      <c r="K140" s="28"/>
      <c r="L140" s="12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</row>
    <row r="141" spans="2:30" ht="12.75" customHeight="1" x14ac:dyDescent="0.2">
      <c r="B141" s="21"/>
      <c r="D141" s="11"/>
      <c r="E141" s="11"/>
      <c r="F141" s="84"/>
      <c r="G141" s="85"/>
      <c r="H141" s="30"/>
      <c r="I141" s="12"/>
      <c r="J141" s="12"/>
      <c r="K141" s="28"/>
      <c r="L141" s="12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</row>
    <row r="142" spans="2:30" ht="12.75" customHeight="1" x14ac:dyDescent="0.2">
      <c r="B142" s="21"/>
      <c r="D142" s="11"/>
      <c r="E142" s="11"/>
      <c r="F142" s="84"/>
      <c r="G142" s="85"/>
      <c r="H142" s="30"/>
      <c r="I142" s="12"/>
      <c r="J142" s="12"/>
      <c r="K142" s="28"/>
      <c r="L142" s="12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</row>
    <row r="143" spans="2:30" ht="12.75" customHeight="1" x14ac:dyDescent="0.2">
      <c r="B143" s="21"/>
      <c r="D143" s="11"/>
      <c r="E143" s="11"/>
      <c r="F143" s="84"/>
      <c r="G143" s="85"/>
      <c r="H143" s="30"/>
      <c r="I143" s="12"/>
      <c r="J143" s="12"/>
      <c r="K143" s="28"/>
      <c r="L143" s="12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</row>
    <row r="144" spans="2:30" ht="12.75" customHeight="1" x14ac:dyDescent="0.2">
      <c r="B144" s="21"/>
      <c r="D144" s="11"/>
      <c r="E144" s="11"/>
      <c r="F144" s="84"/>
      <c r="G144" s="85"/>
      <c r="H144" s="30"/>
      <c r="I144" s="12"/>
      <c r="J144" s="12"/>
      <c r="K144" s="28"/>
      <c r="L144" s="12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</row>
    <row r="145" spans="2:30" ht="12.75" customHeight="1" x14ac:dyDescent="0.2">
      <c r="B145" s="21"/>
      <c r="D145" s="11"/>
      <c r="E145" s="11"/>
      <c r="F145" s="84"/>
      <c r="G145" s="85"/>
      <c r="H145" s="30"/>
      <c r="I145" s="12"/>
      <c r="J145" s="12"/>
      <c r="K145" s="28"/>
      <c r="L145" s="12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</row>
    <row r="146" spans="2:30" ht="12.75" customHeight="1" x14ac:dyDescent="0.2">
      <c r="B146" s="21"/>
      <c r="D146" s="11"/>
      <c r="E146" s="11"/>
      <c r="F146" s="84"/>
      <c r="G146" s="85"/>
      <c r="H146" s="30"/>
      <c r="I146" s="12"/>
      <c r="J146" s="12"/>
      <c r="K146" s="28"/>
      <c r="L146" s="12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</row>
    <row r="147" spans="2:30" ht="12.75" customHeight="1" x14ac:dyDescent="0.2">
      <c r="B147" s="21"/>
      <c r="D147" s="11"/>
      <c r="E147" s="11"/>
      <c r="F147" s="84"/>
      <c r="G147" s="85"/>
      <c r="H147" s="30"/>
      <c r="I147" s="12"/>
      <c r="J147" s="12"/>
      <c r="K147" s="28"/>
      <c r="L147" s="12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</row>
    <row r="148" spans="2:30" ht="12.75" customHeight="1" x14ac:dyDescent="0.2">
      <c r="B148" s="21"/>
      <c r="D148" s="11"/>
      <c r="E148" s="11"/>
      <c r="F148" s="84"/>
      <c r="G148" s="85"/>
      <c r="H148" s="30"/>
      <c r="I148" s="12"/>
      <c r="J148" s="12"/>
      <c r="K148" s="28"/>
      <c r="L148" s="12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</row>
    <row r="149" spans="2:30" ht="12.75" customHeight="1" x14ac:dyDescent="0.2">
      <c r="B149" s="21"/>
      <c r="D149" s="11"/>
      <c r="E149" s="11"/>
      <c r="F149" s="84"/>
      <c r="G149" s="85"/>
      <c r="H149" s="30"/>
      <c r="I149" s="12"/>
      <c r="J149" s="12"/>
      <c r="K149" s="28"/>
      <c r="L149" s="12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</row>
    <row r="150" spans="2:30" ht="12.75" customHeight="1" x14ac:dyDescent="0.2">
      <c r="B150" s="21"/>
      <c r="D150" s="11"/>
      <c r="E150" s="11"/>
      <c r="F150" s="84"/>
      <c r="G150" s="85"/>
      <c r="H150" s="30"/>
      <c r="I150" s="12"/>
      <c r="J150" s="12"/>
      <c r="K150" s="28"/>
      <c r="L150" s="12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</row>
    <row r="151" spans="2:30" ht="12.75" customHeight="1" x14ac:dyDescent="0.2">
      <c r="B151" s="21"/>
      <c r="D151" s="11"/>
      <c r="E151" s="11"/>
      <c r="F151" s="84"/>
      <c r="G151" s="85"/>
      <c r="H151" s="30"/>
      <c r="I151" s="12"/>
      <c r="J151" s="12"/>
      <c r="K151" s="28"/>
      <c r="L151" s="12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</row>
    <row r="152" spans="2:30" ht="12.75" customHeight="1" x14ac:dyDescent="0.2">
      <c r="B152" s="21"/>
      <c r="D152" s="11"/>
      <c r="E152" s="11"/>
      <c r="F152" s="84"/>
      <c r="G152" s="85"/>
      <c r="H152" s="30"/>
      <c r="I152" s="12"/>
      <c r="J152" s="12"/>
      <c r="K152" s="28"/>
      <c r="L152" s="12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</row>
    <row r="153" spans="2:30" ht="12.75" customHeight="1" x14ac:dyDescent="0.2">
      <c r="B153" s="21"/>
      <c r="D153" s="11"/>
      <c r="E153" s="11"/>
      <c r="F153" s="84"/>
      <c r="G153" s="85"/>
      <c r="H153" s="30"/>
      <c r="I153" s="12"/>
      <c r="J153" s="12"/>
      <c r="K153" s="28"/>
      <c r="L153" s="12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</row>
    <row r="154" spans="2:30" ht="12.75" customHeight="1" x14ac:dyDescent="0.2">
      <c r="B154" s="21"/>
      <c r="D154" s="11"/>
      <c r="E154" s="11"/>
      <c r="F154" s="84"/>
      <c r="G154" s="85"/>
      <c r="H154" s="30"/>
      <c r="I154" s="12"/>
      <c r="J154" s="12"/>
      <c r="K154" s="28"/>
      <c r="L154" s="12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</row>
    <row r="155" spans="2:30" ht="12.75" customHeight="1" x14ac:dyDescent="0.2">
      <c r="B155" s="21"/>
      <c r="D155" s="11"/>
      <c r="E155" s="11"/>
      <c r="F155" s="84"/>
      <c r="G155" s="85"/>
      <c r="H155" s="30"/>
      <c r="I155" s="12"/>
      <c r="J155" s="12"/>
      <c r="K155" s="28"/>
      <c r="L155" s="12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</row>
    <row r="156" spans="2:30" ht="12.75" customHeight="1" x14ac:dyDescent="0.2">
      <c r="B156" s="21"/>
      <c r="D156" s="11"/>
      <c r="E156" s="11"/>
      <c r="F156" s="84"/>
      <c r="G156" s="85"/>
      <c r="H156" s="30"/>
      <c r="I156" s="12"/>
      <c r="J156" s="12"/>
      <c r="K156" s="28"/>
      <c r="L156" s="12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</row>
    <row r="157" spans="2:30" ht="12.75" customHeight="1" x14ac:dyDescent="0.2">
      <c r="B157" s="21"/>
      <c r="D157" s="11"/>
      <c r="E157" s="11"/>
      <c r="F157" s="84"/>
      <c r="G157" s="85"/>
      <c r="H157" s="30"/>
      <c r="I157" s="12"/>
      <c r="J157" s="12"/>
      <c r="K157" s="28"/>
      <c r="L157" s="12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</row>
    <row r="158" spans="2:30" ht="12.75" customHeight="1" x14ac:dyDescent="0.2">
      <c r="B158" s="21"/>
      <c r="D158" s="11"/>
      <c r="E158" s="11"/>
      <c r="F158" s="84"/>
      <c r="G158" s="85"/>
      <c r="H158" s="30"/>
      <c r="I158" s="12"/>
      <c r="J158" s="12"/>
      <c r="K158" s="28"/>
      <c r="L158" s="12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</row>
    <row r="159" spans="2:30" ht="12.75" customHeight="1" x14ac:dyDescent="0.2">
      <c r="B159" s="21"/>
      <c r="D159" s="11"/>
      <c r="E159" s="11"/>
      <c r="F159" s="84"/>
      <c r="G159" s="85"/>
      <c r="H159" s="30"/>
      <c r="I159" s="12"/>
      <c r="J159" s="12"/>
      <c r="K159" s="28"/>
      <c r="L159" s="12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</row>
    <row r="160" spans="2:30" ht="12.75" customHeight="1" x14ac:dyDescent="0.2">
      <c r="B160" s="21"/>
      <c r="D160" s="11"/>
      <c r="E160" s="11"/>
      <c r="F160" s="84"/>
      <c r="G160" s="85"/>
      <c r="H160" s="30"/>
      <c r="I160" s="12"/>
      <c r="J160" s="12"/>
      <c r="K160" s="28"/>
      <c r="L160" s="12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</row>
    <row r="161" spans="2:30" ht="12.75" customHeight="1" x14ac:dyDescent="0.2">
      <c r="B161" s="21"/>
      <c r="D161" s="11"/>
      <c r="E161" s="11"/>
      <c r="F161" s="84"/>
      <c r="G161" s="85"/>
      <c r="H161" s="30"/>
      <c r="I161" s="12"/>
      <c r="J161" s="12"/>
      <c r="K161" s="28"/>
      <c r="L161" s="12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</row>
    <row r="162" spans="2:30" ht="12.75" customHeight="1" thickBot="1" x14ac:dyDescent="0.25">
      <c r="B162" s="22"/>
      <c r="D162" s="11"/>
      <c r="E162" s="11"/>
      <c r="F162" s="54"/>
      <c r="G162" s="55"/>
      <c r="H162" s="31"/>
      <c r="I162" s="12"/>
      <c r="J162" s="12"/>
      <c r="K162" s="28"/>
      <c r="L162" s="12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</row>
    <row r="163" spans="2:30" ht="12.75" customHeight="1" x14ac:dyDescent="0.2">
      <c r="B163" s="5" t="s">
        <v>9</v>
      </c>
      <c r="D163" s="77" t="s">
        <v>0</v>
      </c>
      <c r="E163" s="78"/>
      <c r="F163" s="78"/>
      <c r="G163" s="78"/>
      <c r="H163" s="78"/>
      <c r="I163" s="78"/>
      <c r="J163" s="78"/>
      <c r="K163" s="79"/>
      <c r="L163" s="26">
        <f>IF(L87="","",IF(OR(L102="", L102="LS", L102="LUMP"),IF(SUM(COUNTIF(L103:L162,"LS")+COUNTIF(L103:L162,"LUMP"))&gt;0,"LS",""),IF(SUM(L103:L162)&gt;0,ROUNDUP(SUM(L103:L162),0),"")))</f>
        <v>46</v>
      </c>
      <c r="M163" s="13">
        <f t="shared" ref="M163:N163" si="27">IF(M87="","",IF(OR(M102="", M102="LS", M102="LUMP"),IF(SUM(COUNTIF(M103:M162,"LS")+COUNTIF(M103:M162,"LUMP"))&gt;0,"LS",""),IF(SUM(M103:M162)&gt;0,ROUNDUP(SUM(M103:M162),0),"")))</f>
        <v>45</v>
      </c>
      <c r="N163" s="13" t="str">
        <f t="shared" si="27"/>
        <v/>
      </c>
      <c r="O163" s="36"/>
      <c r="P163" s="35"/>
      <c r="Q163" s="13" t="str">
        <f t="shared" ref="Q163:AD163" si="28">IF(Q87="","",IF(OR(Q102="", Q102="LS", Q102="LUMP"),IF(SUM(COUNTIF(Q103:Q162,"LS")+COUNTIF(Q103:Q162,"LUMP"))&gt;0,"LS",""),IF(SUM(Q103:Q162)&gt;0,ROUNDUP(SUM(Q103:Q162),0),"")))</f>
        <v/>
      </c>
      <c r="R163" s="13" t="str">
        <f t="shared" si="28"/>
        <v/>
      </c>
      <c r="S163" s="13" t="str">
        <f t="shared" si="28"/>
        <v/>
      </c>
      <c r="T163" s="13" t="str">
        <f t="shared" si="28"/>
        <v/>
      </c>
      <c r="U163" s="13" t="str">
        <f t="shared" si="28"/>
        <v/>
      </c>
      <c r="V163" s="13" t="str">
        <f t="shared" si="28"/>
        <v/>
      </c>
      <c r="W163" s="13" t="str">
        <f t="shared" si="28"/>
        <v/>
      </c>
      <c r="X163" s="13" t="str">
        <f t="shared" si="28"/>
        <v/>
      </c>
      <c r="Y163" s="13" t="str">
        <f t="shared" si="28"/>
        <v/>
      </c>
      <c r="Z163" s="13" t="str">
        <f t="shared" si="28"/>
        <v/>
      </c>
      <c r="AA163" s="13" t="str">
        <f t="shared" si="28"/>
        <v/>
      </c>
      <c r="AB163" s="13" t="str">
        <f t="shared" si="28"/>
        <v/>
      </c>
      <c r="AC163" s="13" t="str">
        <f t="shared" si="28"/>
        <v/>
      </c>
      <c r="AD163" s="13" t="str">
        <f t="shared" si="28"/>
        <v/>
      </c>
    </row>
  </sheetData>
  <mergeCells count="289">
    <mergeCell ref="E75:E76"/>
    <mergeCell ref="F75:G76"/>
    <mergeCell ref="H75:H76"/>
    <mergeCell ref="I75:I76"/>
    <mergeCell ref="D55:D56"/>
    <mergeCell ref="D57:D58"/>
    <mergeCell ref="D59:D60"/>
    <mergeCell ref="D61:D62"/>
    <mergeCell ref="N73:N74"/>
    <mergeCell ref="N75:N76"/>
    <mergeCell ref="N77:N78"/>
    <mergeCell ref="N79:N80"/>
    <mergeCell ref="D79:D80"/>
    <mergeCell ref="E79:E80"/>
    <mergeCell ref="F79:G80"/>
    <mergeCell ref="H79:H80"/>
    <mergeCell ref="I79:I80"/>
    <mergeCell ref="D77:D78"/>
    <mergeCell ref="E77:E78"/>
    <mergeCell ref="F77:G78"/>
    <mergeCell ref="H77:H78"/>
    <mergeCell ref="I77:I78"/>
    <mergeCell ref="E73:E74"/>
    <mergeCell ref="F73:G74"/>
    <mergeCell ref="H73:H74"/>
    <mergeCell ref="I73:I74"/>
    <mergeCell ref="D73:D74"/>
    <mergeCell ref="D75:D76"/>
    <mergeCell ref="P65:P66"/>
    <mergeCell ref="P67:P68"/>
    <mergeCell ref="P69:P70"/>
    <mergeCell ref="P71:P72"/>
    <mergeCell ref="O61:O62"/>
    <mergeCell ref="O59:O60"/>
    <mergeCell ref="O57:O58"/>
    <mergeCell ref="O55:O56"/>
    <mergeCell ref="D27:D28"/>
    <mergeCell ref="D29:D30"/>
    <mergeCell ref="D31:D33"/>
    <mergeCell ref="D34:D36"/>
    <mergeCell ref="D37:D39"/>
    <mergeCell ref="D40:D42"/>
    <mergeCell ref="D43:D44"/>
    <mergeCell ref="D45:D46"/>
    <mergeCell ref="D47:D48"/>
    <mergeCell ref="D65:D66"/>
    <mergeCell ref="D67:D68"/>
    <mergeCell ref="D69:D70"/>
    <mergeCell ref="D71:D72"/>
    <mergeCell ref="D49:D50"/>
    <mergeCell ref="D51:D52"/>
    <mergeCell ref="D53:D54"/>
    <mergeCell ref="N27:N28"/>
    <mergeCell ref="N45:N46"/>
    <mergeCell ref="N47:N48"/>
    <mergeCell ref="N53:N54"/>
    <mergeCell ref="N55:N56"/>
    <mergeCell ref="N57:N58"/>
    <mergeCell ref="N59:N60"/>
    <mergeCell ref="N61:N62"/>
    <mergeCell ref="N43:N44"/>
    <mergeCell ref="N49:N50"/>
    <mergeCell ref="N51:N52"/>
    <mergeCell ref="N31:N33"/>
    <mergeCell ref="N34:N36"/>
    <mergeCell ref="N37:N39"/>
    <mergeCell ref="N40:N42"/>
    <mergeCell ref="O29:O30"/>
    <mergeCell ref="O43:O44"/>
    <mergeCell ref="O49:O50"/>
    <mergeCell ref="O51:O52"/>
    <mergeCell ref="H71:H72"/>
    <mergeCell ref="I55:I56"/>
    <mergeCell ref="I57:I58"/>
    <mergeCell ref="I59:I60"/>
    <mergeCell ref="I61:I62"/>
    <mergeCell ref="I65:I66"/>
    <mergeCell ref="I67:I68"/>
    <mergeCell ref="I69:I70"/>
    <mergeCell ref="I71:I72"/>
    <mergeCell ref="H55:H56"/>
    <mergeCell ref="H57:H58"/>
    <mergeCell ref="H59:H60"/>
    <mergeCell ref="H61:H62"/>
    <mergeCell ref="H65:H66"/>
    <mergeCell ref="N65:N66"/>
    <mergeCell ref="N67:N68"/>
    <mergeCell ref="N69:N70"/>
    <mergeCell ref="N71:N72"/>
    <mergeCell ref="E67:E68"/>
    <mergeCell ref="E69:E70"/>
    <mergeCell ref="E71:E72"/>
    <mergeCell ref="F55:G56"/>
    <mergeCell ref="F57:G58"/>
    <mergeCell ref="F59:G60"/>
    <mergeCell ref="F61:G62"/>
    <mergeCell ref="F63:G63"/>
    <mergeCell ref="F64:G64"/>
    <mergeCell ref="F65:G66"/>
    <mergeCell ref="F67:G68"/>
    <mergeCell ref="F69:G70"/>
    <mergeCell ref="F108:G108"/>
    <mergeCell ref="F111:G111"/>
    <mergeCell ref="F113:G113"/>
    <mergeCell ref="F114:G114"/>
    <mergeCell ref="F117:G117"/>
    <mergeCell ref="F116:G116"/>
    <mergeCell ref="F115:G115"/>
    <mergeCell ref="F118:G118"/>
    <mergeCell ref="F119:G119"/>
    <mergeCell ref="F109:G109"/>
    <mergeCell ref="F110:G110"/>
    <mergeCell ref="F112:G112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55:G155"/>
    <mergeCell ref="F156:G156"/>
    <mergeCell ref="F157:G157"/>
    <mergeCell ref="F158:G158"/>
    <mergeCell ref="F136:G136"/>
    <mergeCell ref="F134:G134"/>
    <mergeCell ref="F135:G135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D163:K163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9:G159"/>
    <mergeCell ref="F160:G160"/>
    <mergeCell ref="F161:G161"/>
    <mergeCell ref="F162:G162"/>
    <mergeCell ref="F105:G105"/>
    <mergeCell ref="F106:G106"/>
    <mergeCell ref="F107:G107"/>
    <mergeCell ref="X90:X101"/>
    <mergeCell ref="Y90:Y101"/>
    <mergeCell ref="Z90:Z101"/>
    <mergeCell ref="AA90:AA101"/>
    <mergeCell ref="AB90:AB101"/>
    <mergeCell ref="AC90:AC101"/>
    <mergeCell ref="U90:U101"/>
    <mergeCell ref="V90:V101"/>
    <mergeCell ref="W90:W101"/>
    <mergeCell ref="AD90:AD101"/>
    <mergeCell ref="F103:G103"/>
    <mergeCell ref="F104:G104"/>
    <mergeCell ref="N29:N30"/>
    <mergeCell ref="D86:AD86"/>
    <mergeCell ref="D87:K87"/>
    <mergeCell ref="D88:K88"/>
    <mergeCell ref="B89:B102"/>
    <mergeCell ref="D89:D102"/>
    <mergeCell ref="E89:E102"/>
    <mergeCell ref="F89:G102"/>
    <mergeCell ref="H89:H102"/>
    <mergeCell ref="I89:I102"/>
    <mergeCell ref="J89:J102"/>
    <mergeCell ref="K89:K102"/>
    <mergeCell ref="L90:L101"/>
    <mergeCell ref="M90:M101"/>
    <mergeCell ref="N90:N101"/>
    <mergeCell ref="O90:O101"/>
    <mergeCell ref="P90:P101"/>
    <mergeCell ref="Q90:Q101"/>
    <mergeCell ref="R90:R101"/>
    <mergeCell ref="S90:S101"/>
    <mergeCell ref="T90:T101"/>
    <mergeCell ref="D8:K8"/>
    <mergeCell ref="D9:K9"/>
    <mergeCell ref="D7:AD7"/>
    <mergeCell ref="D84:K84"/>
    <mergeCell ref="O84:P84"/>
    <mergeCell ref="F23:G23"/>
    <mergeCell ref="F26:G26"/>
    <mergeCell ref="F25:G25"/>
    <mergeCell ref="F24:G24"/>
    <mergeCell ref="R11:R21"/>
    <mergeCell ref="K10:K22"/>
    <mergeCell ref="E27:E28"/>
    <mergeCell ref="F27:G28"/>
    <mergeCell ref="H27:H28"/>
    <mergeCell ref="I27:I28"/>
    <mergeCell ref="E29:E30"/>
    <mergeCell ref="F29:G30"/>
    <mergeCell ref="H29:H30"/>
    <mergeCell ref="I29:I30"/>
    <mergeCell ref="H10:H22"/>
    <mergeCell ref="E31:E33"/>
    <mergeCell ref="F31:G33"/>
    <mergeCell ref="H31:H33"/>
    <mergeCell ref="I31:I33"/>
    <mergeCell ref="B10:B22"/>
    <mergeCell ref="AD11:AD21"/>
    <mergeCell ref="L11:L21"/>
    <mergeCell ref="M11:M21"/>
    <mergeCell ref="E10:E22"/>
    <mergeCell ref="N11:N21"/>
    <mergeCell ref="U11:U21"/>
    <mergeCell ref="AA11:AA21"/>
    <mergeCell ref="AB11:AB21"/>
    <mergeCell ref="AC11:AC21"/>
    <mergeCell ref="X11:X21"/>
    <mergeCell ref="D10:D22"/>
    <mergeCell ref="O11:O21"/>
    <mergeCell ref="P11:P21"/>
    <mergeCell ref="Q11:Q21"/>
    <mergeCell ref="Z11:Z21"/>
    <mergeCell ref="Y11:Y21"/>
    <mergeCell ref="S11:S21"/>
    <mergeCell ref="T11:T21"/>
    <mergeCell ref="F10:G22"/>
    <mergeCell ref="V11:V21"/>
    <mergeCell ref="W11:W21"/>
    <mergeCell ref="J10:J22"/>
    <mergeCell ref="I10:I22"/>
    <mergeCell ref="E34:E36"/>
    <mergeCell ref="H34:H36"/>
    <mergeCell ref="I34:I36"/>
    <mergeCell ref="H37:H39"/>
    <mergeCell ref="I37:I39"/>
    <mergeCell ref="E37:E39"/>
    <mergeCell ref="F34:G36"/>
    <mergeCell ref="F37:G39"/>
    <mergeCell ref="H45:H46"/>
    <mergeCell ref="I45:I46"/>
    <mergeCell ref="E47:E48"/>
    <mergeCell ref="F47:G48"/>
    <mergeCell ref="H47:H48"/>
    <mergeCell ref="I47:I48"/>
    <mergeCell ref="H40:H42"/>
    <mergeCell ref="I40:I42"/>
    <mergeCell ref="E43:E44"/>
    <mergeCell ref="F43:G44"/>
    <mergeCell ref="H43:H44"/>
    <mergeCell ref="I43:I44"/>
    <mergeCell ref="E40:E42"/>
    <mergeCell ref="F40:G42"/>
    <mergeCell ref="E45:E46"/>
    <mergeCell ref="F45:G46"/>
    <mergeCell ref="F81:G81"/>
    <mergeCell ref="F82:G82"/>
    <mergeCell ref="J83:K83"/>
    <mergeCell ref="H51:H52"/>
    <mergeCell ref="I51:I52"/>
    <mergeCell ref="F53:G54"/>
    <mergeCell ref="H53:H54"/>
    <mergeCell ref="I53:I54"/>
    <mergeCell ref="E49:E50"/>
    <mergeCell ref="F49:G50"/>
    <mergeCell ref="H49:H50"/>
    <mergeCell ref="I49:I50"/>
    <mergeCell ref="E51:E52"/>
    <mergeCell ref="F83:G83"/>
    <mergeCell ref="E53:E54"/>
    <mergeCell ref="F51:G52"/>
    <mergeCell ref="F71:G72"/>
    <mergeCell ref="H67:H68"/>
    <mergeCell ref="H69:H70"/>
    <mergeCell ref="E55:E56"/>
    <mergeCell ref="E57:E58"/>
    <mergeCell ref="E59:E60"/>
    <mergeCell ref="E61:E62"/>
    <mergeCell ref="E65:E66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Plants, Marissa</cp:lastModifiedBy>
  <cp:lastPrinted>2015-05-18T13:50:30Z</cp:lastPrinted>
  <dcterms:created xsi:type="dcterms:W3CDTF">2005-09-27T11:52:28Z</dcterms:created>
  <dcterms:modified xsi:type="dcterms:W3CDTF">2025-11-18T17:01:46Z</dcterms:modified>
</cp:coreProperties>
</file>