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LOG\120777_US33-17.82\Engineering\Roadway\EngData\"/>
    </mc:Choice>
  </mc:AlternateContent>
  <xr:revisionPtr revIDLastSave="0" documentId="13_ncr:1_{559C77ED-9CA4-4FF6-8E26-E64E2ECD171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" l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E73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26" i="1"/>
  <c r="E25" i="1"/>
  <c r="T73" i="1" l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D73" i="1" l="1"/>
  <c r="C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C67" i="1"/>
  <c r="B67" i="1"/>
  <c r="D66" i="1"/>
  <c r="C66" i="1"/>
  <c r="B66" i="1"/>
  <c r="D65" i="1"/>
  <c r="C65" i="1"/>
  <c r="B65" i="1"/>
  <c r="D64" i="1"/>
  <c r="C64" i="1"/>
  <c r="B64" i="1"/>
  <c r="D63" i="1"/>
  <c r="C63" i="1"/>
  <c r="B63" i="1"/>
  <c r="D62" i="1"/>
  <c r="C62" i="1"/>
  <c r="B62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6" i="1"/>
  <c r="C56" i="1"/>
  <c r="B56" i="1"/>
  <c r="D55" i="1"/>
  <c r="C55" i="1"/>
  <c r="B55" i="1"/>
  <c r="D54" i="1"/>
  <c r="C54" i="1"/>
  <c r="B54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D44" i="1"/>
  <c r="C44" i="1"/>
  <c r="B44" i="1"/>
  <c r="D43" i="1"/>
  <c r="C43" i="1"/>
  <c r="B43" i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D29" i="1"/>
  <c r="C29" i="1"/>
  <c r="B29" i="1"/>
  <c r="D28" i="1"/>
  <c r="C28" i="1"/>
  <c r="B28" i="1"/>
  <c r="D27" i="1"/>
  <c r="C27" i="1"/>
  <c r="B27" i="1"/>
  <c r="D26" i="1"/>
  <c r="C26" i="1"/>
  <c r="B26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D25" i="1"/>
  <c r="C25" i="1"/>
  <c r="B25" i="1"/>
  <c r="B21" i="1" l="1"/>
</calcChain>
</file>

<file path=xl/sharedStrings.xml><?xml version="1.0" encoding="utf-8"?>
<sst xmlns="http://schemas.openxmlformats.org/spreadsheetml/2006/main" count="80" uniqueCount="72">
  <si>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</si>
  <si>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</si>
  <si>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</si>
  <si>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</si>
  <si>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</si>
  <si>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</si>
  <si>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</si>
  <si>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</si>
  <si>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</si>
  <si>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</si>
  <si>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</si>
  <si>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</si>
  <si>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</si>
  <si>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</si>
  <si>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</si>
  <si>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</si>
  <si>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</si>
  <si>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</si>
  <si>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</si>
  <si>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</si>
  <si>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</si>
  <si>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</si>
  <si>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</si>
  <si>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</si>
  <si>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</si>
  <si>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</si>
  <si>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</si>
  <si>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</si>
  <si>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</si>
  <si>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</si>
  <si>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</si>
  <si>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</si>
  <si>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</si>
  <si>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</si>
  <si>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</si>
  <si>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</si>
  <si>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</si>
  <si>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</si>
  <si>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</si>
  <si>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</si>
  <si>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</si>
  <si>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</si>
  <si>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</si>
  <si>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</si>
  <si>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</si>
  <si>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</si>
  <si>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</si>
  <si>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</si>
  <si>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</si>
  <si>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CALCS</t>
  </si>
  <si>
    <t>LOG-33-1782</t>
  </si>
  <si>
    <t>202E11203</t>
  </si>
  <si>
    <t>509E10000</t>
  </si>
  <si>
    <t>510E10000</t>
  </si>
  <si>
    <t>511E34410</t>
  </si>
  <si>
    <t>516E11211</t>
  </si>
  <si>
    <t>516E31011</t>
  </si>
  <si>
    <t>848E10200</t>
  </si>
  <si>
    <t>848E20001</t>
  </si>
  <si>
    <t>848E30200</t>
  </si>
  <si>
    <t>848E50000</t>
  </si>
  <si>
    <t>848E50100</t>
  </si>
  <si>
    <t>509E20001</t>
  </si>
  <si>
    <t>LS</t>
  </si>
  <si>
    <t>, (1 3/4" THICK)</t>
  </si>
  <si>
    <t>513E90000</t>
  </si>
  <si>
    <t>514E27700</t>
  </si>
  <si>
    <t xml:space="preserve">  FIELD PAINTING OF REPLACED END CROSSFRAMES</t>
  </si>
  <si>
    <t>844E20001</t>
  </si>
  <si>
    <t xml:space="preserve"> END CROSSFRAMES AND PLATES</t>
  </si>
  <si>
    <t>516E31001</t>
  </si>
  <si>
    <t>01/NHS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</si>
</sst>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rojectData\LOG\120777_US33-17.82\Engineering\Roadway\EngData\LOG-120777-GENSUM.xlsm" TargetMode="External"/><Relationship Id="rId1" Type="http://schemas.openxmlformats.org/officeDocument/2006/relationships/externalLinkPath" Target="LOG-120777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SPECIFY DIAMETER</v>
          </cell>
          <cell r="G204">
            <v>1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F1578" t="str">
            <v>SEE PROPOSAL NOTE 512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F1579" t="str">
            <v>SEE PROPOSAL NOTE 512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F1580" t="str">
            <v>SEE PROPOSAL NOTE 512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B1,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690E20040</v>
          </cell>
          <cell r="B6850" t="str">
            <v>Y</v>
          </cell>
          <cell r="C6850" t="str">
            <v>LS</v>
          </cell>
          <cell r="D6850" t="str">
            <v>SPECIAL - PRELIMINARY DESIGN</v>
          </cell>
          <cell r="F6850" t="str">
            <v>DESIGN BUILD PROJECTS ONLY</v>
          </cell>
          <cell r="G6850">
            <v>0</v>
          </cell>
        </row>
        <row r="6851">
          <cell r="A6851" t="str">
            <v>690E20050</v>
          </cell>
          <cell r="B6851" t="str">
            <v>Y</v>
          </cell>
          <cell r="C6851" t="str">
            <v>LS</v>
          </cell>
          <cell r="D6851" t="str">
            <v>SPECIAL - FINAL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690E20080</v>
          </cell>
          <cell r="B6852" t="str">
            <v>Y</v>
          </cell>
          <cell r="C6852" t="str">
            <v>LS</v>
          </cell>
          <cell r="D6852" t="str">
            <v>SPECIAL - SUBSURFACE INVESTIGATIONS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690E20220</v>
          </cell>
          <cell r="B6853" t="str">
            <v>Y</v>
          </cell>
          <cell r="C6853" t="str">
            <v>LS</v>
          </cell>
          <cell r="D6853" t="str">
            <v>SPECIAL - CONSTRUCTION PLANS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690E20240</v>
          </cell>
          <cell r="B6854" t="str">
            <v>Y</v>
          </cell>
          <cell r="C6854" t="str">
            <v>LS</v>
          </cell>
          <cell r="D6854" t="str">
            <v>SPECIAL - ROADWAY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690E20250</v>
          </cell>
          <cell r="B6855" t="str">
            <v>Y</v>
          </cell>
          <cell r="C6855" t="str">
            <v>LS</v>
          </cell>
          <cell r="D6855" t="str">
            <v>SPECIAL - MISCELLANEOUS PAVEMENT FOR DESIGN BUILD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690E20260</v>
          </cell>
          <cell r="B6856" t="str">
            <v>Y</v>
          </cell>
          <cell r="C6856" t="str">
            <v>LS</v>
          </cell>
          <cell r="D6856" t="str">
            <v>SPECIAL - TRAFFIC SURVEILLANCE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690E21000</v>
          </cell>
          <cell r="B6857" t="str">
            <v>Y</v>
          </cell>
          <cell r="C6857" t="str">
            <v>LS</v>
          </cell>
          <cell r="D6857" t="str">
            <v>SPECIAL -</v>
          </cell>
          <cell r="F6857" t="str">
            <v>DESIGN BUILD PROJECTS ONLY</v>
          </cell>
          <cell r="G6857">
            <v>1</v>
          </cell>
        </row>
        <row r="6858">
          <cell r="A6858" t="str">
            <v>690E50000</v>
          </cell>
          <cell r="B6858" t="str">
            <v>Y</v>
          </cell>
          <cell r="C6858" t="str">
            <v>EACH</v>
          </cell>
          <cell r="D6858" t="str">
            <v>SPECIAL - MAILBOX SUPPORT</v>
          </cell>
          <cell r="G6858">
            <v>0</v>
          </cell>
        </row>
        <row r="6859">
          <cell r="A6859" t="str">
            <v>690E50100</v>
          </cell>
          <cell r="B6859" t="str">
            <v>Y</v>
          </cell>
          <cell r="C6859" t="str">
            <v>EACH</v>
          </cell>
          <cell r="D6859" t="str">
            <v>SPECIAL - MAILBOX SUPPORT SYSTEM, SINGLE</v>
          </cell>
          <cell r="G6859">
            <v>0</v>
          </cell>
        </row>
        <row r="6860">
          <cell r="A6860" t="str">
            <v>690E50200</v>
          </cell>
          <cell r="B6860" t="str">
            <v>Y</v>
          </cell>
          <cell r="C6860" t="str">
            <v>EACH</v>
          </cell>
          <cell r="D6860" t="str">
            <v>SPECIAL - MAILBOX SUPPORT SYSTEM, DOUBLE</v>
          </cell>
          <cell r="G6860">
            <v>0</v>
          </cell>
        </row>
        <row r="6861">
          <cell r="A6861" t="str">
            <v>690E50300</v>
          </cell>
          <cell r="B6861" t="str">
            <v>Y</v>
          </cell>
          <cell r="C6861" t="str">
            <v>EACH</v>
          </cell>
          <cell r="D6861" t="str">
            <v>SPECIAL - MAILBOX SUPPORT SYSTEM, MULTIPLE</v>
          </cell>
          <cell r="G6861">
            <v>0</v>
          </cell>
        </row>
        <row r="6862">
          <cell r="A6862" t="str">
            <v>690E50350</v>
          </cell>
          <cell r="B6862" t="str">
            <v>Y</v>
          </cell>
          <cell r="C6862" t="str">
            <v>EACH</v>
          </cell>
          <cell r="D6862" t="str">
            <v>SPECIAL - MAILBOX REMOVED AND RESET</v>
          </cell>
          <cell r="G6862">
            <v>0</v>
          </cell>
        </row>
        <row r="6863">
          <cell r="A6863" t="str">
            <v>690E50500</v>
          </cell>
          <cell r="B6863" t="str">
            <v>Y</v>
          </cell>
          <cell r="C6863" t="str">
            <v>EACH</v>
          </cell>
          <cell r="D6863" t="str">
            <v>SPECIAL - CONCRETE PARKING BLOCK</v>
          </cell>
          <cell r="G6863">
            <v>0</v>
          </cell>
        </row>
        <row r="6864">
          <cell r="A6864" t="str">
            <v>690E50560</v>
          </cell>
          <cell r="B6864" t="str">
            <v>Y</v>
          </cell>
          <cell r="C6864" t="str">
            <v>EACH</v>
          </cell>
          <cell r="D6864" t="str">
            <v>SPECIAL - BICYCLE RACK</v>
          </cell>
          <cell r="G6864">
            <v>0</v>
          </cell>
        </row>
        <row r="6865">
          <cell r="A6865" t="str">
            <v>690E50600</v>
          </cell>
          <cell r="B6865" t="str">
            <v>Y</v>
          </cell>
          <cell r="C6865" t="str">
            <v>EACH</v>
          </cell>
          <cell r="D6865" t="str">
            <v>SPECIAL - BOLLARD</v>
          </cell>
          <cell r="G6865">
            <v>0</v>
          </cell>
        </row>
        <row r="6866">
          <cell r="A6866" t="str">
            <v>690E50610</v>
          </cell>
          <cell r="B6866" t="str">
            <v>Y</v>
          </cell>
          <cell r="C6866" t="str">
            <v>EACH</v>
          </cell>
          <cell r="D6866" t="str">
            <v>SPECIAL - BOLLARD, HINGED</v>
          </cell>
          <cell r="G6866">
            <v>0</v>
          </cell>
        </row>
        <row r="6867">
          <cell r="A6867" t="str">
            <v>690E60000</v>
          </cell>
          <cell r="B6867" t="str">
            <v>Y</v>
          </cell>
          <cell r="C6867" t="str">
            <v>CY</v>
          </cell>
          <cell r="D6867" t="str">
            <v>SPECIAL - BERM REPAIR, FLEXIBLE</v>
          </cell>
          <cell r="G6867">
            <v>0</v>
          </cell>
        </row>
        <row r="6868">
          <cell r="A6868" t="str">
            <v>690E65000</v>
          </cell>
          <cell r="B6868" t="str">
            <v>Y</v>
          </cell>
          <cell r="C6868" t="str">
            <v>TON</v>
          </cell>
          <cell r="D6868" t="str">
            <v>SPECIAL - WORK INVOLVING NON-REGULATED MATERIALS</v>
          </cell>
          <cell r="G6868">
            <v>0</v>
          </cell>
        </row>
        <row r="6869">
          <cell r="A6869" t="str">
            <v>690E65002</v>
          </cell>
          <cell r="B6869" t="str">
            <v>Y</v>
          </cell>
          <cell r="C6869" t="str">
            <v>TON</v>
          </cell>
          <cell r="D6869" t="str">
            <v>SPECIAL - WORK INVOLVING HAZARDOUS WASTE</v>
          </cell>
          <cell r="G6869">
            <v>0</v>
          </cell>
        </row>
        <row r="6870">
          <cell r="A6870" t="str">
            <v>690E65010</v>
          </cell>
          <cell r="B6870" t="str">
            <v>Y</v>
          </cell>
          <cell r="C6870" t="str">
            <v>TON</v>
          </cell>
          <cell r="D6870" t="str">
            <v>SPECIAL - WORK INVOLVING SOLID WASTE</v>
          </cell>
          <cell r="G6870">
            <v>0</v>
          </cell>
        </row>
        <row r="6871">
          <cell r="A6871" t="str">
            <v>690E65016</v>
          </cell>
          <cell r="B6871" t="str">
            <v>Y</v>
          </cell>
          <cell r="C6871" t="str">
            <v>TON</v>
          </cell>
          <cell r="D6871" t="str">
            <v>SPECIAL - WORK INVOLVING PETROLEUM CONTAMINATED SOIL</v>
          </cell>
          <cell r="G6871">
            <v>0</v>
          </cell>
        </row>
        <row r="6872">
          <cell r="A6872" t="str">
            <v>690E65018</v>
          </cell>
          <cell r="B6872" t="str">
            <v>Y</v>
          </cell>
          <cell r="C6872" t="str">
            <v>TON</v>
          </cell>
          <cell r="D6872" t="str">
            <v>SPECIAL - WORK INVOLVING PCB/TSCA WASTE</v>
          </cell>
          <cell r="G6872">
            <v>0</v>
          </cell>
        </row>
        <row r="6873">
          <cell r="A6873" t="str">
            <v>690E65020</v>
          </cell>
          <cell r="B6873" t="str">
            <v>Y</v>
          </cell>
          <cell r="C6873" t="str">
            <v>GAL</v>
          </cell>
          <cell r="D6873" t="str">
            <v>SPECIAL - WORK INVOLVING WATER</v>
          </cell>
          <cell r="G6873">
            <v>0</v>
          </cell>
        </row>
        <row r="6874">
          <cell r="A6874" t="str">
            <v>690E65022</v>
          </cell>
          <cell r="B6874" t="str">
            <v>Y</v>
          </cell>
          <cell r="C6874" t="str">
            <v>GAL</v>
          </cell>
          <cell r="D6874" t="str">
            <v>SPECIAL - WORK INVOLVING NON-REGULATED WATER</v>
          </cell>
          <cell r="G6874">
            <v>0</v>
          </cell>
        </row>
        <row r="6875">
          <cell r="A6875" t="str">
            <v>690E65024</v>
          </cell>
          <cell r="B6875" t="str">
            <v>Y</v>
          </cell>
          <cell r="C6875" t="str">
            <v>GAL</v>
          </cell>
          <cell r="D6875" t="str">
            <v>SPECIAL - WORK INVOLVING REGULATED WATER</v>
          </cell>
          <cell r="G6875">
            <v>0</v>
          </cell>
        </row>
        <row r="6876">
          <cell r="A6876" t="str">
            <v>690E65030</v>
          </cell>
          <cell r="B6876" t="str">
            <v>Y</v>
          </cell>
          <cell r="C6876" t="str">
            <v>EACH</v>
          </cell>
          <cell r="D6876" t="str">
            <v>SPECIAL - DRUM REMOVED</v>
          </cell>
          <cell r="G6876">
            <v>0</v>
          </cell>
        </row>
        <row r="6877">
          <cell r="A6877" t="str">
            <v>690E65034</v>
          </cell>
          <cell r="B6877" t="str">
            <v>Y</v>
          </cell>
          <cell r="C6877" t="str">
            <v>EACH</v>
          </cell>
          <cell r="D6877" t="str">
            <v>SPECIAL - DRUMS CONTAINING SOLID WASTE</v>
          </cell>
          <cell r="G6877">
            <v>0</v>
          </cell>
        </row>
        <row r="6878">
          <cell r="A6878" t="str">
            <v>690E65038</v>
          </cell>
          <cell r="B6878" t="str">
            <v>Y</v>
          </cell>
          <cell r="C6878" t="str">
            <v>EACH</v>
          </cell>
          <cell r="D6878" t="str">
            <v>SPECIAL - DRUMS CONTAINING HAZARDOUS WASTE</v>
          </cell>
          <cell r="G6878">
            <v>0</v>
          </cell>
        </row>
        <row r="6879">
          <cell r="A6879" t="str">
            <v>690E65100</v>
          </cell>
          <cell r="B6879" t="str">
            <v>Y</v>
          </cell>
          <cell r="C6879" t="str">
            <v>TON</v>
          </cell>
          <cell r="D6879" t="str">
            <v>SPECIAL - WORK INVOLVING CONSTRUCTION DEBRIS</v>
          </cell>
          <cell r="G6879">
            <v>0</v>
          </cell>
        </row>
        <row r="6880">
          <cell r="A6880" t="str">
            <v>690E65200</v>
          </cell>
          <cell r="B6880" t="str">
            <v>Y</v>
          </cell>
          <cell r="C6880" t="str">
            <v>TON</v>
          </cell>
          <cell r="D6880" t="str">
            <v>SPECIAL - WORK INVOLVING FIELD SCREENED MATERIALS</v>
          </cell>
          <cell r="G6880">
            <v>0</v>
          </cell>
        </row>
        <row r="6881">
          <cell r="A6881" t="str">
            <v>690E65300</v>
          </cell>
          <cell r="B6881" t="str">
            <v>Y</v>
          </cell>
          <cell r="C6881" t="str">
            <v>EACH</v>
          </cell>
          <cell r="D6881" t="str">
            <v>SPECIAL - GROUND WATER MONITORING WELL ABANDONMENT</v>
          </cell>
          <cell r="G6881">
            <v>0</v>
          </cell>
        </row>
        <row r="6882">
          <cell r="A6882" t="str">
            <v>690E65310</v>
          </cell>
          <cell r="B6882" t="str">
            <v>Y</v>
          </cell>
          <cell r="C6882" t="str">
            <v>EACH</v>
          </cell>
          <cell r="D6882" t="str">
            <v>SPECIAL - GROUND WATER MONITORING WELL RECONSTRUCTION</v>
          </cell>
          <cell r="G6882">
            <v>0</v>
          </cell>
        </row>
        <row r="6883">
          <cell r="A6883" t="str">
            <v>690E65350</v>
          </cell>
          <cell r="B6883" t="str">
            <v>Y</v>
          </cell>
          <cell r="C6883" t="str">
            <v>LS</v>
          </cell>
          <cell r="D6883" t="str">
            <v>SPECIAL - REGULATED MATERIALS REMOVAL AND DISPOSAL</v>
          </cell>
          <cell r="G6883">
            <v>0</v>
          </cell>
        </row>
        <row r="6884">
          <cell r="A6884" t="str">
            <v>690E65400</v>
          </cell>
          <cell r="B6884" t="str">
            <v>Y</v>
          </cell>
          <cell r="C6884" t="str">
            <v>EACH</v>
          </cell>
          <cell r="D6884" t="str">
            <v>SPECIAL - OIL SPILL KIT</v>
          </cell>
          <cell r="G6884">
            <v>0</v>
          </cell>
        </row>
        <row r="6885">
          <cell r="A6885" t="str">
            <v>690E70000</v>
          </cell>
          <cell r="B6885" t="str">
            <v>Y</v>
          </cell>
          <cell r="C6885" t="str">
            <v>LS</v>
          </cell>
          <cell r="D6885" t="str">
            <v>SPECIAL - ENVIRONMENTAL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690E70010</v>
          </cell>
          <cell r="B6886" t="str">
            <v>Y</v>
          </cell>
          <cell r="C6886" t="str">
            <v>EACH</v>
          </cell>
          <cell r="D6886" t="str">
            <v>SPECIAL - ENVIRONMENTAL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690E70020</v>
          </cell>
          <cell r="B6887" t="str">
            <v>Y</v>
          </cell>
          <cell r="C6887" t="str">
            <v>TON</v>
          </cell>
          <cell r="D6887" t="str">
            <v>SPECIAL - ENVIRONMENTAL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690E70030</v>
          </cell>
          <cell r="B6888" t="str">
            <v>Y</v>
          </cell>
          <cell r="C6888" t="str">
            <v>CY</v>
          </cell>
          <cell r="D6888" t="str">
            <v>SPECIAL - ENVIRONMENTAL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690E70040</v>
          </cell>
          <cell r="B6889" t="str">
            <v>Y</v>
          </cell>
          <cell r="C6889" t="str">
            <v>LB</v>
          </cell>
          <cell r="D6889" t="str">
            <v>SPECIAL - ENVIRONMENTAL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690E70090</v>
          </cell>
          <cell r="B6890" t="str">
            <v>Y</v>
          </cell>
          <cell r="C6890" t="str">
            <v>GAL</v>
          </cell>
          <cell r="D6890" t="str">
            <v>SPECIAL - ENVIRONMENTAL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690E70100</v>
          </cell>
          <cell r="B6891" t="str">
            <v>Y</v>
          </cell>
          <cell r="C6891" t="str">
            <v>SF</v>
          </cell>
          <cell r="D6891" t="str">
            <v>SPECIAL - ASBESTOS ABATEMENT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690E70120</v>
          </cell>
          <cell r="B6892" t="str">
            <v>Y</v>
          </cell>
          <cell r="C6892" t="str">
            <v>FT</v>
          </cell>
          <cell r="D6892" t="str">
            <v>SPECIAL - ASBESTOS ABATEMENT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690E70140</v>
          </cell>
          <cell r="B6893" t="str">
            <v>Y</v>
          </cell>
          <cell r="C6893" t="str">
            <v>CF</v>
          </cell>
          <cell r="D6893" t="str">
            <v>SPECIAL - ASBESTOS ABATEMENT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690E70160</v>
          </cell>
          <cell r="B6894" t="str">
            <v>Y</v>
          </cell>
          <cell r="C6894" t="str">
            <v>TON</v>
          </cell>
          <cell r="D6894" t="str">
            <v>SPECIAL - ASBESTOS ABATEMENT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690E71000</v>
          </cell>
          <cell r="B6895" t="str">
            <v>Y</v>
          </cell>
          <cell r="C6895" t="str">
            <v>LS</v>
          </cell>
          <cell r="D6895" t="str">
            <v>SPECIAL - ASBESTOS ABATEMENT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690E71050</v>
          </cell>
          <cell r="B6896" t="str">
            <v>Y</v>
          </cell>
          <cell r="C6896" t="str">
            <v>EACH</v>
          </cell>
          <cell r="D6896" t="str">
            <v>SPECIAL - ASBESTOS INSPECTION</v>
          </cell>
          <cell r="G6896">
            <v>0</v>
          </cell>
        </row>
        <row r="6897">
          <cell r="A6897" t="str">
            <v>690E72000</v>
          </cell>
          <cell r="B6897" t="str">
            <v>Y</v>
          </cell>
          <cell r="C6897" t="str">
            <v>LS</v>
          </cell>
          <cell r="D6897" t="str">
            <v>SPECIAL - ASBESTOS NOTIFICATION</v>
          </cell>
          <cell r="G6897">
            <v>0</v>
          </cell>
        </row>
        <row r="6898">
          <cell r="A6898" t="str">
            <v>690E75000</v>
          </cell>
          <cell r="B6898" t="str">
            <v>Y</v>
          </cell>
          <cell r="C6898" t="str">
            <v>LS</v>
          </cell>
          <cell r="D6898" t="str">
            <v>SPECIAL - WETLAND MITIGATION</v>
          </cell>
          <cell r="G6898">
            <v>0</v>
          </cell>
        </row>
        <row r="6899">
          <cell r="A6899" t="str">
            <v>690E76000</v>
          </cell>
          <cell r="B6899" t="str">
            <v>Y</v>
          </cell>
          <cell r="C6899" t="str">
            <v>FT</v>
          </cell>
          <cell r="D6899" t="str">
            <v>SPECIAL - 8" COMPOST FILTER SOCK FOR PERIMETER CONTROL</v>
          </cell>
          <cell r="G6899">
            <v>0</v>
          </cell>
        </row>
        <row r="6900">
          <cell r="A6900" t="str">
            <v>690E76002</v>
          </cell>
          <cell r="B6900" t="str">
            <v>Y</v>
          </cell>
          <cell r="C6900" t="str">
            <v>FT</v>
          </cell>
          <cell r="D6900" t="str">
            <v>SPECIAL - 12" COMPOST FILTER SOCK FOR PERIMETER CONTROL</v>
          </cell>
          <cell r="G6900">
            <v>0</v>
          </cell>
        </row>
        <row r="6901">
          <cell r="A6901" t="str">
            <v>690E76010</v>
          </cell>
          <cell r="B6901" t="str">
            <v>Y</v>
          </cell>
          <cell r="C6901" t="str">
            <v>FT</v>
          </cell>
          <cell r="D6901" t="str">
            <v>SPECIAL - 8" COMPOST FILTER SOCK FOR DITCH CHECKS</v>
          </cell>
          <cell r="G6901">
            <v>0</v>
          </cell>
        </row>
        <row r="6902">
          <cell r="A6902" t="str">
            <v>690E76012</v>
          </cell>
          <cell r="B6902" t="str">
            <v>Y</v>
          </cell>
          <cell r="C6902" t="str">
            <v>FT</v>
          </cell>
          <cell r="D6902" t="str">
            <v>SPECIAL - 12" COMPOST FILTER SOCK FOR DITCH CHECKS</v>
          </cell>
          <cell r="G6902">
            <v>0</v>
          </cell>
        </row>
        <row r="6903">
          <cell r="A6903" t="str">
            <v>690E76020</v>
          </cell>
          <cell r="B6903" t="str">
            <v>Y</v>
          </cell>
          <cell r="C6903" t="str">
            <v>FT</v>
          </cell>
          <cell r="D6903" t="str">
            <v>SPECIAL - 8" COMPOST FILTER SOCK FOR INLET PROTECTION</v>
          </cell>
          <cell r="G6903">
            <v>0</v>
          </cell>
        </row>
        <row r="6904">
          <cell r="A6904" t="str">
            <v>690E76022</v>
          </cell>
          <cell r="B6904" t="str">
            <v>Y</v>
          </cell>
          <cell r="C6904" t="str">
            <v>FT</v>
          </cell>
          <cell r="D6904" t="str">
            <v>SPECIAL - 12" COMPOST FILTER SOCK FOR INLET PROTECTION</v>
          </cell>
          <cell r="G6904">
            <v>0</v>
          </cell>
        </row>
        <row r="6905">
          <cell r="A6905" t="str">
            <v>690E76032</v>
          </cell>
          <cell r="B6905" t="str">
            <v>Y</v>
          </cell>
          <cell r="C6905" t="str">
            <v>FT</v>
          </cell>
          <cell r="D6905" t="str">
            <v>SPECIAL - 12" COMPOST FILTER SOCK FOR RUNOFF DIVERSION DIKE</v>
          </cell>
          <cell r="G6905">
            <v>0</v>
          </cell>
        </row>
        <row r="6906">
          <cell r="A6906" t="str">
            <v>690E91000</v>
          </cell>
          <cell r="B6906" t="str">
            <v>Y</v>
          </cell>
          <cell r="C6906" t="str">
            <v>LS</v>
          </cell>
          <cell r="D6906" t="str">
            <v>SPECIAL - AS-BUILT CONSTRUCTION PLANS</v>
          </cell>
          <cell r="F6906" t="str">
            <v>FOR DESIGN-BID-BUILD &amp; NON-ITS</v>
          </cell>
          <cell r="G6906">
            <v>0</v>
          </cell>
        </row>
        <row r="6907">
          <cell r="A6907" t="str">
            <v>690E98000</v>
          </cell>
          <cell r="B6907" t="str">
            <v>Y</v>
          </cell>
          <cell r="C6907" t="str">
            <v>EACH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690E98100</v>
          </cell>
          <cell r="B6908" t="str">
            <v>Y</v>
          </cell>
          <cell r="C6908" t="str">
            <v>FT</v>
          </cell>
          <cell r="D6908" t="str">
            <v>SPECIAL -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690E98200</v>
          </cell>
          <cell r="B6909" t="str">
            <v>Y</v>
          </cell>
          <cell r="C6909" t="str">
            <v>SF</v>
          </cell>
          <cell r="D6909" t="str">
            <v>SPECIAL -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690E98300</v>
          </cell>
          <cell r="B6910" t="str">
            <v>Y</v>
          </cell>
          <cell r="C6910" t="str">
            <v>SY</v>
          </cell>
          <cell r="D6910" t="str">
            <v>SPECIAL -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690E98400</v>
          </cell>
          <cell r="B6911" t="str">
            <v>Y</v>
          </cell>
          <cell r="C6911" t="str">
            <v>LS</v>
          </cell>
          <cell r="D6911" t="str">
            <v>SPECIAL -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690E98500</v>
          </cell>
          <cell r="B6912" t="str">
            <v>Y</v>
          </cell>
          <cell r="C6912" t="str">
            <v>MILE</v>
          </cell>
          <cell r="D6912" t="str">
            <v>SPECIAL -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690E98600</v>
          </cell>
          <cell r="B6913" t="str">
            <v>Y</v>
          </cell>
          <cell r="C6913" t="str">
            <v>HOUR</v>
          </cell>
          <cell r="D6913" t="str">
            <v>SPECIAL -</v>
          </cell>
          <cell r="F6913" t="str">
            <v>ADD SUPPLEMENTAL DESCRIPTION</v>
          </cell>
          <cell r="G6913">
            <v>1</v>
          </cell>
        </row>
        <row r="6914">
          <cell r="A6914" t="str">
            <v>690E98700</v>
          </cell>
          <cell r="B6914" t="str">
            <v>Y</v>
          </cell>
          <cell r="C6914" t="str">
            <v>CY</v>
          </cell>
          <cell r="D6914" t="str">
            <v>SPECIAL -</v>
          </cell>
          <cell r="F6914" t="str">
            <v>ADD SUPPLEMENTAL DESCRIPTION</v>
          </cell>
          <cell r="G6914">
            <v>1</v>
          </cell>
        </row>
        <row r="6915">
          <cell r="A6915" t="str">
            <v>690E98800</v>
          </cell>
          <cell r="B6915" t="str">
            <v>Y</v>
          </cell>
          <cell r="C6915" t="str">
            <v>TON</v>
          </cell>
          <cell r="D6915" t="str">
            <v>SPECIAL -</v>
          </cell>
          <cell r="F6915" t="str">
            <v>ADD SUPPLEMENTAL DESCRIPTION</v>
          </cell>
          <cell r="G6915">
            <v>1</v>
          </cell>
        </row>
        <row r="6916">
          <cell r="A6916" t="str">
            <v>690E98900</v>
          </cell>
          <cell r="B6916" t="str">
            <v>Y</v>
          </cell>
          <cell r="C6916" t="str">
            <v>GAL</v>
          </cell>
          <cell r="D6916" t="str">
            <v>SPECIAL -</v>
          </cell>
          <cell r="F6916" t="str">
            <v>ADD SUPPLEMENTAL DESCRIPTION</v>
          </cell>
          <cell r="G6916">
            <v>1</v>
          </cell>
        </row>
        <row r="6917">
          <cell r="A6917" t="str">
            <v>690E99000</v>
          </cell>
          <cell r="B6917" t="str">
            <v>Y</v>
          </cell>
          <cell r="C6917" t="str">
            <v>ACRE</v>
          </cell>
          <cell r="D6917" t="str">
            <v>SPECIAL -</v>
          </cell>
          <cell r="F6917" t="str">
            <v>ADD SUPPLEMENTAL DESCRIPTION</v>
          </cell>
          <cell r="G6917">
            <v>1</v>
          </cell>
        </row>
        <row r="6918">
          <cell r="A6918" t="str">
            <v>690E99100</v>
          </cell>
          <cell r="B6918" t="str">
            <v>Y</v>
          </cell>
          <cell r="C6918" t="str">
            <v>STA</v>
          </cell>
          <cell r="D6918" t="str">
            <v>SPECIAL -</v>
          </cell>
          <cell r="F6918" t="str">
            <v>ADD SUPPLEMENTAL DESCRIPTION</v>
          </cell>
          <cell r="G6918">
            <v>1</v>
          </cell>
        </row>
        <row r="6919">
          <cell r="A6919" t="str">
            <v>690E99200</v>
          </cell>
          <cell r="B6919" t="str">
            <v>Y</v>
          </cell>
          <cell r="C6919" t="str">
            <v>CF</v>
          </cell>
          <cell r="D6919" t="str">
            <v>SPECIAL -</v>
          </cell>
          <cell r="F6919" t="str">
            <v>ADD SUPPLEMENTAL DESCRIPTION</v>
          </cell>
          <cell r="G6919">
            <v>1</v>
          </cell>
        </row>
        <row r="6920">
          <cell r="A6920" t="str">
            <v>690E99300</v>
          </cell>
          <cell r="B6920" t="str">
            <v>Y</v>
          </cell>
          <cell r="C6920" t="str">
            <v>MGAL</v>
          </cell>
          <cell r="D6920" t="str">
            <v>SPECIAL -</v>
          </cell>
          <cell r="F6920" t="str">
            <v>ADD SUPPLEMENTAL DESCRIPTION</v>
          </cell>
          <cell r="G6920">
            <v>1</v>
          </cell>
        </row>
        <row r="6921">
          <cell r="A6921" t="str">
            <v>690E99400</v>
          </cell>
          <cell r="B6921" t="str">
            <v>Y</v>
          </cell>
          <cell r="C6921" t="str">
            <v>LB</v>
          </cell>
          <cell r="D6921" t="str">
            <v>SPECIAL -</v>
          </cell>
          <cell r="F6921" t="str">
            <v>ADD SUPPLEMENTAL DESCRIPTION</v>
          </cell>
          <cell r="G6921">
            <v>1</v>
          </cell>
        </row>
        <row r="6922">
          <cell r="A6922" t="str">
            <v>690E99500</v>
          </cell>
          <cell r="B6922" t="str">
            <v>Y</v>
          </cell>
          <cell r="C6922" t="str">
            <v>DAY</v>
          </cell>
          <cell r="D6922" t="str">
            <v>SPECIAL -</v>
          </cell>
          <cell r="F6922" t="str">
            <v>ADD SUPPLEMENTAL DESCRIPTION</v>
          </cell>
          <cell r="G6922">
            <v>1</v>
          </cell>
        </row>
        <row r="6923">
          <cell r="A6923" t="str">
            <v>690E99550</v>
          </cell>
          <cell r="B6923" t="str">
            <v>Y</v>
          </cell>
          <cell r="C6923" t="str">
            <v>MNTH</v>
          </cell>
          <cell r="D6923" t="str">
            <v>SPECIAL -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690E99600</v>
          </cell>
          <cell r="B6924" t="str">
            <v>Y</v>
          </cell>
          <cell r="C6924" t="str">
            <v>MSF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690E99700</v>
          </cell>
          <cell r="B6925" t="str">
            <v>Y</v>
          </cell>
          <cell r="C6925" t="str">
            <v>SET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690E99800</v>
          </cell>
          <cell r="B6926" t="str">
            <v>Y</v>
          </cell>
          <cell r="C6926" t="str">
            <v>DLR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690E99900</v>
          </cell>
          <cell r="B6927" t="str">
            <v>Y</v>
          </cell>
          <cell r="C6927" t="str">
            <v>MBF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691E00500</v>
          </cell>
          <cell r="B6928" t="str">
            <v>Y</v>
          </cell>
          <cell r="C6928" t="str">
            <v>SY</v>
          </cell>
          <cell r="D6928" t="str">
            <v>SPECIAL - HERBICIDE FOR WEED CONTROL</v>
          </cell>
          <cell r="G6928">
            <v>0</v>
          </cell>
        </row>
        <row r="6929">
          <cell r="A6929" t="str">
            <v>691E10000</v>
          </cell>
          <cell r="B6929" t="str">
            <v>Y</v>
          </cell>
          <cell r="C6929" t="str">
            <v>ACRE</v>
          </cell>
          <cell r="D6929" t="str">
            <v>SPECIAL - HERBICIDAL SPRAYING, WEED AND BRUSH CONTROL FROM ROAD</v>
          </cell>
          <cell r="F6929" t="str">
            <v>CHECK UNIT OF MEASURE</v>
          </cell>
          <cell r="G6929">
            <v>0</v>
          </cell>
        </row>
        <row r="6930">
          <cell r="A6930" t="str">
            <v>691E10100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OFF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691E10200</v>
          </cell>
          <cell r="B6931" t="str">
            <v>Y</v>
          </cell>
          <cell r="C6931" t="str">
            <v>MILE</v>
          </cell>
          <cell r="D6931" t="str">
            <v>SPECIAL - HERBICIDAL SPRAYING, WEED AND BRUSH CONTROL FROM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691E20000</v>
          </cell>
          <cell r="B6932" t="str">
            <v>Y</v>
          </cell>
          <cell r="C6932" t="str">
            <v>GAL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691E20100</v>
          </cell>
          <cell r="B6933" t="str">
            <v>Y</v>
          </cell>
          <cell r="C6933" t="str">
            <v>GAL</v>
          </cell>
          <cell r="D6933" t="str">
            <v>SPECIAL - HERBICIDAL SPRAYING, WEED AND BRUSH CONTROL OFF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691E30000</v>
          </cell>
          <cell r="B6934" t="str">
            <v>Y</v>
          </cell>
          <cell r="C6934" t="str">
            <v>FT</v>
          </cell>
          <cell r="D6934" t="str">
            <v>SPECIAL - HERBICIDAL SPRAYING, NON SELECTIVE VEGETATION CONTROL, GUARDRAIL, SIGNS AND DELINEATORS</v>
          </cell>
          <cell r="F6934" t="str">
            <v>CHECK UNIT OF MEASURE</v>
          </cell>
          <cell r="G6934">
            <v>0</v>
          </cell>
        </row>
        <row r="6935">
          <cell r="A6935" t="str">
            <v>691E40000</v>
          </cell>
          <cell r="B6935" t="str">
            <v>Y</v>
          </cell>
          <cell r="C6935" t="str">
            <v>MILE</v>
          </cell>
          <cell r="D6935" t="str">
            <v>SPECIAL - HERBICIDAL SPRAYING, CATTAIL CONTROL</v>
          </cell>
          <cell r="F6935" t="str">
            <v>CHECK UNIT OF MEASURE</v>
          </cell>
          <cell r="G6935">
            <v>0</v>
          </cell>
        </row>
        <row r="6936">
          <cell r="A6936" t="str">
            <v>691E41000</v>
          </cell>
          <cell r="B6936" t="str">
            <v>Y</v>
          </cell>
          <cell r="C6936" t="str">
            <v>MILE</v>
          </cell>
          <cell r="D6936" t="str">
            <v>SPECIAL - HERBICIDAL SPRAYING</v>
          </cell>
          <cell r="F6936" t="str">
            <v>CHECK UNIT OF MEASURE</v>
          </cell>
          <cell r="G6936">
            <v>0</v>
          </cell>
        </row>
        <row r="6937">
          <cell r="A6937" t="str">
            <v>691E41200</v>
          </cell>
          <cell r="B6937" t="str">
            <v>Y</v>
          </cell>
          <cell r="C6937" t="str">
            <v>LB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691E41900</v>
          </cell>
          <cell r="B6938" t="str">
            <v>Y</v>
          </cell>
          <cell r="C6938" t="str">
            <v>MILE</v>
          </cell>
          <cell r="D6938" t="str">
            <v>SPECIAL - HERBICIDAL SPRAYING, GUARDRAIL</v>
          </cell>
          <cell r="F6938" t="str">
            <v>CHECK UNIT OF MEASURE</v>
          </cell>
          <cell r="G6938">
            <v>0</v>
          </cell>
        </row>
        <row r="6939">
          <cell r="A6939" t="str">
            <v>691E42000</v>
          </cell>
          <cell r="B6939" t="str">
            <v>Y</v>
          </cell>
          <cell r="C6939" t="str">
            <v>MILE</v>
          </cell>
          <cell r="D6939" t="str">
            <v>SPECIAL - HERBICIDAL SPRAYING, NON SELECTIVE VEGETATION CONTROL, GUARDRAIL, SIGNS AND DELINEATORS</v>
          </cell>
          <cell r="F6939" t="str">
            <v>CHECK UNIT OF MEASURE</v>
          </cell>
          <cell r="G6939">
            <v>0</v>
          </cell>
        </row>
        <row r="6940">
          <cell r="A6940" t="str">
            <v>691E42500</v>
          </cell>
          <cell r="B6940" t="str">
            <v>Y</v>
          </cell>
          <cell r="C6940" t="str">
            <v>EACH</v>
          </cell>
          <cell r="D6940" t="str">
            <v>SPECIAL - HERBICIDAL SPRAYING, DELINEATOR, SIGNPOST, LIGHTPOLE AND/OR THEIR FOUNDATIONS</v>
          </cell>
          <cell r="F6940" t="str">
            <v>CHECK UNIT OF MEASURE</v>
          </cell>
          <cell r="G6940">
            <v>0</v>
          </cell>
        </row>
        <row r="6941">
          <cell r="A6941" t="str">
            <v>691E50000</v>
          </cell>
          <cell r="B6941" t="str">
            <v>Y</v>
          </cell>
          <cell r="C6941" t="str">
            <v>GAL</v>
          </cell>
          <cell r="D6941" t="str">
            <v>SPECIAL - HERBICIDAL SPRAYING, BRUSH CONTROL FROM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691E50100</v>
          </cell>
          <cell r="B6942" t="str">
            <v>Y</v>
          </cell>
          <cell r="C6942" t="str">
            <v>MILE</v>
          </cell>
          <cell r="D6942" t="str">
            <v>SPECIAL - HERBICIDAL SPRAYING, RIGHT-OF-WAY FENCE</v>
          </cell>
          <cell r="F6942" t="str">
            <v>CHECK UNIT OF MEASURE</v>
          </cell>
          <cell r="G6942">
            <v>0</v>
          </cell>
        </row>
        <row r="6943">
          <cell r="A6943" t="str">
            <v>691E60000</v>
          </cell>
          <cell r="B6943" t="str">
            <v>Y</v>
          </cell>
          <cell r="C6943" t="str">
            <v>GAL</v>
          </cell>
          <cell r="D6943" t="str">
            <v>SPECIAL - HERBICIDAL SPRAYING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691E60100</v>
          </cell>
          <cell r="B6944" t="str">
            <v>Y</v>
          </cell>
          <cell r="C6944" t="str">
            <v>ACRE</v>
          </cell>
          <cell r="D6944" t="str">
            <v>SPECIAL - HERBICIDAL SPRAYING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691E60200</v>
          </cell>
          <cell r="B6945" t="str">
            <v>Y</v>
          </cell>
          <cell r="C6945" t="str">
            <v>SY</v>
          </cell>
          <cell r="D6945" t="str">
            <v>SPECIAL - HERBICIDAL SPRAYING</v>
          </cell>
          <cell r="F6945" t="str">
            <v>ADD SUPPLEMENTAL DESCRIPTION</v>
          </cell>
          <cell r="G6945">
            <v>1</v>
          </cell>
        </row>
        <row r="6946">
          <cell r="A6946" t="str">
            <v>691E60300</v>
          </cell>
          <cell r="B6946" t="str">
            <v>Y</v>
          </cell>
          <cell r="C6946" t="str">
            <v>MILE</v>
          </cell>
          <cell r="D6946" t="str">
            <v>SPECIAL - HERBICIDAL SPRAYING</v>
          </cell>
          <cell r="F6946" t="str">
            <v>ADD SUPPLEMENTAL DESCRIPTION</v>
          </cell>
          <cell r="G6946">
            <v>1</v>
          </cell>
        </row>
        <row r="6947">
          <cell r="A6947" t="str">
            <v>692E10000</v>
          </cell>
          <cell r="B6947" t="str">
            <v>Y</v>
          </cell>
          <cell r="C6947" t="str">
            <v>MILE</v>
          </cell>
          <cell r="D6947" t="str">
            <v>SPECIAL - FIRST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692E10100</v>
          </cell>
          <cell r="B6948" t="str">
            <v>Y</v>
          </cell>
          <cell r="C6948" t="str">
            <v>ACRE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692E10200</v>
          </cell>
          <cell r="B6949" t="str">
            <v>Y</v>
          </cell>
          <cell r="C6949" t="str">
            <v>LS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692E10300</v>
          </cell>
          <cell r="B6950" t="str">
            <v>Y</v>
          </cell>
          <cell r="C6950" t="str">
            <v>MSF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692E20000</v>
          </cell>
          <cell r="B6951" t="str">
            <v>Y</v>
          </cell>
          <cell r="C6951" t="str">
            <v>MILE</v>
          </cell>
          <cell r="D6951" t="str">
            <v>SPECIAL - SECOND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692E20100</v>
          </cell>
          <cell r="B6952" t="str">
            <v>Y</v>
          </cell>
          <cell r="C6952" t="str">
            <v>ACRE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692E20200</v>
          </cell>
          <cell r="B6953" t="str">
            <v>Y</v>
          </cell>
          <cell r="C6953" t="str">
            <v>LS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692E20300</v>
          </cell>
          <cell r="B6954" t="str">
            <v>Y</v>
          </cell>
          <cell r="C6954" t="str">
            <v>MSF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692E30000</v>
          </cell>
          <cell r="B6955" t="str">
            <v>Y</v>
          </cell>
          <cell r="C6955" t="str">
            <v>MILE</v>
          </cell>
          <cell r="D6955" t="str">
            <v>SPECIAL - THIRD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692E30100</v>
          </cell>
          <cell r="B6956" t="str">
            <v>Y</v>
          </cell>
          <cell r="C6956" t="str">
            <v>ACRE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692E30200</v>
          </cell>
          <cell r="B6957" t="str">
            <v>Y</v>
          </cell>
          <cell r="C6957" t="str">
            <v>LS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692E30220</v>
          </cell>
          <cell r="B6958" t="str">
            <v>Y</v>
          </cell>
          <cell r="C6958" t="str">
            <v>MSF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692E30250</v>
          </cell>
          <cell r="B6959" t="str">
            <v>Y</v>
          </cell>
          <cell r="C6959" t="str">
            <v>MILE</v>
          </cell>
          <cell r="D6959" t="str">
            <v>SPECIAL - FOURTH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692E30260</v>
          </cell>
          <cell r="B6960" t="str">
            <v>Y</v>
          </cell>
          <cell r="C6960" t="str">
            <v>LS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692E30270</v>
          </cell>
          <cell r="B6961" t="str">
            <v>Y</v>
          </cell>
          <cell r="C6961" t="str">
            <v>ACRE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692E30280</v>
          </cell>
          <cell r="B6962" t="str">
            <v>Y</v>
          </cell>
          <cell r="C6962" t="str">
            <v>MILE</v>
          </cell>
          <cell r="D6962" t="str">
            <v>SPECIAL - FIFTH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692E30284</v>
          </cell>
          <cell r="B6963" t="str">
            <v>Y</v>
          </cell>
          <cell r="C6963" t="str">
            <v>ACRE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692E30290</v>
          </cell>
          <cell r="B6964" t="str">
            <v>Y</v>
          </cell>
          <cell r="C6964" t="str">
            <v>MILE</v>
          </cell>
          <cell r="D6964" t="str">
            <v>SPECIAL - SIXTH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692E30294</v>
          </cell>
          <cell r="B6965" t="str">
            <v>Y</v>
          </cell>
          <cell r="C6965" t="str">
            <v>ACRE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692E30300</v>
          </cell>
          <cell r="B6966" t="str">
            <v>Y</v>
          </cell>
          <cell r="C6966" t="str">
            <v>MILE</v>
          </cell>
          <cell r="D6966" t="str">
            <v>SPECIAL - SEVENTH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692E30304</v>
          </cell>
          <cell r="B6967" t="str">
            <v>Y</v>
          </cell>
          <cell r="C6967" t="str">
            <v>ACRE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692E30310</v>
          </cell>
          <cell r="B6968" t="str">
            <v>Y</v>
          </cell>
          <cell r="C6968" t="str">
            <v>LIMI</v>
          </cell>
          <cell r="D6968" t="str">
            <v>SPECIAL - EIGHTH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692E30314</v>
          </cell>
          <cell r="B6969" t="str">
            <v>Y</v>
          </cell>
          <cell r="C6969" t="str">
            <v>ACRE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692E30324</v>
          </cell>
          <cell r="B6970" t="str">
            <v>Y</v>
          </cell>
          <cell r="C6970" t="str">
            <v>ACRE</v>
          </cell>
          <cell r="D6970" t="str">
            <v>SPECIAL - NINETH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692E30334</v>
          </cell>
          <cell r="B6971" t="str">
            <v>Y</v>
          </cell>
          <cell r="C6971" t="str">
            <v>ACRE</v>
          </cell>
          <cell r="D6971" t="str">
            <v>SPECIAL - TENTH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692E30400</v>
          </cell>
          <cell r="B6972" t="str">
            <v>Y</v>
          </cell>
          <cell r="C6972" t="str">
            <v>ACRE</v>
          </cell>
          <cell r="D6972" t="str">
            <v>SPECIAL - MOWBACK</v>
          </cell>
          <cell r="G6972">
            <v>0</v>
          </cell>
        </row>
        <row r="6973">
          <cell r="A6973" t="str">
            <v>692E30440</v>
          </cell>
          <cell r="B6973" t="str">
            <v>Y</v>
          </cell>
          <cell r="C6973" t="str">
            <v>MILE</v>
          </cell>
          <cell r="D6973" t="str">
            <v>SPECIAL - MOWBACK - FIRST MOWING</v>
          </cell>
          <cell r="G6973">
            <v>0</v>
          </cell>
        </row>
        <row r="6974">
          <cell r="A6974" t="str">
            <v>692E30450</v>
          </cell>
          <cell r="B6974" t="str">
            <v>Y</v>
          </cell>
          <cell r="C6974" t="str">
            <v>MILE</v>
          </cell>
          <cell r="D6974" t="str">
            <v>SPECIAL - MOWBACK - SECOND MOWING</v>
          </cell>
          <cell r="G6974">
            <v>0</v>
          </cell>
        </row>
        <row r="6975">
          <cell r="A6975" t="str">
            <v>692E35000</v>
          </cell>
          <cell r="B6975" t="str">
            <v>Y</v>
          </cell>
          <cell r="C6975" t="str">
            <v>MILE</v>
          </cell>
          <cell r="D6975" t="str">
            <v>SPECIAL - MOWING</v>
          </cell>
          <cell r="F6975" t="str">
            <v>ADD SUPPLEMENTAL DESCRIPTION</v>
          </cell>
          <cell r="G6975">
            <v>1</v>
          </cell>
        </row>
        <row r="6976">
          <cell r="A6976" t="str">
            <v>692E35500</v>
          </cell>
          <cell r="B6976" t="str">
            <v>Y</v>
          </cell>
          <cell r="C6976" t="str">
            <v>ACRE</v>
          </cell>
          <cell r="D6976" t="str">
            <v>SPECIAL - MOWING</v>
          </cell>
          <cell r="F6976" t="str">
            <v>ADD SUPPLEMENTAL DESCRIPTION</v>
          </cell>
          <cell r="G6976">
            <v>1</v>
          </cell>
        </row>
        <row r="6977">
          <cell r="A6977" t="str">
            <v>692E36000</v>
          </cell>
          <cell r="B6977" t="str">
            <v>Y</v>
          </cell>
          <cell r="C6977" t="str">
            <v>EACH</v>
          </cell>
          <cell r="D6977" t="str">
            <v>SPECIAL - MOWING</v>
          </cell>
          <cell r="F6977" t="str">
            <v>ADD SUPPLEMENTAL DESCRIPTION</v>
          </cell>
          <cell r="G6977">
            <v>1</v>
          </cell>
        </row>
        <row r="6978">
          <cell r="A6978" t="str">
            <v>692E37000</v>
          </cell>
          <cell r="B6978" t="str">
            <v>Y</v>
          </cell>
          <cell r="C6978" t="str">
            <v>LS</v>
          </cell>
          <cell r="D6978" t="str">
            <v>SPECIAL - MOWING</v>
          </cell>
          <cell r="F6978" t="str">
            <v>ADD SUPPLEMENTAL DESCRIPTION</v>
          </cell>
          <cell r="G6978">
            <v>1</v>
          </cell>
        </row>
        <row r="6979">
          <cell r="A6979" t="str">
            <v>803E45000</v>
          </cell>
          <cell r="C6979" t="str">
            <v>CY</v>
          </cell>
          <cell r="D6979" t="str">
            <v>RUBBERIZED OPEN GRADED ASPHALT FRICTION COURSE</v>
          </cell>
          <cell r="G6979">
            <v>0</v>
          </cell>
        </row>
        <row r="6980">
          <cell r="A6980" t="str">
            <v>803E45001</v>
          </cell>
          <cell r="C6980" t="str">
            <v>CY</v>
          </cell>
          <cell r="D6980" t="str">
            <v>RUBBERIZED OPEN GRADED ASPHALT FRICTION COURSE, AS PER PLAN</v>
          </cell>
          <cell r="G6980">
            <v>0</v>
          </cell>
        </row>
        <row r="6981">
          <cell r="A6981" t="str">
            <v>804E15000</v>
          </cell>
          <cell r="C6981" t="str">
            <v>FT</v>
          </cell>
          <cell r="D6981" t="str">
            <v>FIBER OPTIC CABLE, 18 FIBER</v>
          </cell>
          <cell r="G6981">
            <v>0</v>
          </cell>
        </row>
        <row r="6982">
          <cell r="A6982" t="str">
            <v>804E15010</v>
          </cell>
          <cell r="C6982" t="str">
            <v>FT</v>
          </cell>
          <cell r="D6982" t="str">
            <v>FIBER OPTIC CABLE, 24 FIBER</v>
          </cell>
          <cell r="G6982">
            <v>0</v>
          </cell>
        </row>
        <row r="6983">
          <cell r="A6983" t="str">
            <v>804E15011</v>
          </cell>
          <cell r="C6983" t="str">
            <v>FT</v>
          </cell>
          <cell r="D6983" t="str">
            <v>FIBER OPTIC CABLE, 24 FIBER, AS PER PLAN</v>
          </cell>
          <cell r="G6983">
            <v>0</v>
          </cell>
        </row>
        <row r="6984">
          <cell r="A6984" t="str">
            <v>804E15020</v>
          </cell>
          <cell r="C6984" t="str">
            <v>FT</v>
          </cell>
          <cell r="D6984" t="str">
            <v>FIBER OPTIC CABLE, 48 FIBER</v>
          </cell>
          <cell r="G6984">
            <v>0</v>
          </cell>
        </row>
        <row r="6985">
          <cell r="A6985" t="str">
            <v>804E15021</v>
          </cell>
          <cell r="C6985" t="str">
            <v>FT</v>
          </cell>
          <cell r="D6985" t="str">
            <v>FIBER OPTIC CABLE, 48 FIBER, AS PER PLAN</v>
          </cell>
          <cell r="G6985">
            <v>0</v>
          </cell>
        </row>
        <row r="6986">
          <cell r="A6986" t="str">
            <v>804E15030</v>
          </cell>
          <cell r="C6986" t="str">
            <v>FT</v>
          </cell>
          <cell r="D6986" t="str">
            <v>FIBER OPTIC CABLE, 72 FIBER</v>
          </cell>
          <cell r="G6986">
            <v>0</v>
          </cell>
        </row>
        <row r="6987">
          <cell r="A6987" t="str">
            <v>804E15031</v>
          </cell>
          <cell r="C6987" t="str">
            <v>FT</v>
          </cell>
          <cell r="D6987" t="str">
            <v>FIBER OPTIC CABLE, 72 FIBER, AS PER PLAN</v>
          </cell>
          <cell r="G6987">
            <v>0</v>
          </cell>
        </row>
        <row r="6988">
          <cell r="A6988" t="str">
            <v>804E15040</v>
          </cell>
          <cell r="C6988" t="str">
            <v>FT</v>
          </cell>
          <cell r="D6988" t="str">
            <v>FIBER OPTIC CABLE, 144 FIBER</v>
          </cell>
          <cell r="G6988">
            <v>0</v>
          </cell>
        </row>
        <row r="6989">
          <cell r="A6989" t="str">
            <v>804E15050</v>
          </cell>
          <cell r="C6989" t="str">
            <v>FT</v>
          </cell>
          <cell r="D6989" t="str">
            <v>FIBER OPTIC CABLE, 288 FIBER</v>
          </cell>
          <cell r="G6989">
            <v>0</v>
          </cell>
        </row>
        <row r="6990">
          <cell r="A6990" t="str">
            <v>804E15051</v>
          </cell>
          <cell r="C6990" t="str">
            <v>FT</v>
          </cell>
          <cell r="D6990" t="str">
            <v>FIBER OPTIC CABLE, 288 FIBER, AS PER PLAN</v>
          </cell>
          <cell r="G6990">
            <v>0</v>
          </cell>
        </row>
        <row r="6991">
          <cell r="A6991" t="str">
            <v>804E19050</v>
          </cell>
          <cell r="C6991" t="str">
            <v>FT</v>
          </cell>
          <cell r="D6991" t="str">
            <v>FIBER OPTIC CABLE, HYBRID, SM / MM</v>
          </cell>
          <cell r="G6991">
            <v>0</v>
          </cell>
        </row>
        <row r="6992">
          <cell r="A6992" t="str">
            <v>804E19080</v>
          </cell>
          <cell r="C6992" t="str">
            <v>FT</v>
          </cell>
          <cell r="D6992" t="str">
            <v>FIBER OPTIC CABLE, ARMORED, 12 FIBER</v>
          </cell>
          <cell r="G6992">
            <v>0</v>
          </cell>
        </row>
        <row r="6993">
          <cell r="A6993" t="str">
            <v>804E19081</v>
          </cell>
          <cell r="C6993" t="str">
            <v>FT</v>
          </cell>
          <cell r="D6993" t="str">
            <v>FIBER OPTIC CABLE, ARMORED, 12 FIBER, AS PER PLAN</v>
          </cell>
          <cell r="G6993">
            <v>0</v>
          </cell>
        </row>
        <row r="6994">
          <cell r="A6994" t="str">
            <v>804E20010</v>
          </cell>
          <cell r="C6994" t="str">
            <v>FT</v>
          </cell>
          <cell r="D6994" t="str">
            <v>FIBER OPTIC CABLE, ARMORED, 18 FIBER</v>
          </cell>
          <cell r="G6994">
            <v>0</v>
          </cell>
        </row>
        <row r="6995">
          <cell r="A6995" t="str">
            <v>804E20011</v>
          </cell>
          <cell r="C6995" t="str">
            <v>FT</v>
          </cell>
          <cell r="D6995" t="str">
            <v>FIBER OPTIC CABLE, ARMORED, 18 FIBER, AS PER PLAN</v>
          </cell>
          <cell r="G6995">
            <v>0</v>
          </cell>
        </row>
        <row r="6996">
          <cell r="A6996" t="str">
            <v>804E20020</v>
          </cell>
          <cell r="C6996" t="str">
            <v>FT</v>
          </cell>
          <cell r="D6996" t="str">
            <v>FIBER OPTIC CABLE, INTEGRAL MESSENGER WIRE, 18 FIBER</v>
          </cell>
          <cell r="G6996">
            <v>0</v>
          </cell>
        </row>
        <row r="6997">
          <cell r="A6997" t="str">
            <v>804E20034</v>
          </cell>
          <cell r="C6997" t="str">
            <v>FT</v>
          </cell>
          <cell r="D6997" t="str">
            <v>FIBER OPTIC CABLE, ARMORED, 24 FIBER</v>
          </cell>
          <cell r="G6997">
            <v>0</v>
          </cell>
        </row>
        <row r="6998">
          <cell r="A6998" t="str">
            <v>804E20035</v>
          </cell>
          <cell r="C6998" t="str">
            <v>FT</v>
          </cell>
          <cell r="D6998" t="str">
            <v>FIBER OPTIC CABLE, ARMORED, 24 FIBER, AS PER PLAN</v>
          </cell>
          <cell r="G6998">
            <v>0</v>
          </cell>
        </row>
        <row r="6999">
          <cell r="A6999" t="str">
            <v>804E20044</v>
          </cell>
          <cell r="C6999" t="str">
            <v>FT</v>
          </cell>
          <cell r="D6999" t="str">
            <v>FIBER OPTIC CABLE, ARMORED, 36 FIBER</v>
          </cell>
          <cell r="G6999">
            <v>0</v>
          </cell>
        </row>
        <row r="7000">
          <cell r="A7000" t="str">
            <v>804E20050</v>
          </cell>
          <cell r="C7000" t="str">
            <v>FT</v>
          </cell>
          <cell r="D7000" t="str">
            <v>FIBER OPTIC CABLE, ARMORED, 48 FIBER</v>
          </cell>
          <cell r="G7000">
            <v>0</v>
          </cell>
        </row>
        <row r="7001">
          <cell r="A7001" t="str">
            <v>804E20051</v>
          </cell>
          <cell r="C7001" t="str">
            <v>FT</v>
          </cell>
          <cell r="D7001" t="str">
            <v>FIBER OPTIC CABLE, ARMORED, 48 FIBER, AS PER PLAN</v>
          </cell>
          <cell r="G7001">
            <v>0</v>
          </cell>
        </row>
        <row r="7002">
          <cell r="A7002" t="str">
            <v>804E20056</v>
          </cell>
          <cell r="C7002" t="str">
            <v>FT</v>
          </cell>
          <cell r="D7002" t="str">
            <v>FIBER OPTIC CABLE, ARMORED, 60 FIBER</v>
          </cell>
          <cell r="G7002">
            <v>0</v>
          </cell>
        </row>
        <row r="7003">
          <cell r="A7003" t="str">
            <v>804E20110</v>
          </cell>
          <cell r="C7003" t="str">
            <v>FT</v>
          </cell>
          <cell r="D7003" t="str">
            <v>FIBER OPTIC CABLE, ARMORED, 108 FIBER</v>
          </cell>
          <cell r="G7003">
            <v>0</v>
          </cell>
        </row>
        <row r="7004">
          <cell r="A7004" t="str">
            <v>804E20114</v>
          </cell>
          <cell r="C7004" t="str">
            <v>FT</v>
          </cell>
          <cell r="D7004" t="str">
            <v>FIBER OPTIC CABLE, ARMORED, 144 FIBER</v>
          </cell>
          <cell r="G7004">
            <v>0</v>
          </cell>
        </row>
        <row r="7005">
          <cell r="A7005" t="str">
            <v>804E20220</v>
          </cell>
          <cell r="C7005" t="str">
            <v>FT</v>
          </cell>
          <cell r="D7005" t="str">
            <v>FIBER OPTIC CABLE, ARMORED, INTEGRAL MESSENGER, 12 FIBER</v>
          </cell>
          <cell r="G7005">
            <v>0</v>
          </cell>
        </row>
        <row r="7006">
          <cell r="A7006" t="str">
            <v>804E20240</v>
          </cell>
          <cell r="C7006" t="str">
            <v>FT</v>
          </cell>
          <cell r="D7006" t="str">
            <v>FIBER OPTIC CABLE, ARMORED, INTEGRAL MESSENGER, 24 FIBER</v>
          </cell>
          <cell r="G7006">
            <v>0</v>
          </cell>
        </row>
        <row r="7007">
          <cell r="A7007" t="str">
            <v>804E20260</v>
          </cell>
          <cell r="C7007" t="str">
            <v>FT</v>
          </cell>
          <cell r="D7007" t="str">
            <v>FIBER OPTIC CABLE, ARMORED, INTEGRAL MESSENGER, 48 FIBER</v>
          </cell>
          <cell r="G7007">
            <v>0</v>
          </cell>
        </row>
        <row r="7008">
          <cell r="A7008" t="str">
            <v>804E20266</v>
          </cell>
          <cell r="C7008" t="str">
            <v>FT</v>
          </cell>
          <cell r="D7008" t="str">
            <v>FIBER OPTIC CABLE, ARMORED, INTEGRAL MESSENGER, 36 FIBER</v>
          </cell>
          <cell r="G7008">
            <v>0</v>
          </cell>
        </row>
        <row r="7009">
          <cell r="A7009" t="str">
            <v>804E20280</v>
          </cell>
          <cell r="C7009" t="str">
            <v>FT</v>
          </cell>
          <cell r="D7009" t="str">
            <v>FIBER OPTIC CABLE, ARMORED, INTEGRAL MESSENGER, 144 FIBER</v>
          </cell>
          <cell r="G7009">
            <v>0</v>
          </cell>
        </row>
        <row r="7010">
          <cell r="A7010" t="str">
            <v>804E21000</v>
          </cell>
          <cell r="C7010" t="str">
            <v>FT</v>
          </cell>
          <cell r="D7010" t="str">
            <v>FIBER OPTIC CABLE, AIRBLOWN/PUSHABLE, 12 FIBER</v>
          </cell>
          <cell r="G7010">
            <v>0</v>
          </cell>
        </row>
        <row r="7011">
          <cell r="A7011" t="str">
            <v>804E21010</v>
          </cell>
          <cell r="C7011" t="str">
            <v>FT</v>
          </cell>
          <cell r="D7011" t="str">
            <v>FIBER OPTIC CABLE, AIRBLOWN/PUSHABLE, 24 FIBER</v>
          </cell>
          <cell r="G7011">
            <v>0</v>
          </cell>
        </row>
        <row r="7012">
          <cell r="A7012" t="str">
            <v>804E21020</v>
          </cell>
          <cell r="C7012" t="str">
            <v>FT</v>
          </cell>
          <cell r="D7012" t="str">
            <v>FIBER OPTIC CABLE, AIRBLOWN/PUSHABLE, 48 FIBER</v>
          </cell>
          <cell r="G7012">
            <v>0</v>
          </cell>
        </row>
        <row r="7013">
          <cell r="A7013" t="str">
            <v>804E21030</v>
          </cell>
          <cell r="C7013" t="str">
            <v>FT</v>
          </cell>
          <cell r="D7013" t="str">
            <v>FIBER OPTIC CABLE, AIRBLOWN/PUSHABLE, 72 FIBER</v>
          </cell>
          <cell r="G7013">
            <v>0</v>
          </cell>
        </row>
        <row r="7014">
          <cell r="A7014" t="str">
            <v>804E21040</v>
          </cell>
          <cell r="C7014" t="str">
            <v>FT</v>
          </cell>
          <cell r="D7014" t="str">
            <v>FIBER OPTIC CABLE, AIRBLOWN/PUSHABLE, 144 FIBER</v>
          </cell>
          <cell r="G7014">
            <v>0</v>
          </cell>
        </row>
        <row r="7015">
          <cell r="A7015" t="str">
            <v>804E21050</v>
          </cell>
          <cell r="C7015" t="str">
            <v>FT</v>
          </cell>
          <cell r="D7015" t="str">
            <v>FIBER OPTIC CABLE, AIRBLOWN/PUSHABLE, 288 FIBER</v>
          </cell>
          <cell r="G7015">
            <v>0</v>
          </cell>
        </row>
        <row r="7016">
          <cell r="A7016" t="str">
            <v>804E21060</v>
          </cell>
          <cell r="C7016" t="str">
            <v>FT</v>
          </cell>
          <cell r="D7016" t="str">
            <v>FIBER OPTIC CABLE, AIRBLOWN/PUSHABLE, 432 FIBER</v>
          </cell>
          <cell r="G7016">
            <v>0</v>
          </cell>
        </row>
        <row r="7017">
          <cell r="A7017" t="str">
            <v>804E29990</v>
          </cell>
          <cell r="C7017" t="str">
            <v>EACH</v>
          </cell>
          <cell r="D7017" t="str">
            <v>FAN-OUT KIT, 2 FIBER</v>
          </cell>
          <cell r="G7017">
            <v>0</v>
          </cell>
        </row>
        <row r="7018">
          <cell r="A7018" t="str">
            <v>804E30000</v>
          </cell>
          <cell r="C7018" t="str">
            <v>EACH</v>
          </cell>
          <cell r="D7018" t="str">
            <v>FAN-OUT KIT, 6 FIBER</v>
          </cell>
          <cell r="G7018">
            <v>0</v>
          </cell>
        </row>
        <row r="7019">
          <cell r="A7019" t="str">
            <v>804E30001</v>
          </cell>
          <cell r="C7019" t="str">
            <v>EACH</v>
          </cell>
          <cell r="D7019" t="str">
            <v>FAN-OUT KIT, 6 FIBER, AS PER PLAN</v>
          </cell>
          <cell r="G7019">
            <v>0</v>
          </cell>
        </row>
        <row r="7020">
          <cell r="A7020" t="str">
            <v>804E30010</v>
          </cell>
          <cell r="C7020" t="str">
            <v>EACH</v>
          </cell>
          <cell r="D7020" t="str">
            <v>FAN-OUT KIT, 12 FIBER</v>
          </cell>
          <cell r="G7020">
            <v>0</v>
          </cell>
        </row>
        <row r="7021">
          <cell r="A7021" t="str">
            <v>804E30011</v>
          </cell>
          <cell r="C7021" t="str">
            <v>EACH</v>
          </cell>
          <cell r="D7021" t="str">
            <v>FAN-OUT KIT, 12 FIBER, AS PER PLAN</v>
          </cell>
          <cell r="G7021">
            <v>0</v>
          </cell>
        </row>
        <row r="7022">
          <cell r="A7022" t="str">
            <v>804E31990</v>
          </cell>
          <cell r="C7022" t="str">
            <v>EACH</v>
          </cell>
          <cell r="D7022" t="str">
            <v>DROP CABLE, 2 FIBER</v>
          </cell>
          <cell r="G7022">
            <v>0</v>
          </cell>
        </row>
        <row r="7023">
          <cell r="A7023" t="str">
            <v>804E32000</v>
          </cell>
          <cell r="C7023" t="str">
            <v>EACH</v>
          </cell>
          <cell r="D7023" t="str">
            <v>DROP CABLE, 6 FIBER</v>
          </cell>
          <cell r="G7023">
            <v>0</v>
          </cell>
        </row>
        <row r="7024">
          <cell r="A7024" t="str">
            <v>804E32001</v>
          </cell>
          <cell r="C7024" t="str">
            <v>EACH</v>
          </cell>
          <cell r="D7024" t="str">
            <v>DROP CABLE, 6 FIBER, AS PER PLAN</v>
          </cell>
          <cell r="G7024">
            <v>0</v>
          </cell>
        </row>
        <row r="7025">
          <cell r="A7025" t="str">
            <v>804E32010</v>
          </cell>
          <cell r="C7025" t="str">
            <v>EACH</v>
          </cell>
          <cell r="D7025" t="str">
            <v>DROP CABLE, 12 FIBER</v>
          </cell>
          <cell r="G7025">
            <v>0</v>
          </cell>
        </row>
        <row r="7026">
          <cell r="A7026" t="str">
            <v>804E32011</v>
          </cell>
          <cell r="C7026" t="str">
            <v>EACH</v>
          </cell>
          <cell r="D7026" t="str">
            <v>DROP CABLE, 12 FIBER, AS PER PLAN</v>
          </cell>
          <cell r="G7026">
            <v>0</v>
          </cell>
        </row>
        <row r="7027">
          <cell r="A7027" t="str">
            <v>804E32012</v>
          </cell>
          <cell r="C7027" t="str">
            <v>EACH</v>
          </cell>
          <cell r="D7027" t="str">
            <v>DROP CABLE, 24 FIBER</v>
          </cell>
          <cell r="G7027">
            <v>0</v>
          </cell>
        </row>
        <row r="7028">
          <cell r="A7028" t="str">
            <v>804E32016</v>
          </cell>
          <cell r="C7028" t="str">
            <v>EACH</v>
          </cell>
          <cell r="D7028" t="str">
            <v>DROP CABLE, 48 FIBER</v>
          </cell>
          <cell r="G7028">
            <v>0</v>
          </cell>
        </row>
        <row r="7029">
          <cell r="A7029" t="str">
            <v>804E32018</v>
          </cell>
          <cell r="C7029" t="str">
            <v>EACH</v>
          </cell>
          <cell r="D7029" t="str">
            <v>DROP CABLE, 72 FIBER</v>
          </cell>
          <cell r="G7029">
            <v>0</v>
          </cell>
        </row>
        <row r="7030">
          <cell r="A7030" t="str">
            <v>804E32020</v>
          </cell>
          <cell r="C7030" t="str">
            <v>FT</v>
          </cell>
          <cell r="D7030" t="str">
            <v>DROP CABLE, 6 FIBER</v>
          </cell>
          <cell r="G7030">
            <v>0</v>
          </cell>
        </row>
        <row r="7031">
          <cell r="A7031" t="str">
            <v>804E32021</v>
          </cell>
          <cell r="C7031" t="str">
            <v>FT</v>
          </cell>
          <cell r="D7031" t="str">
            <v>DROP CABLE, 6 FIBER, AS PER PLAN</v>
          </cell>
          <cell r="G7031">
            <v>0</v>
          </cell>
        </row>
        <row r="7032">
          <cell r="A7032" t="str">
            <v>804E32040</v>
          </cell>
          <cell r="C7032" t="str">
            <v>FT</v>
          </cell>
          <cell r="D7032" t="str">
            <v>DROP CABLE, 12 FIBER</v>
          </cell>
          <cell r="G7032">
            <v>0</v>
          </cell>
        </row>
        <row r="7033">
          <cell r="A7033" t="str">
            <v>804E32060</v>
          </cell>
          <cell r="C7033" t="str">
            <v>FT</v>
          </cell>
          <cell r="D7033" t="str">
            <v>DROP CABLE, 24 FIBER</v>
          </cell>
          <cell r="F7033" t="str">
            <v>CHECK UNIT OF MEASURE</v>
          </cell>
          <cell r="G7033">
            <v>0</v>
          </cell>
        </row>
        <row r="7034">
          <cell r="A7034" t="str">
            <v>804E32070</v>
          </cell>
          <cell r="C7034" t="str">
            <v>FT</v>
          </cell>
          <cell r="D7034" t="str">
            <v>DROP CABLE, 48 FIBER</v>
          </cell>
          <cell r="G7034">
            <v>0</v>
          </cell>
        </row>
        <row r="7035">
          <cell r="A7035" t="str">
            <v>804E32080</v>
          </cell>
          <cell r="C7035" t="str">
            <v>FT</v>
          </cell>
          <cell r="D7035" t="str">
            <v>DROP CABLE, 72 FIBER</v>
          </cell>
          <cell r="G7035">
            <v>0</v>
          </cell>
        </row>
        <row r="7036">
          <cell r="A7036" t="str">
            <v>804E32990</v>
          </cell>
          <cell r="C7036" t="str">
            <v>EACH</v>
          </cell>
          <cell r="D7036" t="str">
            <v>FIBER OPTIC PATCH CORD, 2 FIBER</v>
          </cell>
          <cell r="G7036">
            <v>0</v>
          </cell>
        </row>
        <row r="7037">
          <cell r="A7037" t="str">
            <v>804E33000</v>
          </cell>
          <cell r="C7037" t="str">
            <v>EACH</v>
          </cell>
          <cell r="D7037" t="str">
            <v>FIBER OPTIC PATCH CORD, 4 FIBER</v>
          </cell>
          <cell r="G7037">
            <v>0</v>
          </cell>
        </row>
        <row r="7038">
          <cell r="A7038" t="str">
            <v>804E33001</v>
          </cell>
          <cell r="C7038" t="str">
            <v>EACH</v>
          </cell>
          <cell r="D7038" t="str">
            <v>FIBER OPTIC PATCH CORD, 4 FIBER, AS PER PLAN</v>
          </cell>
          <cell r="G7038">
            <v>0</v>
          </cell>
        </row>
        <row r="7039">
          <cell r="A7039" t="str">
            <v>804E33990</v>
          </cell>
          <cell r="C7039" t="str">
            <v>EACH</v>
          </cell>
          <cell r="D7039" t="str">
            <v>FIBER OPTIC PATCH CORD, 1 FIBER</v>
          </cell>
          <cell r="G7039">
            <v>0</v>
          </cell>
        </row>
        <row r="7040">
          <cell r="A7040" t="str">
            <v>804E33991</v>
          </cell>
          <cell r="C7040" t="str">
            <v>EACH</v>
          </cell>
          <cell r="D7040" t="str">
            <v>FIBER OPTIC PATCH CORD, 1 FIBER, AS PER PLAN</v>
          </cell>
          <cell r="G7040">
            <v>0</v>
          </cell>
        </row>
        <row r="7041">
          <cell r="A7041" t="str">
            <v>804E33996</v>
          </cell>
          <cell r="C7041" t="str">
            <v>EACH</v>
          </cell>
          <cell r="D7041" t="str">
            <v>FIBER TERMINATION PANEL, 2 FIBER</v>
          </cell>
          <cell r="G7041">
            <v>0</v>
          </cell>
        </row>
        <row r="7042">
          <cell r="A7042" t="str">
            <v>804E34000</v>
          </cell>
          <cell r="C7042" t="str">
            <v>EACH</v>
          </cell>
          <cell r="D7042" t="str">
            <v>FIBER TERMINATION PANEL, 6 FIBER</v>
          </cell>
          <cell r="G7042">
            <v>0</v>
          </cell>
        </row>
        <row r="7043">
          <cell r="A7043" t="str">
            <v>804E34001</v>
          </cell>
          <cell r="C7043" t="str">
            <v>EACH</v>
          </cell>
          <cell r="D7043" t="str">
            <v>FIBER TERMINATION PANEL, 6 FIBER, AS PER PLAN</v>
          </cell>
          <cell r="G7043">
            <v>0</v>
          </cell>
        </row>
        <row r="7044">
          <cell r="A7044" t="str">
            <v>804E34012</v>
          </cell>
          <cell r="C7044" t="str">
            <v>EACH</v>
          </cell>
          <cell r="D7044" t="str">
            <v>FIBER TERMINATION PANEL, 12 FIBER</v>
          </cell>
          <cell r="G7044">
            <v>0</v>
          </cell>
        </row>
        <row r="7045">
          <cell r="A7045" t="str">
            <v>804E34013</v>
          </cell>
          <cell r="C7045" t="str">
            <v>EACH</v>
          </cell>
          <cell r="D7045" t="str">
            <v>FIBER TERMINATION PANEL, 12 FIBER, AS PER PLAN</v>
          </cell>
          <cell r="G7045">
            <v>0</v>
          </cell>
        </row>
        <row r="7046">
          <cell r="A7046" t="str">
            <v>804E34022</v>
          </cell>
          <cell r="C7046" t="str">
            <v>EACH</v>
          </cell>
          <cell r="D7046" t="str">
            <v>FIBER TERMINATION PANEL, 24 FIBER</v>
          </cell>
          <cell r="G7046">
            <v>0</v>
          </cell>
        </row>
        <row r="7047">
          <cell r="A7047" t="str">
            <v>804E34023</v>
          </cell>
          <cell r="C7047" t="str">
            <v>EACH</v>
          </cell>
          <cell r="D7047" t="str">
            <v>FIBER TERMINATION PANEL, 24 FIBER, AS PER PLAN</v>
          </cell>
          <cell r="G7047">
            <v>0</v>
          </cell>
        </row>
        <row r="7048">
          <cell r="A7048" t="str">
            <v>804E34026</v>
          </cell>
          <cell r="C7048" t="str">
            <v>EACH</v>
          </cell>
          <cell r="D7048" t="str">
            <v>FIBER TERMINATION PANEL, 36 FIBER</v>
          </cell>
          <cell r="G7048">
            <v>0</v>
          </cell>
        </row>
        <row r="7049">
          <cell r="A7049" t="str">
            <v>804E34030</v>
          </cell>
          <cell r="C7049" t="str">
            <v>EACH</v>
          </cell>
          <cell r="D7049" t="str">
            <v>FIBER TERMINATION PANEL, 48 FIBER</v>
          </cell>
          <cell r="G7049">
            <v>0</v>
          </cell>
        </row>
        <row r="7050">
          <cell r="A7050" t="str">
            <v>804E34031</v>
          </cell>
          <cell r="C7050" t="str">
            <v>EACH</v>
          </cell>
          <cell r="D7050" t="str">
            <v>FIBER TERMINATION PANEL, 48 FIBER, AS PER PLAN</v>
          </cell>
          <cell r="G7050">
            <v>0</v>
          </cell>
        </row>
        <row r="7051">
          <cell r="A7051" t="str">
            <v>804E34042</v>
          </cell>
          <cell r="C7051" t="str">
            <v>EACH</v>
          </cell>
          <cell r="D7051" t="str">
            <v>FIBER TERMINATION PANEL, 72 FIBER</v>
          </cell>
          <cell r="G7051">
            <v>0</v>
          </cell>
        </row>
        <row r="7052">
          <cell r="A7052" t="str">
            <v>804E34062</v>
          </cell>
          <cell r="C7052" t="str">
            <v>EACH</v>
          </cell>
          <cell r="D7052" t="str">
            <v>FIBER TERMINATION PANEL, 144 FIBER</v>
          </cell>
          <cell r="G7052">
            <v>0</v>
          </cell>
        </row>
        <row r="7053">
          <cell r="A7053" t="str">
            <v>804E34082</v>
          </cell>
          <cell r="C7053" t="str">
            <v>EACH</v>
          </cell>
          <cell r="D7053" t="str">
            <v>FIBER TERMINATION PANEL, 288 FIBER</v>
          </cell>
          <cell r="G7053">
            <v>0</v>
          </cell>
        </row>
        <row r="7054">
          <cell r="A7054" t="str">
            <v>804E35000</v>
          </cell>
          <cell r="C7054" t="str">
            <v>EACH</v>
          </cell>
          <cell r="D7054" t="str">
            <v>FUSION SPLICE</v>
          </cell>
          <cell r="G7054">
            <v>0</v>
          </cell>
        </row>
        <row r="7055">
          <cell r="A7055" t="str">
            <v>804E35001</v>
          </cell>
          <cell r="C7055" t="str">
            <v>EACH</v>
          </cell>
          <cell r="D7055" t="str">
            <v>FUSION SPLICE, AS PER PLAN</v>
          </cell>
          <cell r="G7055">
            <v>0</v>
          </cell>
        </row>
        <row r="7056">
          <cell r="A7056" t="str">
            <v>804E37000</v>
          </cell>
          <cell r="C7056" t="str">
            <v>EACH</v>
          </cell>
          <cell r="D7056" t="str">
            <v>SPLICE ENCLOSURE, BUTT STYLE</v>
          </cell>
          <cell r="G7056">
            <v>0</v>
          </cell>
        </row>
        <row r="7057">
          <cell r="A7057" t="str">
            <v>804E37001</v>
          </cell>
          <cell r="C7057" t="str">
            <v>EACH</v>
          </cell>
          <cell r="D7057" t="str">
            <v>SPLICE ENCLOSURE, AS PER PLAN</v>
          </cell>
          <cell r="G7057">
            <v>0</v>
          </cell>
        </row>
        <row r="7058">
          <cell r="A7058" t="str">
            <v>804E37002</v>
          </cell>
          <cell r="C7058" t="str">
            <v>EACH</v>
          </cell>
          <cell r="D7058" t="str">
            <v>SPLICE ENCLOSURE, IN-LINE</v>
          </cell>
          <cell r="G7058">
            <v>0</v>
          </cell>
        </row>
        <row r="7059">
          <cell r="A7059" t="str">
            <v>804E37500</v>
          </cell>
          <cell r="C7059" t="str">
            <v>EACH</v>
          </cell>
          <cell r="D7059" t="str">
            <v>FIBER OPTIC CONNECTOR</v>
          </cell>
          <cell r="G7059">
            <v>0</v>
          </cell>
        </row>
        <row r="7060">
          <cell r="A7060" t="str">
            <v>804E37501</v>
          </cell>
          <cell r="C7060" t="str">
            <v>EACH</v>
          </cell>
          <cell r="D7060" t="str">
            <v>FIBER OPTIC CONNECTOR, AS PER PLAN</v>
          </cell>
          <cell r="G7060">
            <v>0</v>
          </cell>
        </row>
        <row r="7061">
          <cell r="A7061" t="str">
            <v>804E37700</v>
          </cell>
          <cell r="C7061" t="str">
            <v>LS</v>
          </cell>
          <cell r="D7061" t="str">
            <v>FIBER OPTIC CABLE TESTING</v>
          </cell>
          <cell r="G7061">
            <v>0</v>
          </cell>
        </row>
        <row r="7062">
          <cell r="A7062" t="str">
            <v>804E37701</v>
          </cell>
          <cell r="C7062" t="str">
            <v>LS</v>
          </cell>
          <cell r="D7062" t="str">
            <v>FIBER OPTIC CABLE TESTING, AS PER PLAN</v>
          </cell>
          <cell r="G7062">
            <v>0</v>
          </cell>
        </row>
        <row r="7063">
          <cell r="A7063" t="str">
            <v>804E37800</v>
          </cell>
          <cell r="C7063" t="str">
            <v>LS</v>
          </cell>
          <cell r="D7063" t="str">
            <v>FIBER OPTIC TRAINING</v>
          </cell>
          <cell r="G7063">
            <v>0</v>
          </cell>
        </row>
        <row r="7064">
          <cell r="A7064" t="str">
            <v>804E38000</v>
          </cell>
          <cell r="C7064" t="str">
            <v>EACH</v>
          </cell>
          <cell r="D7064" t="str">
            <v>FIBER OPTIC CABLE MODEM</v>
          </cell>
          <cell r="G7064">
            <v>0</v>
          </cell>
        </row>
        <row r="7065">
          <cell r="A7065" t="str">
            <v>804E38001</v>
          </cell>
          <cell r="C7065" t="str">
            <v>EACH</v>
          </cell>
          <cell r="D7065" t="str">
            <v>FIBER OPTIC CABLE MODEM, AS PER PLAN</v>
          </cell>
          <cell r="G7065">
            <v>0</v>
          </cell>
        </row>
        <row r="7066">
          <cell r="A7066" t="str">
            <v>804E98000</v>
          </cell>
          <cell r="C7066" t="str">
            <v>FT</v>
          </cell>
          <cell r="D7066" t="str">
            <v>FIBER OPTIC CABLE, MISC.:</v>
          </cell>
          <cell r="F7066" t="str">
            <v>ADD SUPPLEMENTAL DESCRIPTION</v>
          </cell>
          <cell r="G7066">
            <v>1</v>
          </cell>
        </row>
        <row r="7067">
          <cell r="A7067" t="str">
            <v>804E98100</v>
          </cell>
          <cell r="C7067" t="str">
            <v>EACH</v>
          </cell>
          <cell r="D7067" t="str">
            <v>FIBER OPTIC CABLE, MISC.:</v>
          </cell>
          <cell r="F7067" t="str">
            <v>ADD SUPPLEMENTAL DESCRIPTION</v>
          </cell>
          <cell r="G7067">
            <v>1</v>
          </cell>
        </row>
        <row r="7068">
          <cell r="A7068" t="str">
            <v>804E98200</v>
          </cell>
          <cell r="C7068" t="str">
            <v>LS</v>
          </cell>
          <cell r="D7068" t="str">
            <v>FIBER OPTIC CABLE, MISC.:</v>
          </cell>
          <cell r="F7068" t="str">
            <v>ADD SUPPLEMENTAL DESCRIPTION</v>
          </cell>
          <cell r="G7068">
            <v>1</v>
          </cell>
        </row>
        <row r="7069">
          <cell r="A7069" t="str">
            <v>804E99000</v>
          </cell>
          <cell r="B7069" t="str">
            <v>Y</v>
          </cell>
          <cell r="C7069" t="str">
            <v>LS</v>
          </cell>
          <cell r="D7069" t="str">
            <v>SPECIAL - FIBER OPTIC CABLE AND COMPONENTS</v>
          </cell>
          <cell r="F7069" t="str">
            <v>DESIGN BUILD PROJECTS ONLY</v>
          </cell>
          <cell r="G7069">
            <v>0</v>
          </cell>
        </row>
        <row r="7070">
          <cell r="A7070" t="str">
            <v>805E00100</v>
          </cell>
          <cell r="C7070" t="str">
            <v>EACH</v>
          </cell>
          <cell r="D7070" t="str">
            <v>GLOBAL POSITIONING SYSTEM CLOCK ASSEMBLY</v>
          </cell>
          <cell r="G7070">
            <v>0</v>
          </cell>
        </row>
        <row r="7071">
          <cell r="A7071" t="str">
            <v>805E00101</v>
          </cell>
          <cell r="C7071" t="str">
            <v>EACH</v>
          </cell>
          <cell r="D7071" t="str">
            <v>GLOBAL POSITIONING SYSTEM CLOCK ASSEMBLY, AS PER PLAN</v>
          </cell>
          <cell r="G7071">
            <v>0</v>
          </cell>
        </row>
        <row r="7072">
          <cell r="A7072" t="str">
            <v>807E10000</v>
          </cell>
          <cell r="C7072" t="str">
            <v>MILE</v>
          </cell>
          <cell r="D7072" t="str">
            <v>WET REFLECTIVE TRAFFIC PAINT, EDGE LINE, 4"</v>
          </cell>
          <cell r="F7072" t="str">
            <v>SPECIFY IF PERFORMANCE TESTING</v>
          </cell>
          <cell r="G7072">
            <v>1</v>
          </cell>
        </row>
        <row r="7073">
          <cell r="A7073" t="str">
            <v>807E10010</v>
          </cell>
          <cell r="C7073" t="str">
            <v>MILE</v>
          </cell>
          <cell r="D7073" t="str">
            <v>WET REFLECTIVE TRAFFIC PAINT, EDGE LINE, 6"</v>
          </cell>
          <cell r="F7073" t="str">
            <v>SPECIFY IF PERFORMANCE TESTING</v>
          </cell>
          <cell r="G7073">
            <v>1</v>
          </cell>
        </row>
        <row r="7074">
          <cell r="A7074" t="str">
            <v>807E10100</v>
          </cell>
          <cell r="C7074" t="str">
            <v>MILE</v>
          </cell>
          <cell r="D7074" t="str">
            <v>WET REFLECTIVE TRAFFIC PAINT, LANE LINE, 4"</v>
          </cell>
          <cell r="F7074" t="str">
            <v>SPECIFY IF PERFORMANCE TESTING</v>
          </cell>
          <cell r="G7074">
            <v>1</v>
          </cell>
        </row>
        <row r="7075">
          <cell r="A7075" t="str">
            <v>807E10110</v>
          </cell>
          <cell r="C7075" t="str">
            <v>MILE</v>
          </cell>
          <cell r="D7075" t="str">
            <v>WET REFLECTIVE TRAFFIC PAINT, LANE LINE, 6"</v>
          </cell>
          <cell r="F7075" t="str">
            <v>SPECIFY IF PERFORMANCE TESTING</v>
          </cell>
          <cell r="G7075">
            <v>1</v>
          </cell>
        </row>
        <row r="7076">
          <cell r="A7076" t="str">
            <v>807E10200</v>
          </cell>
          <cell r="C7076" t="str">
            <v>MILE</v>
          </cell>
          <cell r="D7076" t="str">
            <v>WET REFLECTIVE TRAFFIC PAINT, CENTER LINE</v>
          </cell>
          <cell r="F7076" t="str">
            <v>SPECIFY IF PERFORMANCE TESTING</v>
          </cell>
          <cell r="G7076">
            <v>1</v>
          </cell>
        </row>
        <row r="7077">
          <cell r="A7077" t="str">
            <v>807E10300</v>
          </cell>
          <cell r="C7077" t="str">
            <v>FT</v>
          </cell>
          <cell r="D7077" t="str">
            <v>WET REFLECTIVE TRAFFIC PAINT, CHANNELIZING LINE, 8"</v>
          </cell>
          <cell r="F7077" t="str">
            <v>SPECIFY IF PERFORMANCE TESTING</v>
          </cell>
          <cell r="G7077">
            <v>1</v>
          </cell>
        </row>
        <row r="7078">
          <cell r="A7078" t="str">
            <v>807E10310</v>
          </cell>
          <cell r="C7078" t="str">
            <v>FT</v>
          </cell>
          <cell r="D7078" t="str">
            <v>WET REFLECTIVE TRAFFIC PAINT, CHANNELIZING LINE, 12"</v>
          </cell>
          <cell r="F7078" t="str">
            <v>SPECIFY IF PERFORMANCE TESTING</v>
          </cell>
          <cell r="G7078">
            <v>1</v>
          </cell>
        </row>
        <row r="7079">
          <cell r="A7079" t="str">
            <v>807E10400</v>
          </cell>
          <cell r="C7079" t="str">
            <v>FT</v>
          </cell>
          <cell r="D7079" t="str">
            <v>WET REFLECTIVE TRAFFIC PAINT, DOTTED LINE, 4"</v>
          </cell>
          <cell r="F7079" t="str">
            <v>SPECIFY IF PERFORMANCE TESTING</v>
          </cell>
          <cell r="G7079">
            <v>1</v>
          </cell>
        </row>
        <row r="7080">
          <cell r="A7080" t="str">
            <v>807E10410</v>
          </cell>
          <cell r="C7080" t="str">
            <v>FT</v>
          </cell>
          <cell r="D7080" t="str">
            <v>WET REFLECTIVE TRAFFIC PAINT, DOTTED LINE, 6"</v>
          </cell>
          <cell r="F7080" t="str">
            <v>SPECIFY IF PERFORMANCE TESTING</v>
          </cell>
          <cell r="G7080">
            <v>1</v>
          </cell>
        </row>
        <row r="7081">
          <cell r="A7081" t="str">
            <v>807E10420</v>
          </cell>
          <cell r="C7081" t="str">
            <v>FT</v>
          </cell>
          <cell r="D7081" t="str">
            <v>WET REFLECTIVE TRAFFIC PAINT, DOTTED LINE, 8"</v>
          </cell>
          <cell r="F7081" t="str">
            <v>SPECIFY IF PERFORMANCE TESTING</v>
          </cell>
          <cell r="G7081">
            <v>1</v>
          </cell>
        </row>
        <row r="7082">
          <cell r="A7082" t="str">
            <v>807E10430</v>
          </cell>
          <cell r="C7082" t="str">
            <v>FT</v>
          </cell>
          <cell r="D7082" t="str">
            <v>WET REFLECTIVE TRAFFIC PAINT, DOTTED LINE, 12"</v>
          </cell>
          <cell r="F7082" t="str">
            <v>SPECIFY IF PERFORMANCE TESTING</v>
          </cell>
          <cell r="G7082">
            <v>1</v>
          </cell>
        </row>
        <row r="7083">
          <cell r="A7083" t="str">
            <v>807E11000</v>
          </cell>
          <cell r="C7083" t="str">
            <v>MILE</v>
          </cell>
          <cell r="D7083" t="str">
            <v>WET REFLECTIVE POLYESTER PAVEMENT MARKING, EDGE LINE, 4"</v>
          </cell>
          <cell r="F7083" t="str">
            <v>SPECIFY IF PERFORMANCE TESTING</v>
          </cell>
          <cell r="G7083">
            <v>1</v>
          </cell>
        </row>
        <row r="7084">
          <cell r="A7084" t="str">
            <v>807E11010</v>
          </cell>
          <cell r="C7084" t="str">
            <v>MILE</v>
          </cell>
          <cell r="D7084" t="str">
            <v>WET REFLECTIVE POLYESTER PAVEMENT MARKING, EDGE LINE, 6"</v>
          </cell>
          <cell r="F7084" t="str">
            <v>SPECIFY IF PERFORMANCE TESTING</v>
          </cell>
          <cell r="G7084">
            <v>1</v>
          </cell>
        </row>
        <row r="7085">
          <cell r="A7085" t="str">
            <v>807E11100</v>
          </cell>
          <cell r="C7085" t="str">
            <v>MILE</v>
          </cell>
          <cell r="D7085" t="str">
            <v>WET REFLECTIVE POLYESTER PAVEMENT MARKING, LANE LINE, 4"</v>
          </cell>
          <cell r="F7085" t="str">
            <v>SPECIFY IF PERFORMANCE TESTING</v>
          </cell>
          <cell r="G7085">
            <v>1</v>
          </cell>
        </row>
        <row r="7086">
          <cell r="A7086" t="str">
            <v>807E11110</v>
          </cell>
          <cell r="C7086" t="str">
            <v>MILE</v>
          </cell>
          <cell r="D7086" t="str">
            <v>WET REFLECTIVE POLYESTER PAVEMENT MARKING, LANE LINE, 6"</v>
          </cell>
          <cell r="F7086" t="str">
            <v>SPECIFY IF PERFORMANCE TESTING</v>
          </cell>
          <cell r="G7086">
            <v>1</v>
          </cell>
        </row>
        <row r="7087">
          <cell r="A7087" t="str">
            <v>807E11200</v>
          </cell>
          <cell r="C7087" t="str">
            <v>MILE</v>
          </cell>
          <cell r="D7087" t="str">
            <v>WET REFLECTIVE POLYESTER PAVEMENT MARKING, CENTER LINE</v>
          </cell>
          <cell r="F7087" t="str">
            <v>SPECIFY IF PERFORMANCE TESTING</v>
          </cell>
          <cell r="G7087">
            <v>1</v>
          </cell>
        </row>
        <row r="7088">
          <cell r="A7088" t="str">
            <v>807E11300</v>
          </cell>
          <cell r="C7088" t="str">
            <v>FT</v>
          </cell>
          <cell r="D7088" t="str">
            <v>WET REFLECTIVE POLYESTER PAVEMENT MARKING, CHANNELIZING LINE, 8"</v>
          </cell>
          <cell r="F7088" t="str">
            <v>SPECIFY IF PERFORMANCE TESTING</v>
          </cell>
          <cell r="G7088">
            <v>1</v>
          </cell>
        </row>
        <row r="7089">
          <cell r="A7089" t="str">
            <v>807E11310</v>
          </cell>
          <cell r="C7089" t="str">
            <v>FT</v>
          </cell>
          <cell r="D7089" t="str">
            <v>WET REFLECTIVE POLYESTER PAVEMENT MARKING, CHANNELIZING LINE, 12"</v>
          </cell>
          <cell r="F7089" t="str">
            <v>SPECIFY IF PERFORMANCE TESTING</v>
          </cell>
          <cell r="G7089">
            <v>1</v>
          </cell>
        </row>
        <row r="7090">
          <cell r="A7090" t="str">
            <v>807E11400</v>
          </cell>
          <cell r="C7090" t="str">
            <v>FT</v>
          </cell>
          <cell r="D7090" t="str">
            <v>WET REFLECTIVE POLYESTER PAVEMENT MARKING, DOTTED LINE, 4"</v>
          </cell>
          <cell r="F7090" t="str">
            <v>SPECIFY IF PERFORMANCE TESTING</v>
          </cell>
          <cell r="G7090">
            <v>1</v>
          </cell>
        </row>
        <row r="7091">
          <cell r="A7091" t="str">
            <v>807E11410</v>
          </cell>
          <cell r="C7091" t="str">
            <v>FT</v>
          </cell>
          <cell r="D7091" t="str">
            <v>WET REFLECTIVE POLYESTER PAVEMENT MARKING, DOTTED LINE, 6"</v>
          </cell>
          <cell r="F7091" t="str">
            <v>SPECIFY IF PERFORMANCE TESTING</v>
          </cell>
          <cell r="G7091">
            <v>1</v>
          </cell>
        </row>
        <row r="7092">
          <cell r="A7092" t="str">
            <v>807E11420</v>
          </cell>
          <cell r="C7092" t="str">
            <v>FT</v>
          </cell>
          <cell r="D7092" t="str">
            <v>WET REFLECTIVE POLYESTER PAVEMENT MARKING, DOTTED LINE, 8"</v>
          </cell>
          <cell r="F7092" t="str">
            <v>SPECIFY IF PERFORMANCE TESTING</v>
          </cell>
          <cell r="G7092">
            <v>1</v>
          </cell>
        </row>
        <row r="7093">
          <cell r="A7093" t="str">
            <v>807E11430</v>
          </cell>
          <cell r="C7093" t="str">
            <v>FT</v>
          </cell>
          <cell r="D7093" t="str">
            <v>WET REFLECTIVE POLYESTER PAVEMENT MARKING, DOTTED LINE, 12"</v>
          </cell>
          <cell r="F7093" t="str">
            <v>SPECIFY IF PERFORMANCE TESTING</v>
          </cell>
          <cell r="G7093">
            <v>1</v>
          </cell>
        </row>
        <row r="7094">
          <cell r="A7094" t="str">
            <v>807E12000</v>
          </cell>
          <cell r="C7094" t="str">
            <v>MILE</v>
          </cell>
          <cell r="D7094" t="str">
            <v>WET REFLECTIVE EPOXY PAVEMENT MARKING, EDGE LINE, 4"</v>
          </cell>
          <cell r="F7094" t="str">
            <v>SPECIFY IF PERFORMANCE TESTING</v>
          </cell>
          <cell r="G7094">
            <v>1</v>
          </cell>
        </row>
        <row r="7095">
          <cell r="A7095" t="str">
            <v>807E12010</v>
          </cell>
          <cell r="C7095" t="str">
            <v>MILE</v>
          </cell>
          <cell r="D7095" t="str">
            <v>WET REFLECTIVE EPOXY PAVEMENT MARKING, EDGE LINE, 6"</v>
          </cell>
          <cell r="F7095" t="str">
            <v>SPECIFY IF PERFORMANCE TESTING</v>
          </cell>
          <cell r="G7095">
            <v>1</v>
          </cell>
        </row>
        <row r="7096">
          <cell r="A7096" t="str">
            <v>807E12100</v>
          </cell>
          <cell r="C7096" t="str">
            <v>MILE</v>
          </cell>
          <cell r="D7096" t="str">
            <v>WET REFLECTIVE EPOXY PAVEMENT MARKING, LANE LINE, 4"</v>
          </cell>
          <cell r="F7096" t="str">
            <v>SPECIFY IF PERFORMANCE TESTING</v>
          </cell>
          <cell r="G7096">
            <v>1</v>
          </cell>
        </row>
        <row r="7097">
          <cell r="A7097" t="str">
            <v>807E12110</v>
          </cell>
          <cell r="C7097" t="str">
            <v>MILE</v>
          </cell>
          <cell r="D7097" t="str">
            <v>WET REFLECTIVE EPOXY PAVEMENT MARKING, LANE LINE, 6"</v>
          </cell>
          <cell r="F7097" t="str">
            <v>SPECIFY IF PERFORMANCE TESTING</v>
          </cell>
          <cell r="G7097">
            <v>1</v>
          </cell>
        </row>
        <row r="7098">
          <cell r="A7098" t="str">
            <v>807E12200</v>
          </cell>
          <cell r="C7098" t="str">
            <v>MILE</v>
          </cell>
          <cell r="D7098" t="str">
            <v>WET REFLECTIVE EPOXY PAVEMENT MARKING, CENTER LINE</v>
          </cell>
          <cell r="F7098" t="str">
            <v>SPECIFY IF PERFORMANCE TESTING</v>
          </cell>
          <cell r="G7098">
            <v>1</v>
          </cell>
        </row>
        <row r="7099">
          <cell r="A7099" t="str">
            <v>807E12300</v>
          </cell>
          <cell r="C7099" t="str">
            <v>FT</v>
          </cell>
          <cell r="D7099" t="str">
            <v>WET REFLECTIVE EPOXY PAVEMENT MARKING, CHANNELIZING LINE, 8"</v>
          </cell>
          <cell r="F7099" t="str">
            <v>SPECIFY IF PERFORMANCE TESTING</v>
          </cell>
          <cell r="G7099">
            <v>1</v>
          </cell>
        </row>
        <row r="7100">
          <cell r="A7100" t="str">
            <v>807E12310</v>
          </cell>
          <cell r="C7100" t="str">
            <v>FT</v>
          </cell>
          <cell r="D7100" t="str">
            <v>WET REFLECTIVE EPOXY PAVEMENT MARKING, CHANNELIZING LINE, 12"</v>
          </cell>
          <cell r="F7100" t="str">
            <v>SPECIFY IF PERFORMANCE TESTING</v>
          </cell>
          <cell r="G7100">
            <v>1</v>
          </cell>
        </row>
        <row r="7101">
          <cell r="A7101" t="str">
            <v>807E12400</v>
          </cell>
          <cell r="C7101" t="str">
            <v>FT</v>
          </cell>
          <cell r="D7101" t="str">
            <v>WET REFLECTIVE EPOXY PAVEMENT MARKING, DOTTED LINE, 4"</v>
          </cell>
          <cell r="F7101" t="str">
            <v>SPECIFY IF PERFORMANCE TESTING</v>
          </cell>
          <cell r="G7101">
            <v>1</v>
          </cell>
        </row>
        <row r="7102">
          <cell r="A7102" t="str">
            <v>807E12410</v>
          </cell>
          <cell r="C7102" t="str">
            <v>FT</v>
          </cell>
          <cell r="D7102" t="str">
            <v>WET REFLECTIVE EPOXY PAVEMENT MARKING, DOTTED LINE, 6"</v>
          </cell>
          <cell r="F7102" t="str">
            <v>SPECIFY IF PERFORMANCE TESTING</v>
          </cell>
          <cell r="G7102">
            <v>1</v>
          </cell>
        </row>
        <row r="7103">
          <cell r="A7103" t="str">
            <v>807E12420</v>
          </cell>
          <cell r="C7103" t="str">
            <v>FT</v>
          </cell>
          <cell r="D7103" t="str">
            <v>WET REFLECTIVE EPOXY PAVEMENT MARKING, DOTTED LINE, 8"</v>
          </cell>
          <cell r="F7103" t="str">
            <v>SPECIFY IF PERFORMANCE TESTING</v>
          </cell>
          <cell r="G7103">
            <v>1</v>
          </cell>
        </row>
        <row r="7104">
          <cell r="A7104" t="str">
            <v>807E12430</v>
          </cell>
          <cell r="C7104" t="str">
            <v>FT</v>
          </cell>
          <cell r="D7104" t="str">
            <v>WET REFLECTIVE EPOXY PAVEMENT MARKING, DOTTED LINE, 12"</v>
          </cell>
          <cell r="F7104" t="str">
            <v>SPECIFY IF PERFORMANCE TESTING</v>
          </cell>
          <cell r="G7104">
            <v>1</v>
          </cell>
        </row>
        <row r="7105">
          <cell r="A7105" t="str">
            <v>807E13000</v>
          </cell>
          <cell r="C7105" t="str">
            <v>MILE</v>
          </cell>
          <cell r="D7105" t="str">
            <v>WET REFLECTIVE SPRAY THERMOPLASTIC PAVEMENT MARKING, EDGE LINE, 4"</v>
          </cell>
          <cell r="F7105" t="str">
            <v>SPECIFY IF PERFORMANCE TESTING</v>
          </cell>
          <cell r="G7105">
            <v>1</v>
          </cell>
        </row>
        <row r="7106">
          <cell r="A7106" t="str">
            <v>807E13010</v>
          </cell>
          <cell r="C7106" t="str">
            <v>MILE</v>
          </cell>
          <cell r="D7106" t="str">
            <v>WET REFLECTIVE SPRAY THERMOPLASTIC PAVEMENT MARKING, EDGE LINE, 6"</v>
          </cell>
          <cell r="F7106" t="str">
            <v>SPECIFY IF PERFORMANCE TESTING</v>
          </cell>
          <cell r="G7106">
            <v>1</v>
          </cell>
        </row>
        <row r="7107">
          <cell r="A7107" t="str">
            <v>807E13100</v>
          </cell>
          <cell r="C7107" t="str">
            <v>MILE</v>
          </cell>
          <cell r="D7107" t="str">
            <v>WET REFLECTIVE SPRAY THERMOPLASTIC PAVEMENT MARKING, LANE LINE, 4"</v>
          </cell>
          <cell r="F7107" t="str">
            <v>SPECIFY IF PERFORMANCE TESTING</v>
          </cell>
          <cell r="G7107">
            <v>1</v>
          </cell>
        </row>
        <row r="7108">
          <cell r="A7108" t="str">
            <v>807E13110</v>
          </cell>
          <cell r="C7108" t="str">
            <v>MILE</v>
          </cell>
          <cell r="D7108" t="str">
            <v>WET REFLECTIVE SPRAY THERMOPLASTIC PAVEMENT MARKING, LANE LINE, 6"</v>
          </cell>
          <cell r="F7108" t="str">
            <v>SPECIFY IF PERFORMANCE TESTING</v>
          </cell>
          <cell r="G7108">
            <v>1</v>
          </cell>
        </row>
        <row r="7109">
          <cell r="A7109" t="str">
            <v>807E13200</v>
          </cell>
          <cell r="C7109" t="str">
            <v>MILE</v>
          </cell>
          <cell r="D7109" t="str">
            <v>WET REFLECTIVE SPRAY THERMOPLASTIC PAVEMENT MARKING, CENTER LINE</v>
          </cell>
          <cell r="F7109" t="str">
            <v>SPECIFY IF PERFORMANCE TESTING</v>
          </cell>
          <cell r="G7109">
            <v>1</v>
          </cell>
        </row>
        <row r="7110">
          <cell r="A7110" t="str">
            <v>807E13300</v>
          </cell>
          <cell r="C7110" t="str">
            <v>FT</v>
          </cell>
          <cell r="D7110" t="str">
            <v>WET REFLECTIVE SPRAY THERMOPLASTIC PAVEMENT MARKING, CHANNELIZING LINE, 8"</v>
          </cell>
          <cell r="F7110" t="str">
            <v>SPECIFY IF PERFORMANCE TESTING</v>
          </cell>
          <cell r="G7110">
            <v>1</v>
          </cell>
        </row>
        <row r="7111">
          <cell r="A7111" t="str">
            <v>807E13310</v>
          </cell>
          <cell r="C7111" t="str">
            <v>FT</v>
          </cell>
          <cell r="D7111" t="str">
            <v>WET REFLECTIVE SPRAY THERMOPLASTIC PAVEMENT MARKING, CHANNELIZING LINE, 12"</v>
          </cell>
          <cell r="F7111" t="str">
            <v>SPECIFY IF PERFORMANCE TESTING</v>
          </cell>
          <cell r="G7111">
            <v>1</v>
          </cell>
        </row>
        <row r="7112">
          <cell r="A7112" t="str">
            <v>807E13400</v>
          </cell>
          <cell r="C7112" t="str">
            <v>FT</v>
          </cell>
          <cell r="D7112" t="str">
            <v>WET REFLECTIVE SPRAY THERMOPLASTIC PAVEMENT MARKING, DOTTED LINE, 4"</v>
          </cell>
          <cell r="F7112" t="str">
            <v>SPECIFY IF PERFORMANCE TESTING</v>
          </cell>
          <cell r="G7112">
            <v>1</v>
          </cell>
        </row>
        <row r="7113">
          <cell r="A7113" t="str">
            <v>807E13410</v>
          </cell>
          <cell r="C7113" t="str">
            <v>FT</v>
          </cell>
          <cell r="D7113" t="str">
            <v>WET REFLECTIVE SPRAY THERMOPLASTIC PAVEMENT MARKING, DOTTED LINE, 6"</v>
          </cell>
          <cell r="F7113" t="str">
            <v>SPECIFY IF PERFORMANCE TESTING</v>
          </cell>
          <cell r="G7113">
            <v>1</v>
          </cell>
        </row>
        <row r="7114">
          <cell r="A7114" t="str">
            <v>807E13420</v>
          </cell>
          <cell r="C7114" t="str">
            <v>FT</v>
          </cell>
          <cell r="D7114" t="str">
            <v>WET REFLECTIVE SPRAY THERMOPLASTIC PAVEMENT MARKING, DOTTED LINE, 8"</v>
          </cell>
          <cell r="F7114" t="str">
            <v>SPECIFY IF PERFORMANCE TESTING</v>
          </cell>
          <cell r="G7114">
            <v>1</v>
          </cell>
        </row>
        <row r="7115">
          <cell r="A7115" t="str">
            <v>807E13430</v>
          </cell>
          <cell r="C7115" t="str">
            <v>FT</v>
          </cell>
          <cell r="D7115" t="str">
            <v>WET REFLECTIVE SPRAY THERMOPLASTIC PAVEMENT MARKING, DOTTED LINE, 12"</v>
          </cell>
          <cell r="F7115" t="str">
            <v>SPECIFY IF PERFORMANCE TESTING</v>
          </cell>
          <cell r="G7115">
            <v>1</v>
          </cell>
        </row>
        <row r="7116">
          <cell r="A7116" t="str">
            <v>807E14000</v>
          </cell>
          <cell r="C7116" t="str">
            <v>MILE</v>
          </cell>
          <cell r="D7116" t="str">
            <v>WET REFLECTIVE THERMOPLASTIC PAVEMENT MARKING, EDGE LINE, 4"</v>
          </cell>
          <cell r="F7116" t="str">
            <v>SPECIFY IF PERFORMANCE TESTING</v>
          </cell>
          <cell r="G7116">
            <v>1</v>
          </cell>
        </row>
        <row r="7117">
          <cell r="A7117" t="str">
            <v>807E14010</v>
          </cell>
          <cell r="C7117" t="str">
            <v>MILE</v>
          </cell>
          <cell r="D7117" t="str">
            <v>WET REFLECTIVE THERMOPLASTIC PAVEMENT MARKING, EDGE LINE, 6"</v>
          </cell>
          <cell r="F7117" t="str">
            <v>SPECIFY IF PERFORMANCE TESTING</v>
          </cell>
          <cell r="G7117">
            <v>1</v>
          </cell>
        </row>
        <row r="7118">
          <cell r="A7118" t="str">
            <v>807E14100</v>
          </cell>
          <cell r="C7118" t="str">
            <v>MILE</v>
          </cell>
          <cell r="D7118" t="str">
            <v>WET REFLECTIVE THERMOPLASTIC PAVEMENT MARKING, LANE LINE, 4"</v>
          </cell>
          <cell r="F7118" t="str">
            <v>SPECIFY IF PERFORMANCE TESTING</v>
          </cell>
          <cell r="G7118">
            <v>1</v>
          </cell>
        </row>
        <row r="7119">
          <cell r="A7119" t="str">
            <v>807E14110</v>
          </cell>
          <cell r="C7119" t="str">
            <v>MILE</v>
          </cell>
          <cell r="D7119" t="str">
            <v>WET REFLECTIVE THERMOPLASTIC PAVEMENT MARKING, LANE LINE, 6"</v>
          </cell>
          <cell r="F7119" t="str">
            <v>SPECIFY IF PERFORMANCE TESTING</v>
          </cell>
          <cell r="G7119">
            <v>1</v>
          </cell>
        </row>
        <row r="7120">
          <cell r="A7120" t="str">
            <v>807E14200</v>
          </cell>
          <cell r="C7120" t="str">
            <v>MILE</v>
          </cell>
          <cell r="D7120" t="str">
            <v>WET REFLECTIVE THERMOPLASTIC PAVEMENT MARKING, CENTER LINE</v>
          </cell>
          <cell r="F7120" t="str">
            <v>SPECIFY IF PERFORMANCE TESTING</v>
          </cell>
          <cell r="G7120">
            <v>1</v>
          </cell>
        </row>
        <row r="7121">
          <cell r="A7121" t="str">
            <v>807E14300</v>
          </cell>
          <cell r="C7121" t="str">
            <v>FT</v>
          </cell>
          <cell r="D7121" t="str">
            <v>WET REFLECTIVE THERMOPLASTIC PAVEMENT MARKING, CHANNELIZING LINE, 8"</v>
          </cell>
          <cell r="F7121" t="str">
            <v>SPECIFY IF PERFORMANCE TESTING</v>
          </cell>
          <cell r="G7121">
            <v>1</v>
          </cell>
        </row>
        <row r="7122">
          <cell r="A7122" t="str">
            <v>807E14310</v>
          </cell>
          <cell r="C7122" t="str">
            <v>FT</v>
          </cell>
          <cell r="D7122" t="str">
            <v>WET REFLECTIVE THERMOPLASTIC PAVEMENT MARKING, CHANNELIZING LINE, 12"</v>
          </cell>
          <cell r="F7122" t="str">
            <v>SPECIFY IF PERFORMANCE TESTING</v>
          </cell>
          <cell r="G7122">
            <v>1</v>
          </cell>
        </row>
        <row r="7123">
          <cell r="A7123" t="str">
            <v>807E14400</v>
          </cell>
          <cell r="C7123" t="str">
            <v>FT</v>
          </cell>
          <cell r="D7123" t="str">
            <v>WET REFLECTIVE THERMOPLASTIC PAVEMENT MARKING, DOTTED LINE, 4"</v>
          </cell>
          <cell r="F7123" t="str">
            <v>SPECIFY IF PERFORMANCE TESTING</v>
          </cell>
          <cell r="G7123">
            <v>1</v>
          </cell>
        </row>
        <row r="7124">
          <cell r="A7124" t="str">
            <v>807E14410</v>
          </cell>
          <cell r="C7124" t="str">
            <v>FT</v>
          </cell>
          <cell r="D7124" t="str">
            <v>WET REFLECTIVE THERMOPLASTIC PAVEMENT MARKING, DOTTED LINE, 6"</v>
          </cell>
          <cell r="F7124" t="str">
            <v>SPECIFY IF PERFORMANCE TESTING</v>
          </cell>
          <cell r="G7124">
            <v>1</v>
          </cell>
        </row>
        <row r="7125">
          <cell r="A7125" t="str">
            <v>807E14420</v>
          </cell>
          <cell r="C7125" t="str">
            <v>FT</v>
          </cell>
          <cell r="D7125" t="str">
            <v>WET REFLECTIVE THERMOPLASTIC PAVEMENT MARKING, DOTTED LINE, 8"</v>
          </cell>
          <cell r="F7125" t="str">
            <v>SPECIFY IF PERFORMANCE TESTING</v>
          </cell>
          <cell r="G7125">
            <v>1</v>
          </cell>
        </row>
        <row r="7126">
          <cell r="A7126" t="str">
            <v>807E14430</v>
          </cell>
          <cell r="C7126" t="str">
            <v>FT</v>
          </cell>
          <cell r="D7126" t="str">
            <v>WET REFLECTIVE THERMOPLASTIC PAVEMENT MARKING, DOTTED LINE, 12"</v>
          </cell>
          <cell r="F7126" t="str">
            <v>SPECIFY IF PERFORMANCE TESTING</v>
          </cell>
          <cell r="G7126">
            <v>1</v>
          </cell>
        </row>
        <row r="7127">
          <cell r="A7127" t="str">
            <v>807E20000</v>
          </cell>
          <cell r="C7127" t="str">
            <v>LS</v>
          </cell>
          <cell r="D7127" t="str">
            <v>FINAL ACCEPTANCE TESTING</v>
          </cell>
          <cell r="G7127">
            <v>0</v>
          </cell>
        </row>
        <row r="7128">
          <cell r="A7128" t="str">
            <v>808E18700</v>
          </cell>
          <cell r="C7128" t="str">
            <v>SNMT</v>
          </cell>
          <cell r="D7128" t="str">
            <v>DIGITAL SPEED LIMIT (DSL) SIGN ASSEMBLY</v>
          </cell>
          <cell r="G7128">
            <v>0</v>
          </cell>
        </row>
        <row r="7129">
          <cell r="A7129" t="str">
            <v>809E00500</v>
          </cell>
          <cell r="C7129" t="str">
            <v>EACH</v>
          </cell>
          <cell r="D7129" t="str">
            <v>ITS JUNCTION BOX, 17x30x12 INCHES</v>
          </cell>
          <cell r="G7129">
            <v>0</v>
          </cell>
        </row>
        <row r="7130">
          <cell r="A7130" t="str">
            <v>809E00510</v>
          </cell>
          <cell r="C7130" t="str">
            <v>EACH</v>
          </cell>
          <cell r="D7130" t="str">
            <v>ITS JUNCTION BOX, 17x30x18 INCHES</v>
          </cell>
          <cell r="G7130">
            <v>0</v>
          </cell>
        </row>
        <row r="7131">
          <cell r="A7131" t="str">
            <v>809E00520</v>
          </cell>
          <cell r="C7131" t="str">
            <v>EACH</v>
          </cell>
          <cell r="D7131" t="str">
            <v>ITS JUNCTION BOX, 17x30x24 INCHES</v>
          </cell>
          <cell r="G7131">
            <v>0</v>
          </cell>
        </row>
        <row r="7132">
          <cell r="A7132" t="str">
            <v>809E00530</v>
          </cell>
          <cell r="C7132" t="str">
            <v>EACH</v>
          </cell>
          <cell r="D7132" t="str">
            <v>ITS JUNCTION BOX, 17x24x6 INCHES</v>
          </cell>
          <cell r="G7132">
            <v>0</v>
          </cell>
        </row>
        <row r="7133">
          <cell r="A7133" t="str">
            <v>809E01900</v>
          </cell>
          <cell r="C7133" t="str">
            <v>EACH</v>
          </cell>
          <cell r="D7133" t="str">
            <v>ITS PULL BOX WITH PAD AND STANDARD LID ASSEMBLY, 32" WIDE, TYPE 1</v>
          </cell>
          <cell r="G7133">
            <v>0</v>
          </cell>
        </row>
        <row r="7134">
          <cell r="A7134" t="str">
            <v>809E01920</v>
          </cell>
          <cell r="C7134" t="str">
            <v>EACH</v>
          </cell>
          <cell r="D7134" t="str">
            <v>ITS PULL BOX WITH PAD AND HINGED LID ASSEMBLY, 32" WIDE, TYPE 1</v>
          </cell>
          <cell r="G7134">
            <v>0</v>
          </cell>
        </row>
        <row r="7135">
          <cell r="A7135" t="str">
            <v>809E02000</v>
          </cell>
          <cell r="C7135" t="str">
            <v>EACH</v>
          </cell>
          <cell r="D7135" t="str">
            <v>32" ITS PULL BOX WITH PAD AND STANDARD LID ASSEMBLY, TYPE 2</v>
          </cell>
          <cell r="G7135">
            <v>0</v>
          </cell>
        </row>
        <row r="7136">
          <cell r="A7136" t="str">
            <v>809E02002</v>
          </cell>
          <cell r="C7136" t="str">
            <v>EACH</v>
          </cell>
          <cell r="D7136" t="str">
            <v>32" ITS PULL BOX WITH PAD AND HINGED LID ASSEMBLY, TYPE 2</v>
          </cell>
          <cell r="G7136">
            <v>0</v>
          </cell>
        </row>
        <row r="7137">
          <cell r="A7137" t="str">
            <v>809E02004</v>
          </cell>
          <cell r="C7137" t="str">
            <v>EACH</v>
          </cell>
          <cell r="D7137" t="str">
            <v>48" ITS PULL BOX WITH PAD AND STANDARD LID ASSEMBLY, TYPE 1</v>
          </cell>
          <cell r="G7137">
            <v>0</v>
          </cell>
        </row>
        <row r="7138">
          <cell r="A7138" t="str">
            <v>809E02006</v>
          </cell>
          <cell r="C7138" t="str">
            <v>EACH</v>
          </cell>
          <cell r="D7138" t="str">
            <v>48" ITS PULL BOX WITH PAD AND STANDARD LID ASSEMBLY, TYPE 2</v>
          </cell>
          <cell r="G7138">
            <v>0</v>
          </cell>
        </row>
        <row r="7139">
          <cell r="A7139" t="str">
            <v>809E02008</v>
          </cell>
          <cell r="C7139" t="str">
            <v>EACH</v>
          </cell>
          <cell r="D7139" t="str">
            <v>48" ITS PULL BOX WITH PAD AND HINGED LID ASSEMBLY, TYPE 1</v>
          </cell>
          <cell r="G7139">
            <v>0</v>
          </cell>
        </row>
        <row r="7140">
          <cell r="A7140" t="str">
            <v>809E02010</v>
          </cell>
          <cell r="C7140" t="str">
            <v>EACH</v>
          </cell>
          <cell r="D7140" t="str">
            <v>48" ITS PULL BOX WITH PAD AND HINGED LID ASSEMBLY, TYPE 2</v>
          </cell>
          <cell r="G7140">
            <v>0</v>
          </cell>
        </row>
        <row r="7141">
          <cell r="A7141" t="str">
            <v>809E10000</v>
          </cell>
          <cell r="C7141" t="str">
            <v>FT</v>
          </cell>
          <cell r="D7141" t="str">
            <v>TRACER WIRE</v>
          </cell>
          <cell r="G7141">
            <v>0</v>
          </cell>
        </row>
        <row r="7142">
          <cell r="A7142" t="str">
            <v>809E11000</v>
          </cell>
          <cell r="C7142" t="str">
            <v>EACH</v>
          </cell>
          <cell r="D7142" t="str">
            <v>COMMUNICATION CABLE MARKER</v>
          </cell>
          <cell r="G7142">
            <v>0</v>
          </cell>
        </row>
        <row r="7143">
          <cell r="A7143" t="str">
            <v>809E20000</v>
          </cell>
          <cell r="C7143" t="str">
            <v>FT</v>
          </cell>
          <cell r="D7143" t="str">
            <v>MICRO-DUCT PATHWAY, 1 CELL 14/10</v>
          </cell>
          <cell r="G7143">
            <v>0</v>
          </cell>
        </row>
        <row r="7144">
          <cell r="A7144" t="str">
            <v>809E20010</v>
          </cell>
          <cell r="C7144" t="str">
            <v>FT</v>
          </cell>
          <cell r="D7144" t="str">
            <v>MICRO-DUCT PATHWAY, 2 CELL 14/10</v>
          </cell>
          <cell r="G7144">
            <v>0</v>
          </cell>
        </row>
        <row r="7145">
          <cell r="A7145" t="str">
            <v>809E20020</v>
          </cell>
          <cell r="C7145" t="str">
            <v>FT</v>
          </cell>
          <cell r="D7145" t="str">
            <v>MICRO-DUCT PATHWAY, 4 CELL 14/10</v>
          </cell>
          <cell r="G7145">
            <v>0</v>
          </cell>
        </row>
        <row r="7146">
          <cell r="A7146" t="str">
            <v>809E20030</v>
          </cell>
          <cell r="C7146" t="str">
            <v>FT</v>
          </cell>
          <cell r="D7146" t="str">
            <v>MICRO-DUCT PATHWAY, 7 CELL 14/10</v>
          </cell>
          <cell r="G7146">
            <v>0</v>
          </cell>
        </row>
        <row r="7147">
          <cell r="A7147" t="str">
            <v>809E20100</v>
          </cell>
          <cell r="C7147" t="str">
            <v>FT</v>
          </cell>
          <cell r="D7147" t="str">
            <v>MICRO-DUCT PATHWAY, 1 CELL 22/16</v>
          </cell>
          <cell r="G7147">
            <v>0</v>
          </cell>
        </row>
        <row r="7148">
          <cell r="A7148" t="str">
            <v>809E20110</v>
          </cell>
          <cell r="C7148" t="str">
            <v>FT</v>
          </cell>
          <cell r="D7148" t="str">
            <v>MICRO-DUCT PATHWAY, 2 CELL 22/16</v>
          </cell>
          <cell r="G7148">
            <v>0</v>
          </cell>
        </row>
        <row r="7149">
          <cell r="A7149" t="str">
            <v>809E20120</v>
          </cell>
          <cell r="C7149" t="str">
            <v>FT</v>
          </cell>
          <cell r="D7149" t="str">
            <v>MICRO-DUCT PATHWAY, 4 CELL 22/16</v>
          </cell>
          <cell r="G7149">
            <v>0</v>
          </cell>
        </row>
        <row r="7150">
          <cell r="A7150" t="str">
            <v>809E20130</v>
          </cell>
          <cell r="C7150" t="str">
            <v>FT</v>
          </cell>
          <cell r="D7150" t="str">
            <v>MICRO-DUCT PATHWAY, 7 CELL 22/16</v>
          </cell>
          <cell r="G7150">
            <v>0</v>
          </cell>
        </row>
        <row r="7151">
          <cell r="A7151" t="str">
            <v>809E21000</v>
          </cell>
          <cell r="C7151" t="str">
            <v>FT</v>
          </cell>
          <cell r="D7151" t="str">
            <v>MICRO-DUCT PATHWAY, HYBRID, 3 - 14/10 AND 3 - 1.25 IN</v>
          </cell>
          <cell r="G7151">
            <v>0</v>
          </cell>
        </row>
        <row r="7152">
          <cell r="A7152" t="str">
            <v>809E22000</v>
          </cell>
          <cell r="C7152" t="str">
            <v>FT</v>
          </cell>
          <cell r="D7152" t="str">
            <v>MICRO-DUCT PATHWAY, JACKED OR DRILLED</v>
          </cell>
          <cell r="F7152" t="str">
            <v>SPECIFY SIZE</v>
          </cell>
          <cell r="G7152">
            <v>1</v>
          </cell>
        </row>
        <row r="7153">
          <cell r="A7153" t="str">
            <v>809E23000</v>
          </cell>
          <cell r="C7153" t="str">
            <v>FT</v>
          </cell>
          <cell r="D7153" t="str">
            <v>MICRO-DUCT INNERDUCT, 10/8</v>
          </cell>
          <cell r="G7153">
            <v>0</v>
          </cell>
        </row>
        <row r="7154">
          <cell r="A7154" t="str">
            <v>809E23100</v>
          </cell>
          <cell r="C7154" t="str">
            <v>FT</v>
          </cell>
          <cell r="D7154" t="str">
            <v>MICRO-DUCT INNERDUCT, 14/10</v>
          </cell>
          <cell r="G7154">
            <v>0</v>
          </cell>
        </row>
        <row r="7155">
          <cell r="A7155" t="str">
            <v>809E23200</v>
          </cell>
          <cell r="C7155" t="str">
            <v>FT</v>
          </cell>
          <cell r="D7155" t="str">
            <v>MICRO-DUCT INNERDUCT, 22/16</v>
          </cell>
          <cell r="G7155">
            <v>0</v>
          </cell>
        </row>
        <row r="7156">
          <cell r="A7156" t="str">
            <v>809E23900</v>
          </cell>
          <cell r="C7156" t="str">
            <v>FT</v>
          </cell>
          <cell r="D7156" t="str">
            <v>CONDUIT, 2" DIAMETER, HDPE</v>
          </cell>
          <cell r="G7156">
            <v>0</v>
          </cell>
        </row>
        <row r="7157">
          <cell r="A7157" t="str">
            <v>809E24000</v>
          </cell>
          <cell r="C7157" t="str">
            <v>FT</v>
          </cell>
          <cell r="D7157" t="str">
            <v>CONDUIT, MULTICELL, JACKED OR DRILLED</v>
          </cell>
          <cell r="F7157" t="str">
            <v>SPECIFY SIZE</v>
          </cell>
          <cell r="G7157">
            <v>1</v>
          </cell>
        </row>
        <row r="7158">
          <cell r="A7158" t="str">
            <v>809E24500</v>
          </cell>
          <cell r="C7158" t="str">
            <v>FT</v>
          </cell>
          <cell r="D7158" t="str">
            <v>CONDUIT, 4", MULTICELL, HDPE WITH 4 - 1” INNERDUCTS</v>
          </cell>
          <cell r="G7158">
            <v>0</v>
          </cell>
        </row>
        <row r="7159">
          <cell r="A7159" t="str">
            <v>809E24510</v>
          </cell>
          <cell r="C7159" t="str">
            <v>FT</v>
          </cell>
          <cell r="D7159" t="str">
            <v>CONDUIT, 2", MULTICELL, WITH 4 - 10/8MM INNERDUCTS</v>
          </cell>
          <cell r="G7159">
            <v>0</v>
          </cell>
        </row>
        <row r="7160">
          <cell r="A7160" t="str">
            <v>809E25000</v>
          </cell>
          <cell r="C7160" t="str">
            <v>FT</v>
          </cell>
          <cell r="D7160" t="str">
            <v>CONDUIT, MULTICELL, MISC.:</v>
          </cell>
          <cell r="F7160" t="str">
            <v>ADD SUPPLEMENTAL DESCRIPTION</v>
          </cell>
          <cell r="G7160">
            <v>1</v>
          </cell>
        </row>
        <row r="7161">
          <cell r="A7161" t="str">
            <v>809E51000</v>
          </cell>
          <cell r="C7161" t="str">
            <v>EACH</v>
          </cell>
          <cell r="D7161" t="str">
            <v>ITS POWER SERVICE, GROUND MOUNTED, 120/240V, 60 AMP</v>
          </cell>
          <cell r="G7161">
            <v>0</v>
          </cell>
        </row>
        <row r="7162">
          <cell r="A7162" t="str">
            <v>809E51100</v>
          </cell>
          <cell r="C7162" t="str">
            <v>EACH</v>
          </cell>
          <cell r="D7162" t="str">
            <v>ITS POWER SERVICE, GROUND MOUNTED, 120/240V, 100 AMP</v>
          </cell>
          <cell r="G7162">
            <v>0</v>
          </cell>
        </row>
        <row r="7163">
          <cell r="A7163" t="str">
            <v>809E52000</v>
          </cell>
          <cell r="C7163" t="str">
            <v>EACH</v>
          </cell>
          <cell r="D7163" t="str">
            <v>ITS POWER SERVICE, GROUND MOUNTED, 240/480V, 60 AMP</v>
          </cell>
          <cell r="G7163">
            <v>0</v>
          </cell>
        </row>
        <row r="7164">
          <cell r="A7164" t="str">
            <v>809E52001</v>
          </cell>
          <cell r="C7164" t="str">
            <v>EACH</v>
          </cell>
          <cell r="D7164" t="str">
            <v>ITS POWER SERVICE, GROUND MOUNTED, 240/480V, 60 AMP, AS PER PLAN</v>
          </cell>
          <cell r="G7164">
            <v>0</v>
          </cell>
        </row>
        <row r="7165">
          <cell r="A7165" t="str">
            <v>809E52100</v>
          </cell>
          <cell r="C7165" t="str">
            <v>EACH</v>
          </cell>
          <cell r="D7165" t="str">
            <v>ITS POWER SERVICE, GROUND MOUNTED, 240/480V, 100 AMP</v>
          </cell>
          <cell r="G7165">
            <v>0</v>
          </cell>
        </row>
        <row r="7166">
          <cell r="A7166" t="str">
            <v>809E52101</v>
          </cell>
          <cell r="C7166" t="str">
            <v>EACH</v>
          </cell>
          <cell r="D7166" t="str">
            <v>ITS POWER SERVICE, GROUND MOUNTED, 240/480V, 100 AMP, AS PER PLAN</v>
          </cell>
          <cell r="G7166">
            <v>0</v>
          </cell>
        </row>
        <row r="7167">
          <cell r="A7167" t="str">
            <v>809E55000</v>
          </cell>
          <cell r="C7167" t="str">
            <v>EACH</v>
          </cell>
          <cell r="D7167" t="str">
            <v>ITS POWER SERVICE, POLE MOUNTED, 120/240V, 60 AMP</v>
          </cell>
          <cell r="G7167">
            <v>0</v>
          </cell>
        </row>
        <row r="7168">
          <cell r="A7168" t="str">
            <v>809E55100</v>
          </cell>
          <cell r="C7168" t="str">
            <v>EACH</v>
          </cell>
          <cell r="D7168" t="str">
            <v>ITS POWER SERVICE, POLE MOUNTED, 120/240V, 100 AMP</v>
          </cell>
          <cell r="G7168">
            <v>0</v>
          </cell>
        </row>
        <row r="7169">
          <cell r="A7169" t="str">
            <v>809E56000</v>
          </cell>
          <cell r="C7169" t="str">
            <v>EACH</v>
          </cell>
          <cell r="D7169" t="str">
            <v>ITS POWER SERVICE, POLE MOUNTED, 240/480V, 60 AMP</v>
          </cell>
          <cell r="G7169">
            <v>0</v>
          </cell>
        </row>
        <row r="7170">
          <cell r="A7170" t="str">
            <v>809E56001</v>
          </cell>
          <cell r="C7170" t="str">
            <v>EACH</v>
          </cell>
          <cell r="D7170" t="str">
            <v>ITS POWER SERVICE, POLE MOUNTED, 240/480V, 60 AMP, AS PER PLAN</v>
          </cell>
          <cell r="G7170">
            <v>0</v>
          </cell>
        </row>
        <row r="7171">
          <cell r="A7171" t="str">
            <v>809E56100</v>
          </cell>
          <cell r="C7171" t="str">
            <v>EACH</v>
          </cell>
          <cell r="D7171" t="str">
            <v>ITS POWER SERVICE, POLE MOUNTED, 240/480V, 100 AMP</v>
          </cell>
          <cell r="G7171">
            <v>0</v>
          </cell>
        </row>
        <row r="7172">
          <cell r="A7172" t="str">
            <v>809E56101</v>
          </cell>
          <cell r="C7172" t="str">
            <v>EACH</v>
          </cell>
          <cell r="D7172" t="str">
            <v>ITS POWER SERVICE, POLE MOUNTED, 240/480V, 100 AMP, AS PER PLAN</v>
          </cell>
          <cell r="G7172">
            <v>0</v>
          </cell>
        </row>
        <row r="7173">
          <cell r="A7173" t="str">
            <v>809E60000</v>
          </cell>
          <cell r="C7173" t="str">
            <v>EACH</v>
          </cell>
          <cell r="D7173" t="str">
            <v>CCTV IP-CAMERA SYSTEM, PTZ</v>
          </cell>
          <cell r="G7173">
            <v>0</v>
          </cell>
        </row>
        <row r="7174">
          <cell r="A7174" t="str">
            <v>809E60001</v>
          </cell>
          <cell r="C7174" t="str">
            <v>EACH</v>
          </cell>
          <cell r="D7174" t="str">
            <v>CCTV IP-CAMERA SYSTEM, PTZ, AS PER PLAN</v>
          </cell>
          <cell r="G7174">
            <v>0</v>
          </cell>
        </row>
        <row r="7175">
          <cell r="A7175" t="str">
            <v>809E60010</v>
          </cell>
          <cell r="C7175" t="str">
            <v>EACH</v>
          </cell>
          <cell r="D7175" t="str">
            <v>CCTV IP-CAMERA SYSTEM, WALL/TUNNEL</v>
          </cell>
          <cell r="G7175">
            <v>0</v>
          </cell>
        </row>
        <row r="7176">
          <cell r="A7176" t="str">
            <v>809E60020</v>
          </cell>
          <cell r="C7176" t="str">
            <v>DAY</v>
          </cell>
          <cell r="D7176" t="str">
            <v>CCTV IP-CAMERA SYSTEM, PORTABLE</v>
          </cell>
          <cell r="F7176" t="str">
            <v>CHECK UNIT OF MEASURE</v>
          </cell>
          <cell r="G7176">
            <v>0</v>
          </cell>
        </row>
        <row r="7177">
          <cell r="A7177" t="str">
            <v>809E60030</v>
          </cell>
          <cell r="C7177" t="str">
            <v>EACH</v>
          </cell>
          <cell r="D7177" t="str">
            <v>CCTV IP-CAMERA SYSTEM, ENHANCED</v>
          </cell>
          <cell r="G7177">
            <v>0</v>
          </cell>
        </row>
        <row r="7178">
          <cell r="A7178" t="str">
            <v>809E60040</v>
          </cell>
          <cell r="C7178" t="str">
            <v>EACH</v>
          </cell>
          <cell r="D7178" t="str">
            <v>CCTV IP-CAMERA SYSTEM, QUAD MULTI-VIEW FIXED WITH PTZ</v>
          </cell>
          <cell r="G7178">
            <v>0</v>
          </cell>
        </row>
        <row r="7179">
          <cell r="A7179" t="str">
            <v>809E60050</v>
          </cell>
          <cell r="C7179" t="str">
            <v>EACH</v>
          </cell>
          <cell r="D7179" t="str">
            <v>CCTV IP-CAMERA SYSTEM, MULTI-VIEW</v>
          </cell>
          <cell r="G7179">
            <v>0</v>
          </cell>
        </row>
        <row r="7180">
          <cell r="A7180" t="str">
            <v>809E60060</v>
          </cell>
          <cell r="C7180" t="str">
            <v>EACH</v>
          </cell>
          <cell r="D7180" t="str">
            <v>CCTV IP-CAMERA SYSTEM, FIXED-VIEW</v>
          </cell>
          <cell r="G7180">
            <v>0</v>
          </cell>
        </row>
        <row r="7181">
          <cell r="A7181" t="str">
            <v>809E60070</v>
          </cell>
          <cell r="C7181" t="str">
            <v>EACH</v>
          </cell>
          <cell r="D7181" t="str">
            <v>CCTV IP-CAMERA SYSTEM, WRONG WAY DETECTION</v>
          </cell>
          <cell r="G7181">
            <v>0</v>
          </cell>
        </row>
        <row r="7182">
          <cell r="A7182" t="str">
            <v>809E61002</v>
          </cell>
          <cell r="C7182" t="str">
            <v>EACH</v>
          </cell>
          <cell r="D7182" t="str">
            <v>CCTV CONCRETE POLE, 70 FEET</v>
          </cell>
          <cell r="F7182" t="str">
            <v>USE 809E61040</v>
          </cell>
          <cell r="G7182">
            <v>0</v>
          </cell>
        </row>
        <row r="7183">
          <cell r="A7183" t="str">
            <v>809E61012</v>
          </cell>
          <cell r="C7183" t="str">
            <v>EACH</v>
          </cell>
          <cell r="D7183" t="str">
            <v>CCTV CONCRETE POLE, 50 FEET</v>
          </cell>
          <cell r="F7183" t="str">
            <v>USE 809E61020</v>
          </cell>
          <cell r="G7183">
            <v>0</v>
          </cell>
        </row>
        <row r="7184">
          <cell r="A7184" t="str">
            <v>809E61020</v>
          </cell>
          <cell r="C7184" t="str">
            <v>EACH</v>
          </cell>
          <cell r="D7184" t="str">
            <v>CCTV POLE, 50' TALL</v>
          </cell>
          <cell r="G7184">
            <v>0</v>
          </cell>
        </row>
        <row r="7185">
          <cell r="A7185" t="str">
            <v>809E61040</v>
          </cell>
          <cell r="C7185" t="str">
            <v>EACH</v>
          </cell>
          <cell r="D7185" t="str">
            <v>CCTV POLE, 70' TALL</v>
          </cell>
          <cell r="G7185">
            <v>0</v>
          </cell>
        </row>
        <row r="7186">
          <cell r="A7186" t="str">
            <v>809E61050</v>
          </cell>
          <cell r="C7186" t="str">
            <v>EACH</v>
          </cell>
          <cell r="D7186" t="str">
            <v>CCTV STEEL POLE, 50 FEET</v>
          </cell>
          <cell r="F7186" t="str">
            <v>USE 809E61020</v>
          </cell>
          <cell r="G7186">
            <v>0</v>
          </cell>
        </row>
        <row r="7187">
          <cell r="A7187" t="str">
            <v>809E61070</v>
          </cell>
          <cell r="C7187" t="str">
            <v>EACH</v>
          </cell>
          <cell r="D7187" t="str">
            <v>CCTV STEEL POLE, 70 FEET</v>
          </cell>
          <cell r="F7187" t="str">
            <v>USE 809E61040</v>
          </cell>
          <cell r="G7187">
            <v>0</v>
          </cell>
        </row>
        <row r="7188">
          <cell r="A7188" t="str">
            <v>809E61090</v>
          </cell>
          <cell r="C7188" t="str">
            <v>EACH</v>
          </cell>
          <cell r="D7188" t="str">
            <v>CCTV LOWERING UNIT</v>
          </cell>
          <cell r="G7188">
            <v>0</v>
          </cell>
        </row>
        <row r="7189">
          <cell r="A7189" t="str">
            <v>809E61100</v>
          </cell>
          <cell r="C7189" t="str">
            <v>EACH</v>
          </cell>
          <cell r="D7189" t="str">
            <v>CCTV LOWERING UNIT, INSTALLATION ONLY</v>
          </cell>
          <cell r="G7189">
            <v>0</v>
          </cell>
        </row>
        <row r="7190">
          <cell r="A7190" t="str">
            <v>809E62990</v>
          </cell>
          <cell r="C7190" t="str">
            <v>EACH</v>
          </cell>
          <cell r="D7190" t="str">
            <v>DYNAMIC MESSAGE SIGN (DMS), FULL COLOR</v>
          </cell>
          <cell r="G7190">
            <v>0</v>
          </cell>
        </row>
        <row r="7191">
          <cell r="A7191" t="str">
            <v>809E63000</v>
          </cell>
          <cell r="C7191" t="str">
            <v>EACH</v>
          </cell>
          <cell r="D7191" t="str">
            <v>DYNAMIC MESSAGE SIGN (DMS), FULL-SIZE WALK-IN</v>
          </cell>
          <cell r="G7191">
            <v>0</v>
          </cell>
        </row>
        <row r="7192">
          <cell r="A7192" t="str">
            <v>809E63001</v>
          </cell>
          <cell r="C7192" t="str">
            <v>EACH</v>
          </cell>
          <cell r="D7192" t="str">
            <v>DYNAMIC MESSAGE SIGN (DMS), FULL-SIZE WALK-IN, AS PER PLAN</v>
          </cell>
          <cell r="G7192">
            <v>0</v>
          </cell>
        </row>
        <row r="7193">
          <cell r="A7193" t="str">
            <v>809E63010</v>
          </cell>
          <cell r="C7193" t="str">
            <v>EACH</v>
          </cell>
          <cell r="D7193" t="str">
            <v>DYNAMIC MESSAGE SIGN (DMS), FRONT-ACCESS</v>
          </cell>
          <cell r="G7193">
            <v>0</v>
          </cell>
        </row>
        <row r="7194">
          <cell r="A7194" t="str">
            <v>809E63020</v>
          </cell>
          <cell r="C7194" t="str">
            <v>EACH</v>
          </cell>
          <cell r="D7194" t="str">
            <v>DESTINATION DYNAMIC MESSAGE SIGN (DDMS), FREEWAY - TWO-LINE</v>
          </cell>
          <cell r="G7194">
            <v>0</v>
          </cell>
        </row>
        <row r="7195">
          <cell r="A7195" t="str">
            <v>809E63030</v>
          </cell>
          <cell r="C7195" t="str">
            <v>EACH</v>
          </cell>
          <cell r="D7195" t="str">
            <v>DESTINATION DYNAMIC MESSAGE SIGN (DDMS), FREEWAY - THREE-LINE</v>
          </cell>
          <cell r="G7195">
            <v>0</v>
          </cell>
        </row>
        <row r="7196">
          <cell r="A7196" t="str">
            <v>809E63040</v>
          </cell>
          <cell r="C7196" t="str">
            <v>EACH</v>
          </cell>
          <cell r="D7196" t="str">
            <v>DESTINATION DYNAMIC MESSAGE SIGN (DDMS), ARTERIAL - TWO-LINE</v>
          </cell>
          <cell r="G7196">
            <v>0</v>
          </cell>
        </row>
        <row r="7197">
          <cell r="A7197" t="str">
            <v>809E63050</v>
          </cell>
          <cell r="C7197" t="str">
            <v>EACH</v>
          </cell>
          <cell r="D7197" t="str">
            <v>DESTINATION DYNAMIC MESSAGE SIGN (DDMS), ARTERIAL - THREE-LINE</v>
          </cell>
          <cell r="G7197">
            <v>0</v>
          </cell>
        </row>
        <row r="7198">
          <cell r="A7198" t="str">
            <v>809E64550</v>
          </cell>
          <cell r="C7198" t="str">
            <v>FT</v>
          </cell>
          <cell r="D7198" t="str">
            <v>ETHERNET CABLE, OUTDOOR-RATED</v>
          </cell>
          <cell r="G7198">
            <v>0</v>
          </cell>
        </row>
        <row r="7199">
          <cell r="A7199" t="str">
            <v>809E65000</v>
          </cell>
          <cell r="C7199" t="str">
            <v>EACH</v>
          </cell>
          <cell r="D7199" t="str">
            <v>ITS CABINET - GROUND MOUNTED</v>
          </cell>
          <cell r="G7199">
            <v>0</v>
          </cell>
        </row>
        <row r="7200">
          <cell r="A7200" t="str">
            <v>809E65001</v>
          </cell>
          <cell r="C7200" t="str">
            <v>EACH</v>
          </cell>
          <cell r="D7200" t="str">
            <v>ITS CABINET - GROUND MOUNTED, AS PER PLAN</v>
          </cell>
          <cell r="G7200">
            <v>0</v>
          </cell>
        </row>
        <row r="7201">
          <cell r="A7201" t="str">
            <v>809E65010</v>
          </cell>
          <cell r="C7201" t="str">
            <v>EACH</v>
          </cell>
          <cell r="D7201" t="str">
            <v>ITS CABINET - POLE MOUNTED</v>
          </cell>
          <cell r="G7201">
            <v>0</v>
          </cell>
        </row>
        <row r="7202">
          <cell r="A7202" t="str">
            <v>809E65011</v>
          </cell>
          <cell r="C7202" t="str">
            <v>EACH</v>
          </cell>
          <cell r="D7202" t="str">
            <v>ITS CABINET - POLE MOUNTED, AS PER PLAN</v>
          </cell>
          <cell r="G7202">
            <v>0</v>
          </cell>
        </row>
        <row r="7203">
          <cell r="A7203" t="str">
            <v>809E65020</v>
          </cell>
          <cell r="C7203" t="str">
            <v>EACH</v>
          </cell>
          <cell r="D7203" t="str">
            <v>ITS CABINET - POWER DISTRIBUTION CABINET (PDC)</v>
          </cell>
          <cell r="G7203">
            <v>0</v>
          </cell>
        </row>
        <row r="7204">
          <cell r="A7204" t="str">
            <v>809E65030</v>
          </cell>
          <cell r="C7204" t="str">
            <v>EACH</v>
          </cell>
          <cell r="D7204" t="str">
            <v>ITS CABINET - RAMP METER</v>
          </cell>
          <cell r="G7204">
            <v>0</v>
          </cell>
        </row>
        <row r="7205">
          <cell r="A7205" t="str">
            <v>809E65040</v>
          </cell>
          <cell r="C7205" t="str">
            <v>EACH</v>
          </cell>
          <cell r="D7205" t="str">
            <v>ITS CABINET - DMS</v>
          </cell>
          <cell r="G7205">
            <v>0</v>
          </cell>
        </row>
        <row r="7206">
          <cell r="A7206" t="str">
            <v>809E65100</v>
          </cell>
          <cell r="C7206" t="str">
            <v>EACH</v>
          </cell>
          <cell r="D7206" t="str">
            <v>STEP-DOWN TRANSFORMER, 3KVA</v>
          </cell>
          <cell r="G7206">
            <v>0</v>
          </cell>
        </row>
        <row r="7207">
          <cell r="A7207" t="str">
            <v>809E65110</v>
          </cell>
          <cell r="C7207" t="str">
            <v>EACH</v>
          </cell>
          <cell r="D7207" t="str">
            <v>STEP-DOWN TRANSFORMER, 7.5KVA</v>
          </cell>
          <cell r="G7207">
            <v>0</v>
          </cell>
        </row>
        <row r="7208">
          <cell r="A7208" t="str">
            <v>809E65990</v>
          </cell>
          <cell r="C7208" t="str">
            <v>EACH</v>
          </cell>
          <cell r="D7208" t="str">
            <v>ITS DEVICE, MISC.:</v>
          </cell>
          <cell r="F7208" t="str">
            <v>ADD SUPPLEMENTAL DESCRIPTION</v>
          </cell>
          <cell r="G7208">
            <v>1</v>
          </cell>
        </row>
        <row r="7209">
          <cell r="A7209" t="str">
            <v>809E66000</v>
          </cell>
          <cell r="C7209" t="str">
            <v>EACH</v>
          </cell>
          <cell r="D7209" t="str">
            <v>CLOSED LOOP ARTERIAL TRAFFIC SIGNAL SYSTEM</v>
          </cell>
          <cell r="G7209">
            <v>0</v>
          </cell>
        </row>
        <row r="7210">
          <cell r="A7210" t="str">
            <v>809E66010</v>
          </cell>
          <cell r="C7210" t="str">
            <v>EACH</v>
          </cell>
          <cell r="D7210" t="str">
            <v>CENTRALLY CONTROLLED ARTERIAL TRAFFIC SIGNAL SYSTEM</v>
          </cell>
          <cell r="G7210">
            <v>0</v>
          </cell>
        </row>
        <row r="7211">
          <cell r="A7211" t="str">
            <v>809E66020</v>
          </cell>
          <cell r="C7211" t="str">
            <v>EACH</v>
          </cell>
          <cell r="D7211" t="str">
            <v>HIGHWAY RAIL / TRAFFIC SIGNAL PRE-EMPTION</v>
          </cell>
          <cell r="G7211">
            <v>0</v>
          </cell>
        </row>
        <row r="7212">
          <cell r="A7212" t="str">
            <v>809E66030</v>
          </cell>
          <cell r="C7212" t="str">
            <v>EACH</v>
          </cell>
          <cell r="D7212" t="str">
            <v>TRAFFIC SIGNAL SYSTEM WITH EMERGENCY VEHICLE PRE-EMPTION</v>
          </cell>
          <cell r="G7212">
            <v>0</v>
          </cell>
        </row>
        <row r="7213">
          <cell r="A7213" t="str">
            <v>809E66040</v>
          </cell>
          <cell r="C7213" t="str">
            <v>EACH</v>
          </cell>
          <cell r="D7213" t="str">
            <v>TRAFFIC SIGNAL SYSTEM WITH TRANSIT PRIORITY</v>
          </cell>
          <cell r="G7213">
            <v>0</v>
          </cell>
        </row>
        <row r="7214">
          <cell r="A7214" t="str">
            <v>809E66050</v>
          </cell>
          <cell r="C7214" t="str">
            <v>EACH</v>
          </cell>
          <cell r="D7214" t="str">
            <v>ADAPTIVE TRAFFIC SIGNAL CONTROL SYSTEM</v>
          </cell>
          <cell r="G7214">
            <v>0</v>
          </cell>
        </row>
        <row r="7215">
          <cell r="A7215" t="str">
            <v>809E67050</v>
          </cell>
          <cell r="C7215" t="str">
            <v>EACH</v>
          </cell>
          <cell r="D7215" t="str">
            <v>RAMP METER TRAINING</v>
          </cell>
          <cell r="G7215">
            <v>0</v>
          </cell>
        </row>
        <row r="7216">
          <cell r="A7216" t="str">
            <v>809E68900</v>
          </cell>
          <cell r="C7216" t="str">
            <v>EACH</v>
          </cell>
          <cell r="D7216" t="str">
            <v>SIDE-FIRED RADAR DETECTOR</v>
          </cell>
          <cell r="G7216">
            <v>0</v>
          </cell>
        </row>
        <row r="7217">
          <cell r="A7217" t="str">
            <v>809E69000</v>
          </cell>
          <cell r="C7217" t="str">
            <v>EACH</v>
          </cell>
          <cell r="D7217" t="str">
            <v>ADVANCE RADAR DETECTION</v>
          </cell>
          <cell r="G7217">
            <v>0</v>
          </cell>
        </row>
        <row r="7218">
          <cell r="A7218" t="str">
            <v>809E69001</v>
          </cell>
          <cell r="C7218" t="str">
            <v>EACH</v>
          </cell>
          <cell r="D7218" t="str">
            <v>ADVANCE RADAR DETECTION, AS PER PLAN</v>
          </cell>
          <cell r="G7218">
            <v>0</v>
          </cell>
        </row>
        <row r="7219">
          <cell r="A7219" t="str">
            <v>809E69100</v>
          </cell>
          <cell r="C7219" t="str">
            <v>EACH</v>
          </cell>
          <cell r="D7219" t="str">
            <v>STOP LINE RADAR DETECTION</v>
          </cell>
          <cell r="G7219">
            <v>0</v>
          </cell>
        </row>
        <row r="7220">
          <cell r="A7220" t="str">
            <v>809E69101</v>
          </cell>
          <cell r="C7220" t="str">
            <v>EACH</v>
          </cell>
          <cell r="D7220" t="str">
            <v>STOP LINE RADAR DETECTION, AS PER PLAN</v>
          </cell>
          <cell r="G7220">
            <v>0</v>
          </cell>
        </row>
        <row r="7221">
          <cell r="A7221" t="str">
            <v>809E69110</v>
          </cell>
          <cell r="C7221" t="str">
            <v>EACH</v>
          </cell>
          <cell r="D7221" t="str">
            <v>COMBINED RADAR DETECTION</v>
          </cell>
          <cell r="G7221">
            <v>0</v>
          </cell>
        </row>
        <row r="7222">
          <cell r="A7222" t="str">
            <v>809E69122</v>
          </cell>
          <cell r="C7222" t="str">
            <v>EACH</v>
          </cell>
          <cell r="D7222" t="str">
            <v>ATC CONTROLLER</v>
          </cell>
          <cell r="G7222">
            <v>0</v>
          </cell>
        </row>
        <row r="7223">
          <cell r="A7223" t="str">
            <v>809E69123</v>
          </cell>
          <cell r="C7223" t="str">
            <v>EACH</v>
          </cell>
          <cell r="D7223" t="str">
            <v>ATC CONTROLLER, AS PER PLAN</v>
          </cell>
          <cell r="G7223">
            <v>0</v>
          </cell>
        </row>
        <row r="7224">
          <cell r="A7224" t="str">
            <v>809E69130</v>
          </cell>
          <cell r="C7224" t="str">
            <v>EACH</v>
          </cell>
          <cell r="D7224" t="str">
            <v>WRONG WAY DETECTION SYSTEM</v>
          </cell>
          <cell r="G7224">
            <v>0</v>
          </cell>
        </row>
        <row r="7225">
          <cell r="A7225" t="str">
            <v>809E69200</v>
          </cell>
          <cell r="C7225" t="str">
            <v>EACH</v>
          </cell>
          <cell r="D7225" t="str">
            <v>EMERGENCY VEHICLE PREEMPTION</v>
          </cell>
          <cell r="G7225">
            <v>0</v>
          </cell>
        </row>
        <row r="7226">
          <cell r="A7226" t="str">
            <v>809E69201</v>
          </cell>
          <cell r="C7226" t="str">
            <v>EACH</v>
          </cell>
          <cell r="D7226" t="str">
            <v>EMERGENCY VEHICLE PREEMPTION, AS PER PLAN</v>
          </cell>
          <cell r="G7226">
            <v>0</v>
          </cell>
        </row>
        <row r="7227">
          <cell r="A7227" t="str">
            <v>809E69210</v>
          </cell>
          <cell r="C7227" t="str">
            <v>EACH</v>
          </cell>
          <cell r="D7227" t="str">
            <v>PREEMPT RECEIVING UNIT</v>
          </cell>
          <cell r="G7227">
            <v>0</v>
          </cell>
        </row>
        <row r="7228">
          <cell r="A7228" t="str">
            <v>809E69211</v>
          </cell>
          <cell r="C7228" t="str">
            <v>EACH</v>
          </cell>
          <cell r="D7228" t="str">
            <v>PREEMPT RECEIVING UNIT, AS PER PLAN</v>
          </cell>
          <cell r="G7228">
            <v>0</v>
          </cell>
        </row>
        <row r="7229">
          <cell r="A7229" t="str">
            <v>809E69220</v>
          </cell>
          <cell r="C7229" t="str">
            <v>FT</v>
          </cell>
          <cell r="D7229" t="str">
            <v>PREEMPT DETECTOR CABLE</v>
          </cell>
          <cell r="G7229">
            <v>0</v>
          </cell>
        </row>
        <row r="7230">
          <cell r="A7230" t="str">
            <v>809E69221</v>
          </cell>
          <cell r="C7230" t="str">
            <v>FT</v>
          </cell>
          <cell r="D7230" t="str">
            <v>PREEMPT DETECTOR CABLE, AS PER PLAN</v>
          </cell>
          <cell r="G7230">
            <v>0</v>
          </cell>
        </row>
        <row r="7231">
          <cell r="A7231" t="str">
            <v>809E69230</v>
          </cell>
          <cell r="C7231" t="str">
            <v>EACH</v>
          </cell>
          <cell r="D7231" t="str">
            <v>PREEMPT PHASE SELECTOR</v>
          </cell>
          <cell r="G7231">
            <v>0</v>
          </cell>
        </row>
        <row r="7232">
          <cell r="A7232" t="str">
            <v>809E69231</v>
          </cell>
          <cell r="C7232" t="str">
            <v>EACH</v>
          </cell>
          <cell r="D7232" t="str">
            <v>PREEMPT PHASE SELECTOR, AS PER PLAN</v>
          </cell>
          <cell r="G7232">
            <v>0</v>
          </cell>
        </row>
        <row r="7233">
          <cell r="A7233" t="str">
            <v>809E69240</v>
          </cell>
          <cell r="C7233" t="str">
            <v>EACH</v>
          </cell>
          <cell r="D7233" t="str">
            <v>PREEMPT CONFIRMATION LIGHT</v>
          </cell>
          <cell r="G7233">
            <v>0</v>
          </cell>
        </row>
        <row r="7234">
          <cell r="A7234" t="str">
            <v>809E69241</v>
          </cell>
          <cell r="C7234" t="str">
            <v>EACH</v>
          </cell>
          <cell r="D7234" t="str">
            <v>PREEMPT CONFIRMATION LIGHT, AS PER PLAN</v>
          </cell>
          <cell r="G7234">
            <v>0</v>
          </cell>
        </row>
        <row r="7235">
          <cell r="A7235" t="str">
            <v>809E70000</v>
          </cell>
          <cell r="C7235" t="str">
            <v>LS</v>
          </cell>
          <cell r="D7235" t="str">
            <v>MAINTAINING ITS DURING CONSTRUCTION</v>
          </cell>
          <cell r="G7235">
            <v>0</v>
          </cell>
        </row>
        <row r="7236">
          <cell r="A7236" t="str">
            <v>809E70050</v>
          </cell>
          <cell r="C7236" t="str">
            <v>LS</v>
          </cell>
          <cell r="D7236" t="str">
            <v>AS-BUILT CONSTRUCTION PLANS</v>
          </cell>
          <cell r="F7236" t="str">
            <v>FOR ITS PROJECTS ONLY</v>
          </cell>
          <cell r="G7236">
            <v>0</v>
          </cell>
        </row>
        <row r="7237">
          <cell r="A7237" t="str">
            <v>809E70100</v>
          </cell>
          <cell r="C7237" t="str">
            <v>LS</v>
          </cell>
          <cell r="D7237" t="str">
            <v>TRAINING</v>
          </cell>
          <cell r="G7237">
            <v>0</v>
          </cell>
        </row>
        <row r="7238">
          <cell r="A7238" t="str">
            <v>809E99000</v>
          </cell>
          <cell r="B7238" t="str">
            <v>Y</v>
          </cell>
          <cell r="C7238" t="str">
            <v>LS</v>
          </cell>
          <cell r="D7238" t="str">
            <v>SPECIAL - ITS</v>
          </cell>
          <cell r="F7238" t="str">
            <v>DESIGN BUILD PROJECTS ONLY</v>
          </cell>
          <cell r="G7238">
            <v>0</v>
          </cell>
        </row>
        <row r="7239">
          <cell r="A7239" t="str">
            <v>810E00100</v>
          </cell>
          <cell r="C7239" t="str">
            <v>EACH</v>
          </cell>
          <cell r="D7239" t="str">
            <v>VITAL INDUCTIVE LOOP PROCESSOR SYSTEM</v>
          </cell>
          <cell r="G7239">
            <v>0</v>
          </cell>
        </row>
        <row r="7240">
          <cell r="A7240" t="str">
            <v>810E00101</v>
          </cell>
          <cell r="C7240" t="str">
            <v>EACH</v>
          </cell>
          <cell r="D7240" t="str">
            <v>VITAL INDUCTIVE LOOP PROCESSOR SYSTEM, AS PER PLAN</v>
          </cell>
          <cell r="G7240">
            <v>0</v>
          </cell>
        </row>
        <row r="7241">
          <cell r="A7241" t="str">
            <v>811E10000</v>
          </cell>
          <cell r="C7241" t="str">
            <v>EACH</v>
          </cell>
          <cell r="D7241" t="str">
            <v>GREEN UNINTERRUPTIBLE POWER SUPPLY (UPS)</v>
          </cell>
          <cell r="G7241">
            <v>0</v>
          </cell>
        </row>
        <row r="7242">
          <cell r="A7242" t="str">
            <v>811E10001</v>
          </cell>
          <cell r="C7242" t="str">
            <v>EACH</v>
          </cell>
          <cell r="D7242" t="str">
            <v>GREEN UNINTERRUPTIBLE POWER SUPPLY (UPS), AS PER PLAN</v>
          </cell>
          <cell r="G7242">
            <v>0</v>
          </cell>
        </row>
        <row r="7243">
          <cell r="A7243" t="str">
            <v>812E10000</v>
          </cell>
          <cell r="C7243" t="str">
            <v>EACH</v>
          </cell>
          <cell r="D7243" t="str">
            <v>PRECAST LIGHT POLE FOUNDATION</v>
          </cell>
          <cell r="G7243">
            <v>0</v>
          </cell>
        </row>
        <row r="7244">
          <cell r="A7244" t="str">
            <v>812E10001</v>
          </cell>
          <cell r="C7244" t="str">
            <v>EACH</v>
          </cell>
          <cell r="D7244" t="str">
            <v>PRECAST LIGHT POLE FOUNDATION, AS PER PLAN</v>
          </cell>
          <cell r="G7244">
            <v>0</v>
          </cell>
        </row>
        <row r="7245">
          <cell r="A7245" t="str">
            <v>814E00010</v>
          </cell>
          <cell r="C7245" t="str">
            <v>EACH</v>
          </cell>
          <cell r="D7245" t="str">
            <v>INTERSTATE ELONGATED ROUTE SHIELD SYMBOL MARKING, TYPE B125</v>
          </cell>
          <cell r="G7245">
            <v>0</v>
          </cell>
        </row>
        <row r="7246">
          <cell r="A7246" t="str">
            <v>814E00012</v>
          </cell>
          <cell r="C7246" t="str">
            <v>EACH</v>
          </cell>
          <cell r="D7246" t="str">
            <v>US ROUTE SHIELD SYMBOL MARKING, TYPE B125</v>
          </cell>
          <cell r="G7246">
            <v>0</v>
          </cell>
        </row>
        <row r="7247">
          <cell r="A7247" t="str">
            <v>814E00014</v>
          </cell>
          <cell r="C7247" t="str">
            <v>EACH</v>
          </cell>
          <cell r="D7247" t="str">
            <v>STATE ROUTE SHIELD SYMBOL MARKING, TYPE B125</v>
          </cell>
          <cell r="G7247">
            <v>0</v>
          </cell>
        </row>
        <row r="7248">
          <cell r="A7248" t="str">
            <v>814E00016</v>
          </cell>
          <cell r="C7248" t="str">
            <v>EACH</v>
          </cell>
          <cell r="D7248" t="str">
            <v>CARDINAL DIRECTION (NORTH, SOUTH, WEST &amp; EAST) MARKING, TYPE B125</v>
          </cell>
          <cell r="G7248">
            <v>0</v>
          </cell>
        </row>
        <row r="7249">
          <cell r="A7249" t="str">
            <v>814E00018</v>
          </cell>
          <cell r="C7249" t="str">
            <v>EACH</v>
          </cell>
          <cell r="D7249" t="str">
            <v>REMOVAL OF PAVEMENT MARKING</v>
          </cell>
          <cell r="G7249">
            <v>0</v>
          </cell>
        </row>
        <row r="7250">
          <cell r="A7250" t="str">
            <v>814E00020</v>
          </cell>
          <cell r="C7250" t="str">
            <v>SF</v>
          </cell>
          <cell r="D7250" t="str">
            <v>REMOVAL OF PAVEMENT MARKING</v>
          </cell>
          <cell r="G7250">
            <v>0</v>
          </cell>
        </row>
        <row r="7251">
          <cell r="A7251" t="str">
            <v>815E30000</v>
          </cell>
          <cell r="C7251" t="str">
            <v>EACH</v>
          </cell>
          <cell r="D7251" t="str">
            <v>SPREAD SPECTRUM RADIO</v>
          </cell>
          <cell r="G7251">
            <v>0</v>
          </cell>
        </row>
        <row r="7252">
          <cell r="A7252" t="str">
            <v>815E30001</v>
          </cell>
          <cell r="C7252" t="str">
            <v>EACH</v>
          </cell>
          <cell r="D7252" t="str">
            <v>SPREAD SPECTRUM RADIO, AS PER PLAN</v>
          </cell>
          <cell r="G7252">
            <v>0</v>
          </cell>
        </row>
        <row r="7253">
          <cell r="A7253" t="str">
            <v>815E30100</v>
          </cell>
          <cell r="C7253" t="str">
            <v>LS</v>
          </cell>
          <cell r="D7253" t="str">
            <v>TRAINING FOR SPREAD SPECTRUM RADIO</v>
          </cell>
          <cell r="G7253">
            <v>0</v>
          </cell>
        </row>
        <row r="7254">
          <cell r="A7254" t="str">
            <v>816E30000</v>
          </cell>
          <cell r="C7254" t="str">
            <v>EACH</v>
          </cell>
          <cell r="D7254" t="str">
            <v>VIDEO DETECTION SYSTEM</v>
          </cell>
          <cell r="G7254">
            <v>0</v>
          </cell>
        </row>
        <row r="7255">
          <cell r="A7255" t="str">
            <v>816E30001</v>
          </cell>
          <cell r="C7255" t="str">
            <v>EACH</v>
          </cell>
          <cell r="D7255" t="str">
            <v>VIDEO DETECTION SYSTEM, AS PER PLAN</v>
          </cell>
          <cell r="G7255">
            <v>0</v>
          </cell>
        </row>
        <row r="7256">
          <cell r="A7256" t="str">
            <v>816E30100</v>
          </cell>
          <cell r="C7256" t="str">
            <v>LS</v>
          </cell>
          <cell r="D7256" t="str">
            <v>TRAINING FOR VIDEO DETECTION SYSTEM</v>
          </cell>
          <cell r="G7256">
            <v>0</v>
          </cell>
        </row>
        <row r="7257">
          <cell r="A7257" t="str">
            <v>818E30000</v>
          </cell>
          <cell r="C7257" t="str">
            <v>EACH</v>
          </cell>
          <cell r="D7257" t="str">
            <v>PROGRAMMABLE LOGIC CONTROLLER (PLC), (BASIC OR ADVANCED)</v>
          </cell>
          <cell r="G7257">
            <v>0</v>
          </cell>
        </row>
        <row r="7258">
          <cell r="A7258" t="str">
            <v>819E10000</v>
          </cell>
          <cell r="C7258" t="str">
            <v>EACH</v>
          </cell>
          <cell r="D7258" t="str">
            <v>RAILROAD PREEMPTION INTERFACE</v>
          </cell>
          <cell r="F7258" t="str">
            <v>LOCATION REQUIRED</v>
          </cell>
          <cell r="G7258">
            <v>1</v>
          </cell>
        </row>
        <row r="7259">
          <cell r="A7259" t="str">
            <v>819E10001</v>
          </cell>
          <cell r="C7259" t="str">
            <v>EACH</v>
          </cell>
          <cell r="D7259" t="str">
            <v>RAILROAD PREEMPTION INTERFACE, AS PER PLAN</v>
          </cell>
          <cell r="F7259" t="str">
            <v>LOCATION REQUIRED</v>
          </cell>
          <cell r="G7259">
            <v>1</v>
          </cell>
        </row>
        <row r="7260">
          <cell r="A7260" t="str">
            <v>820E10001</v>
          </cell>
          <cell r="C7260" t="str">
            <v>EACH</v>
          </cell>
          <cell r="D7260" t="str">
            <v>INSTRUMENTATION ENCLOSURE, AS PER PLAN</v>
          </cell>
          <cell r="F7260" t="str">
            <v>SEE SS820 FOR SUPP DESCRIPTION</v>
          </cell>
          <cell r="G7260">
            <v>1</v>
          </cell>
        </row>
        <row r="7261">
          <cell r="A7261" t="str">
            <v>822E10000</v>
          </cell>
          <cell r="C7261" t="str">
            <v>SY</v>
          </cell>
          <cell r="D7261" t="str">
            <v>HOT IN-PLACE RECYCLING, INTERMEDIATE COURSE</v>
          </cell>
          <cell r="G7261">
            <v>0</v>
          </cell>
        </row>
        <row r="7262">
          <cell r="A7262" t="str">
            <v>823E10000</v>
          </cell>
          <cell r="C7262" t="str">
            <v>CY</v>
          </cell>
          <cell r="D7262" t="str">
            <v>ASPHALT CONCRETE SURFACE COURSE, TYPE 1, (448)</v>
          </cell>
          <cell r="G7262">
            <v>0</v>
          </cell>
        </row>
        <row r="7263">
          <cell r="A7263" t="str">
            <v>823E15000</v>
          </cell>
          <cell r="C7263" t="str">
            <v>CY</v>
          </cell>
          <cell r="D7263" t="str">
            <v>ASPHALT CONCRETE INTERMEDIATE COURSE, TYPE 1, (448)</v>
          </cell>
          <cell r="G7263">
            <v>0</v>
          </cell>
        </row>
        <row r="7264">
          <cell r="A7264" t="str">
            <v>823E20000</v>
          </cell>
          <cell r="C7264" t="str">
            <v>CY</v>
          </cell>
          <cell r="D7264" t="str">
            <v>ASPHALT CONCRETE INTERMEDIATE COURSE, TYPE 2, (448)</v>
          </cell>
          <cell r="G7264">
            <v>0</v>
          </cell>
        </row>
        <row r="7265">
          <cell r="A7265" t="str">
            <v>823E40000</v>
          </cell>
          <cell r="C7265" t="str">
            <v>CY</v>
          </cell>
          <cell r="D7265" t="str">
            <v>ASPHALT CONCRETE SURFACE COURSE, TYPE 1, (449)</v>
          </cell>
          <cell r="G7265">
            <v>0</v>
          </cell>
        </row>
        <row r="7266">
          <cell r="A7266" t="str">
            <v>823E41000</v>
          </cell>
          <cell r="C7266" t="str">
            <v>CY</v>
          </cell>
          <cell r="D7266" t="str">
            <v>ASPHALT CONCRETE INTERMEDIATE COURSE, TYPE 1, (449)</v>
          </cell>
          <cell r="G7266">
            <v>0</v>
          </cell>
        </row>
        <row r="7267">
          <cell r="A7267" t="str">
            <v>823E42000</v>
          </cell>
          <cell r="C7267" t="str">
            <v>CY</v>
          </cell>
          <cell r="D7267" t="str">
            <v>ASPHALT CONCRETE INTERMEDIATE COURSE, TYPE 2, (449)</v>
          </cell>
          <cell r="G7267">
            <v>0</v>
          </cell>
        </row>
        <row r="7268">
          <cell r="A7268" t="str">
            <v>824E00010</v>
          </cell>
          <cell r="C7268" t="str">
            <v>LS</v>
          </cell>
          <cell r="D7268" t="str">
            <v>SYSTEM ANALYSIS</v>
          </cell>
          <cell r="G7268">
            <v>0</v>
          </cell>
        </row>
        <row r="7269">
          <cell r="A7269" t="str">
            <v>824E00011</v>
          </cell>
          <cell r="C7269" t="str">
            <v>LS</v>
          </cell>
          <cell r="D7269" t="str">
            <v>SYSTEM ANALYSIS, AS PER PLAN</v>
          </cell>
          <cell r="G7269">
            <v>0</v>
          </cell>
        </row>
        <row r="7270">
          <cell r="A7270" t="str">
            <v>826E10000</v>
          </cell>
          <cell r="C7270" t="str">
            <v>CY</v>
          </cell>
          <cell r="D7270" t="str">
            <v>ASPHALT CONCRETE SURFACE COURSE, TYPE 1, (448), FIBER TYPE A</v>
          </cell>
          <cell r="G7270">
            <v>0</v>
          </cell>
        </row>
        <row r="7271">
          <cell r="A7271" t="str">
            <v>826E10001</v>
          </cell>
          <cell r="C7271" t="str">
            <v>CY</v>
          </cell>
          <cell r="D7271" t="str">
            <v>ASPHALT CONCRETE SURFACE COURSE, TYPE 1, (448), FIBER TYPE A, AS PER PLAN</v>
          </cell>
          <cell r="G7271">
            <v>0</v>
          </cell>
        </row>
        <row r="7272">
          <cell r="A7272" t="str">
            <v>826E10020</v>
          </cell>
          <cell r="C7272" t="str">
            <v>CY</v>
          </cell>
          <cell r="D7272" t="str">
            <v>ASPHALT CONCRETE SURFACE COURSE, TYPE 1, (448), FIBER TYPE B</v>
          </cell>
          <cell r="G7272">
            <v>0</v>
          </cell>
        </row>
        <row r="7273">
          <cell r="A7273" t="str">
            <v>826E10021</v>
          </cell>
          <cell r="C7273" t="str">
            <v>CY</v>
          </cell>
          <cell r="D7273" t="str">
            <v>ASPHALT CONCRETE SURFACE COURSE, TYPE 1, (448), FIBER TYPE B, AS PER PLAN</v>
          </cell>
          <cell r="G7273">
            <v>0</v>
          </cell>
        </row>
        <row r="7274">
          <cell r="A7274" t="str">
            <v>826E10040</v>
          </cell>
          <cell r="C7274" t="str">
            <v>CY</v>
          </cell>
          <cell r="D7274" t="str">
            <v>ASPHALT CONCRETE SURFACE COURSE, TYPE 1, (448), FIBER TYPE C</v>
          </cell>
          <cell r="G7274">
            <v>0</v>
          </cell>
        </row>
        <row r="7275">
          <cell r="A7275" t="str">
            <v>826E10041</v>
          </cell>
          <cell r="C7275" t="str">
            <v>CY</v>
          </cell>
          <cell r="D7275" t="str">
            <v>ASPHALT CONCRETE SURFACE COURSE, TYPE 1, (448), FIBER TYPE C, AS PER PLAN</v>
          </cell>
          <cell r="G7275">
            <v>0</v>
          </cell>
        </row>
        <row r="7276">
          <cell r="A7276" t="str">
            <v>826E10300</v>
          </cell>
          <cell r="C7276" t="str">
            <v>CY</v>
          </cell>
          <cell r="D7276" t="str">
            <v>ASPHALT CONCRETE INTERMEDIATE COURSE, TYPE 2, (448), FIBER TYPE A</v>
          </cell>
          <cell r="G7276">
            <v>0</v>
          </cell>
        </row>
        <row r="7277">
          <cell r="A7277" t="str">
            <v>826E10301</v>
          </cell>
          <cell r="C7277" t="str">
            <v>CY</v>
          </cell>
          <cell r="D7277" t="str">
            <v>ASPHALT CONCRETE INTERMEDIATE COURSE, TYPE 2, (448), FIBER TYPE A, AS PER PLAN</v>
          </cell>
          <cell r="G7277">
            <v>0</v>
          </cell>
        </row>
        <row r="7278">
          <cell r="A7278" t="str">
            <v>826E10400</v>
          </cell>
          <cell r="C7278" t="str">
            <v>CY</v>
          </cell>
          <cell r="D7278" t="str">
            <v>ASPHALT CONCRETE INTERMEDIATE COURSE, TYPE 2, (448), FIBER TYPE B</v>
          </cell>
          <cell r="G7278">
            <v>0</v>
          </cell>
        </row>
        <row r="7279">
          <cell r="A7279" t="str">
            <v>826E10500</v>
          </cell>
          <cell r="C7279" t="str">
            <v>CY</v>
          </cell>
          <cell r="D7279" t="str">
            <v>ASPHALT CONCRETE INTERMEDIATE COURSE, TYPE 2, (448), FIBER TYPE C</v>
          </cell>
          <cell r="G7279">
            <v>0</v>
          </cell>
        </row>
        <row r="7280">
          <cell r="A7280" t="str">
            <v>826E10600</v>
          </cell>
          <cell r="C7280" t="str">
            <v>CY</v>
          </cell>
          <cell r="D7280" t="str">
            <v>ASPHALT CONCRETE SURFACE COURSE, 442 12.5MM, (448), FIBER TYPE A</v>
          </cell>
          <cell r="G7280">
            <v>0</v>
          </cell>
        </row>
        <row r="7281">
          <cell r="A7281" t="str">
            <v>826E10620</v>
          </cell>
          <cell r="C7281" t="str">
            <v>CY</v>
          </cell>
          <cell r="D7281" t="str">
            <v>ASPHALT CONCRETE SURFACE COURSE, 442 12.5MM, (448), FIBER TYPE B</v>
          </cell>
          <cell r="G7281">
            <v>0</v>
          </cell>
        </row>
        <row r="7282">
          <cell r="A7282" t="str">
            <v>826E10640</v>
          </cell>
          <cell r="C7282" t="str">
            <v>CY</v>
          </cell>
          <cell r="D7282" t="str">
            <v>ASPHALT CONCRETE SURFACE COURSE, 442 12.5MM, (448), FIBER TYPE C</v>
          </cell>
          <cell r="G7282">
            <v>0</v>
          </cell>
        </row>
        <row r="7283">
          <cell r="A7283" t="str">
            <v>826E10700</v>
          </cell>
          <cell r="C7283" t="str">
            <v>CY</v>
          </cell>
          <cell r="D7283" t="str">
            <v>ASPHALT CONCRETE INTERMEDIATE COURSE, 442 19MM, (448), FIBER TYPE A</v>
          </cell>
          <cell r="G7283">
            <v>0</v>
          </cell>
        </row>
        <row r="7284">
          <cell r="A7284" t="str">
            <v>826E10720</v>
          </cell>
          <cell r="C7284" t="str">
            <v>CY</v>
          </cell>
          <cell r="D7284" t="str">
            <v>ASPHALT CONCRETE INTERMEDIATE COURSE, 442 19MM, (448), FIBER TYPE B</v>
          </cell>
          <cell r="G7284">
            <v>0</v>
          </cell>
        </row>
        <row r="7285">
          <cell r="A7285" t="str">
            <v>826E10740</v>
          </cell>
          <cell r="C7285" t="str">
            <v>CY</v>
          </cell>
          <cell r="D7285" t="str">
            <v>ASPHALT CONCRETE INTERMEDIATE COURSE, 442 19MM, (448), FIBER TYPE C</v>
          </cell>
          <cell r="G7285">
            <v>0</v>
          </cell>
        </row>
        <row r="7286">
          <cell r="A7286" t="str">
            <v>826E20000</v>
          </cell>
          <cell r="C7286" t="str">
            <v>CY</v>
          </cell>
          <cell r="D7286" t="str">
            <v>ASPHALT CONCRETE, MISC.:</v>
          </cell>
          <cell r="F7286" t="str">
            <v>ADD SUPPLEMENTAL DESCRIPTION</v>
          </cell>
          <cell r="G7286">
            <v>1</v>
          </cell>
        </row>
        <row r="7287">
          <cell r="A7287" t="str">
            <v>826E30000</v>
          </cell>
          <cell r="C7287" t="str">
            <v>CY</v>
          </cell>
          <cell r="D7287" t="str">
            <v>ASPHALT CONCRETE SURFACE COURSE, TYPE 1, (449), FIBER TYPE A</v>
          </cell>
          <cell r="G7287">
            <v>0</v>
          </cell>
        </row>
        <row r="7288">
          <cell r="A7288" t="str">
            <v>826E30020</v>
          </cell>
          <cell r="C7288" t="str">
            <v>CY</v>
          </cell>
          <cell r="D7288" t="str">
            <v>ASPHALT CONCRETE SURFACE COURSE, TYPE 1, (449), FIBER TYPE B</v>
          </cell>
          <cell r="G7288">
            <v>0</v>
          </cell>
        </row>
        <row r="7289">
          <cell r="A7289" t="str">
            <v>826E30040</v>
          </cell>
          <cell r="C7289" t="str">
            <v>CY</v>
          </cell>
          <cell r="D7289" t="str">
            <v>ASPHALT CONCRETE SURFACE COURSE, TYPE 1, (449), FIBER TYPE C</v>
          </cell>
          <cell r="G7289">
            <v>0</v>
          </cell>
        </row>
        <row r="7290">
          <cell r="A7290" t="str">
            <v>826E30100</v>
          </cell>
          <cell r="C7290" t="str">
            <v>CY</v>
          </cell>
          <cell r="D7290" t="str">
            <v>ASPHALT CONCRETE INTERMEDIATE COURSE, TYPE 2, (449), FIBER TYPE A</v>
          </cell>
          <cell r="G7290">
            <v>0</v>
          </cell>
        </row>
        <row r="7291">
          <cell r="A7291" t="str">
            <v>826E30120</v>
          </cell>
          <cell r="C7291" t="str">
            <v>CY</v>
          </cell>
          <cell r="D7291" t="str">
            <v>ASPHALT CONCRETE INTERMEDIATE COURSE, TYPE 2, (449), FIBER TYPE B</v>
          </cell>
          <cell r="G7291">
            <v>0</v>
          </cell>
        </row>
        <row r="7292">
          <cell r="A7292" t="str">
            <v>826E30140</v>
          </cell>
          <cell r="C7292" t="str">
            <v>CY</v>
          </cell>
          <cell r="D7292" t="str">
            <v>ASPHALT CONCRETE INTERMEDIATE COURSE, TYPE 2, (449), FIBER TYPE C</v>
          </cell>
          <cell r="G7292">
            <v>0</v>
          </cell>
        </row>
        <row r="7293">
          <cell r="A7293" t="str">
            <v>826E30600</v>
          </cell>
          <cell r="C7293" t="str">
            <v>CY</v>
          </cell>
          <cell r="D7293" t="str">
            <v>ASPHALT CONCRETE SURFACE COURSE, 442 12.5MM, (449), FIBER TYPE A</v>
          </cell>
          <cell r="G7293">
            <v>0</v>
          </cell>
        </row>
        <row r="7294">
          <cell r="A7294" t="str">
            <v>826E30620</v>
          </cell>
          <cell r="C7294" t="str">
            <v>CY</v>
          </cell>
          <cell r="D7294" t="str">
            <v>ASPHALT CONCRETE SURFACE COURSE, 442 12.5MM, (449), FIBER TYPE B</v>
          </cell>
          <cell r="G7294">
            <v>0</v>
          </cell>
        </row>
        <row r="7295">
          <cell r="A7295" t="str">
            <v>826E30640</v>
          </cell>
          <cell r="C7295" t="str">
            <v>CY</v>
          </cell>
          <cell r="D7295" t="str">
            <v>ASPHALT CONCRETE SURFACE COURSE, 442 12.5MM, (449), FIBER TYPE C</v>
          </cell>
          <cell r="G7295">
            <v>0</v>
          </cell>
        </row>
        <row r="7296">
          <cell r="A7296" t="str">
            <v>826E30700</v>
          </cell>
          <cell r="C7296" t="str">
            <v>CY</v>
          </cell>
          <cell r="D7296" t="str">
            <v>ASPHALT CONCRETE INTERMEDIATE COURSE, 442 19MM, (449), FIBER TYPE A</v>
          </cell>
          <cell r="G7296">
            <v>0</v>
          </cell>
        </row>
        <row r="7297">
          <cell r="A7297" t="str">
            <v>826E30720</v>
          </cell>
          <cell r="C7297" t="str">
            <v>CY</v>
          </cell>
          <cell r="D7297" t="str">
            <v>ASPHALT CONCRETE INTERMEDIATE COURSE, 442 19MM, (449), FIBER TYPE B</v>
          </cell>
          <cell r="G7297">
            <v>0</v>
          </cell>
        </row>
        <row r="7298">
          <cell r="A7298" t="str">
            <v>826E30740</v>
          </cell>
          <cell r="C7298" t="str">
            <v>CY</v>
          </cell>
          <cell r="D7298" t="str">
            <v>ASPHALT CONCRETE INTERMEDIATE COURSE, 442 19MM, (449), FIBER TYPE C</v>
          </cell>
          <cell r="G7298">
            <v>0</v>
          </cell>
        </row>
        <row r="7299">
          <cell r="A7299" t="str">
            <v>827E10000</v>
          </cell>
          <cell r="C7299" t="str">
            <v>SY</v>
          </cell>
          <cell r="D7299" t="str">
            <v>PAVEMENT REMOVED</v>
          </cell>
          <cell r="G7299">
            <v>0</v>
          </cell>
        </row>
        <row r="7300">
          <cell r="A7300" t="str">
            <v>827E10001</v>
          </cell>
          <cell r="C7300" t="str">
            <v>SY</v>
          </cell>
          <cell r="D7300" t="str">
            <v>PAVEMENT REMOVED, AS PER PLAN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3"/>
  <sheetViews>
    <sheetView showGridLines="0" tabSelected="1" topLeftCell="A10" zoomScaleNormal="100" workbookViewId="0">
      <selection activeCell="J29" sqref="J29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5" t="s">
        <v>27</v>
      </c>
      <c r="C17" s="65"/>
      <c r="D17" s="65"/>
      <c r="E17" s="65"/>
      <c r="F17" s="65"/>
      <c r="G17" s="66" t="s">
        <v>26</v>
      </c>
      <c r="H17" s="66"/>
      <c r="I17" s="66"/>
      <c r="J17" s="66"/>
      <c r="K17" s="66"/>
      <c r="L17" s="66"/>
      <c r="M17" s="66"/>
      <c r="N17" s="66"/>
      <c r="O17" s="66"/>
      <c r="P17" s="66"/>
      <c r="Q17" s="35"/>
      <c r="R17" s="35"/>
    </row>
    <row r="18" spans="2:20" ht="12.75" customHeight="1" thickBot="1" x14ac:dyDescent="0.25">
      <c r="N18" s="56" t="s">
        <v>35</v>
      </c>
      <c r="O18" s="59" t="s">
        <v>49</v>
      </c>
      <c r="P18" s="60"/>
    </row>
    <row r="19" spans="2:20" ht="12.75" customHeight="1" thickBot="1" x14ac:dyDescent="0.25">
      <c r="G19" s="1"/>
      <c r="H19" s="28" t="s">
        <v>9</v>
      </c>
      <c r="I19" s="29"/>
      <c r="J19" s="30" t="s">
        <v>11</v>
      </c>
      <c r="K19" s="31"/>
      <c r="N19" s="56" t="s">
        <v>32</v>
      </c>
      <c r="O19" s="59" t="s">
        <v>50</v>
      </c>
      <c r="P19" s="60"/>
    </row>
    <row r="20" spans="2:20" ht="12.75" customHeight="1" thickBot="1" x14ac:dyDescent="0.25">
      <c r="G20" s="1"/>
      <c r="H20" s="10" t="s">
        <v>10</v>
      </c>
      <c r="I20" s="11"/>
      <c r="J20" s="12" t="s">
        <v>11</v>
      </c>
      <c r="K20" s="13"/>
      <c r="N20" s="56" t="s">
        <v>33</v>
      </c>
      <c r="O20" s="59">
        <v>4600851</v>
      </c>
      <c r="P20" s="60"/>
    </row>
    <row r="21" spans="2:20" ht="12.75" customHeight="1" thickBot="1" x14ac:dyDescent="0.25">
      <c r="B21" s="78" t="str">
        <f>CONCATENATE("E S T I M A T E D     Q U A N T I T I E S"," (",O21,")")</f>
        <v>E S T I M A T E D     Q U A N T I T I E S (01/NHS)</v>
      </c>
      <c r="C21" s="79"/>
      <c r="D21" s="79"/>
      <c r="E21" s="79"/>
      <c r="F21" s="79"/>
      <c r="G21" s="79"/>
      <c r="H21" s="79"/>
      <c r="I21" s="79"/>
      <c r="J21" s="79"/>
      <c r="K21" s="80"/>
      <c r="N21" s="57" t="s">
        <v>34</v>
      </c>
      <c r="O21" s="59" t="s">
        <v>71</v>
      </c>
      <c r="P21" s="60"/>
    </row>
    <row r="22" spans="2:20" ht="12.75" customHeight="1" thickBot="1" x14ac:dyDescent="0.25">
      <c r="B22" s="81"/>
      <c r="C22" s="82"/>
      <c r="D22" s="82"/>
      <c r="E22" s="82"/>
      <c r="F22" s="82"/>
      <c r="G22" s="82"/>
      <c r="H22" s="82"/>
      <c r="I22" s="82"/>
      <c r="J22" s="82"/>
      <c r="K22" s="83"/>
      <c r="N22" s="69" t="s">
        <v>30</v>
      </c>
      <c r="O22" s="75" t="s">
        <v>15</v>
      </c>
      <c r="P22" s="72" t="s">
        <v>31</v>
      </c>
      <c r="R22" s="61" t="s">
        <v>28</v>
      </c>
      <c r="S22" s="62"/>
    </row>
    <row r="23" spans="2:20" ht="12.75" customHeight="1" x14ac:dyDescent="0.2">
      <c r="B23" s="86" t="s">
        <v>0</v>
      </c>
      <c r="C23" s="67" t="s">
        <v>1</v>
      </c>
      <c r="D23" s="67" t="s">
        <v>2</v>
      </c>
      <c r="E23" s="67" t="s">
        <v>3</v>
      </c>
      <c r="F23" s="67" t="s">
        <v>4</v>
      </c>
      <c r="G23" s="67" t="s">
        <v>5</v>
      </c>
      <c r="H23" s="67" t="s">
        <v>8</v>
      </c>
      <c r="I23" s="67" t="s">
        <v>6</v>
      </c>
      <c r="J23" s="67" t="s">
        <v>7</v>
      </c>
      <c r="K23" s="84" t="s">
        <v>20</v>
      </c>
      <c r="N23" s="70"/>
      <c r="O23" s="76"/>
      <c r="P23" s="73"/>
      <c r="R23" s="63"/>
      <c r="S23" s="64"/>
    </row>
    <row r="24" spans="2:20" ht="12.75" customHeight="1" thickBot="1" x14ac:dyDescent="0.25">
      <c r="B24" s="87"/>
      <c r="C24" s="68"/>
      <c r="D24" s="68"/>
      <c r="E24" s="68"/>
      <c r="F24" s="68"/>
      <c r="G24" s="68"/>
      <c r="H24" s="68"/>
      <c r="I24" s="68"/>
      <c r="J24" s="68"/>
      <c r="K24" s="85"/>
      <c r="N24" s="71"/>
      <c r="O24" s="77"/>
      <c r="P24" s="74"/>
      <c r="R24" s="63"/>
      <c r="S24" s="64"/>
    </row>
    <row r="25" spans="2:20" ht="12.75" customHeight="1" x14ac:dyDescent="0.2">
      <c r="B25" s="16" t="str">
        <f t="shared" ref="B25:B56" si="0">IF(OR(TRIM(N25)=0,TRIM(N25)=""),"",IF(IFERROR(TRIM(INDEX(QryItemNamed,MATCH(TRIM(N25),ITEM,0),2)),"")="Y","SPECIAL",LEFT(IFERROR(TRIM(INDEX(ITEM,MATCH(TRIM(N25),ITEM,0))),""),3)))</f>
        <v/>
      </c>
      <c r="C25" s="17" t="str">
        <f t="shared" ref="C25:C56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/>
      </c>
      <c r="D25" s="17" t="str">
        <f t="shared" ref="D25:D56" si="2">IF(OR(TRIM(N25)=0,TRIM(N25)=""),"",IF(IFERROR(TRIM(INDEX(QryItemNamed,MATCH(TRIM(N25),ITEM,0),3)),"")="LS","LS",IF((SUM(G25:J25)+O25)=0,"",SUM(G25:J25)+O25)))</f>
        <v/>
      </c>
      <c r="E25" s="18" t="str">
        <f t="shared" ref="E25:E56" si="3">IF(OR(TRIM(N25)=0,TRIM(N25)=""),"",IFERROR(TRIM(INDEX(QryItemNamed,MATCH(TRIM(N25),ITEM,0),3)),""))</f>
        <v/>
      </c>
      <c r="F25" s="19" t="str">
        <f t="shared" ref="F25:F56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/>
      </c>
      <c r="G25" s="36"/>
      <c r="H25" s="36"/>
      <c r="I25" s="36"/>
      <c r="J25" s="36"/>
      <c r="K25" s="37"/>
      <c r="L25" s="38"/>
      <c r="M25" s="38"/>
      <c r="N25" s="15"/>
      <c r="O25" s="46"/>
      <c r="P25" s="43"/>
      <c r="R25" s="53" t="str">
        <f t="shared" ref="R25:R56" si="5">IF(OR(TRIM(N25)=0,TRIM(N25)=""),"",IFERROR(TRIM(INDEX(QryItemNamed,MATCH(TRIM(N25),ITEM,0),6)),""))</f>
        <v/>
      </c>
      <c r="S25" s="54"/>
      <c r="T25" s="58" t="str">
        <f t="shared" ref="T25:T56" si="6">IF(OR(TRIM(N25)=0,TRIM(N25)=""),"",IFERROR(TRIM(INDEX(QryItemNamed,MATCH(TRIM(N25),ITEM,0),7)),""))</f>
        <v/>
      </c>
    </row>
    <row r="26" spans="2:20" ht="12.75" customHeight="1" x14ac:dyDescent="0.2">
      <c r="B26" s="20" t="str">
        <f t="shared" si="0"/>
        <v/>
      </c>
      <c r="C26" s="21" t="str">
        <f t="shared" si="1"/>
        <v/>
      </c>
      <c r="D26" s="22" t="str">
        <f t="shared" si="2"/>
        <v/>
      </c>
      <c r="E26" s="22" t="str">
        <f t="shared" si="3"/>
        <v/>
      </c>
      <c r="F26" s="23" t="str">
        <f t="shared" si="4"/>
        <v/>
      </c>
      <c r="G26" s="39"/>
      <c r="H26" s="39"/>
      <c r="I26" s="39"/>
      <c r="J26" s="39"/>
      <c r="K26" s="40"/>
      <c r="L26" s="38"/>
      <c r="M26" s="38"/>
      <c r="N26" s="14"/>
      <c r="O26" s="47"/>
      <c r="P26" s="44"/>
      <c r="R26" s="49" t="str">
        <f t="shared" si="5"/>
        <v/>
      </c>
      <c r="S26" s="50"/>
      <c r="T26" s="58" t="str">
        <f t="shared" si="6"/>
        <v/>
      </c>
    </row>
    <row r="27" spans="2:20" ht="12.75" customHeight="1" x14ac:dyDescent="0.2">
      <c r="B27" s="20" t="str">
        <f t="shared" si="0"/>
        <v>202</v>
      </c>
      <c r="C27" s="21" t="str">
        <f t="shared" si="1"/>
        <v>11203</v>
      </c>
      <c r="D27" s="22" t="str">
        <f t="shared" si="2"/>
        <v>LS</v>
      </c>
      <c r="E27" s="22" t="str">
        <f t="shared" si="3"/>
        <v>LS</v>
      </c>
      <c r="F27" s="23" t="str">
        <f t="shared" si="4"/>
        <v>PORTIONS OF STRUCTURE REMOVED, OVER 20 FOOT SPAN, AS PER PLAN</v>
      </c>
      <c r="G27" s="39"/>
      <c r="H27" s="39"/>
      <c r="I27" s="39"/>
      <c r="J27" s="39"/>
      <c r="K27" s="40"/>
      <c r="L27" s="38"/>
      <c r="M27" s="38"/>
      <c r="N27" s="14" t="s">
        <v>51</v>
      </c>
      <c r="O27" s="47" t="s">
        <v>63</v>
      </c>
      <c r="P27" s="44"/>
      <c r="R27" s="49" t="str">
        <f t="shared" si="5"/>
        <v/>
      </c>
      <c r="S27" s="50"/>
      <c r="T27" s="58" t="str">
        <f t="shared" si="6"/>
        <v>0</v>
      </c>
    </row>
    <row r="28" spans="2:20" ht="12.75" customHeight="1" x14ac:dyDescent="0.2">
      <c r="B28" s="20" t="str">
        <f t="shared" si="0"/>
        <v/>
      </c>
      <c r="C28" s="21" t="str">
        <f t="shared" si="1"/>
        <v/>
      </c>
      <c r="D28" s="22" t="str">
        <f t="shared" si="2"/>
        <v/>
      </c>
      <c r="E28" s="22" t="str">
        <f t="shared" si="3"/>
        <v/>
      </c>
      <c r="F28" s="23" t="str">
        <f t="shared" si="4"/>
        <v/>
      </c>
      <c r="G28" s="39"/>
      <c r="H28" s="39"/>
      <c r="I28" s="39"/>
      <c r="J28" s="39"/>
      <c r="K28" s="40"/>
      <c r="L28" s="38"/>
      <c r="M28" s="38"/>
      <c r="N28" s="14"/>
      <c r="O28" s="47"/>
      <c r="P28" s="44"/>
      <c r="R28" s="49" t="str">
        <f t="shared" si="5"/>
        <v/>
      </c>
      <c r="S28" s="50"/>
      <c r="T28" s="58" t="str">
        <f t="shared" si="6"/>
        <v/>
      </c>
    </row>
    <row r="29" spans="2:20" ht="12.75" customHeight="1" x14ac:dyDescent="0.2">
      <c r="B29" s="20" t="str">
        <f t="shared" si="0"/>
        <v/>
      </c>
      <c r="C29" s="21" t="str">
        <f t="shared" si="1"/>
        <v/>
      </c>
      <c r="D29" s="22" t="str">
        <f t="shared" si="2"/>
        <v/>
      </c>
      <c r="E29" s="22" t="str">
        <f t="shared" si="3"/>
        <v/>
      </c>
      <c r="F29" s="23" t="str">
        <f t="shared" si="4"/>
        <v/>
      </c>
      <c r="G29" s="39"/>
      <c r="H29" s="39"/>
      <c r="I29" s="39"/>
      <c r="J29" s="39"/>
      <c r="K29" s="40"/>
      <c r="L29" s="38"/>
      <c r="M29" s="38"/>
      <c r="N29" s="14"/>
      <c r="O29" s="47"/>
      <c r="P29" s="44"/>
      <c r="R29" s="49" t="str">
        <f t="shared" si="5"/>
        <v/>
      </c>
      <c r="S29" s="50"/>
      <c r="T29" s="58" t="str">
        <f t="shared" si="6"/>
        <v/>
      </c>
    </row>
    <row r="30" spans="2:20" ht="12.75" customHeight="1" x14ac:dyDescent="0.2">
      <c r="B30" s="20" t="str">
        <f t="shared" si="0"/>
        <v>509</v>
      </c>
      <c r="C30" s="21" t="str">
        <f t="shared" si="1"/>
        <v>10000</v>
      </c>
      <c r="D30" s="22">
        <f t="shared" si="2"/>
        <v>875</v>
      </c>
      <c r="E30" s="22" t="str">
        <f t="shared" si="3"/>
        <v>LB</v>
      </c>
      <c r="F30" s="23" t="str">
        <f t="shared" si="4"/>
        <v>EPOXY COATED STEEL REINFORCEMENT</v>
      </c>
      <c r="G30" s="39"/>
      <c r="H30" s="39"/>
      <c r="I30" s="39"/>
      <c r="J30" s="39"/>
      <c r="K30" s="40"/>
      <c r="L30" s="38"/>
      <c r="M30" s="38"/>
      <c r="N30" s="14" t="s">
        <v>52</v>
      </c>
      <c r="O30" s="47">
        <v>875</v>
      </c>
      <c r="P30" s="44"/>
      <c r="R30" s="49" t="str">
        <f t="shared" si="5"/>
        <v/>
      </c>
      <c r="S30" s="50"/>
      <c r="T30" s="58" t="str">
        <f t="shared" si="6"/>
        <v>0</v>
      </c>
    </row>
    <row r="31" spans="2:20" ht="12.75" customHeight="1" x14ac:dyDescent="0.2">
      <c r="B31" s="20" t="str">
        <f t="shared" si="0"/>
        <v>509</v>
      </c>
      <c r="C31" s="21" t="str">
        <f t="shared" si="1"/>
        <v>20001</v>
      </c>
      <c r="D31" s="22">
        <f t="shared" si="2"/>
        <v>100</v>
      </c>
      <c r="E31" s="22" t="str">
        <f t="shared" si="3"/>
        <v>LB</v>
      </c>
      <c r="F31" s="23" t="str">
        <f t="shared" si="4"/>
        <v>CONCRETE REINFORCEMENT, REPLACEMENT OF EXISTING CONCRETE REINFORCEMENT, AS PER PLAN</v>
      </c>
      <c r="G31" s="39"/>
      <c r="H31" s="39"/>
      <c r="I31" s="39"/>
      <c r="J31" s="39"/>
      <c r="K31" s="40"/>
      <c r="L31" s="38"/>
      <c r="M31" s="38"/>
      <c r="N31" s="14" t="s">
        <v>62</v>
      </c>
      <c r="O31" s="47">
        <v>100</v>
      </c>
      <c r="P31" s="44"/>
      <c r="R31" s="49" t="str">
        <f t="shared" si="5"/>
        <v/>
      </c>
      <c r="S31" s="50"/>
      <c r="T31" s="58" t="str">
        <f t="shared" si="6"/>
        <v>0</v>
      </c>
    </row>
    <row r="32" spans="2:20" ht="12.75" customHeight="1" x14ac:dyDescent="0.2">
      <c r="B32" s="20" t="str">
        <f t="shared" si="0"/>
        <v/>
      </c>
      <c r="C32" s="21" t="str">
        <f t="shared" si="1"/>
        <v/>
      </c>
      <c r="D32" s="22" t="str">
        <f t="shared" si="2"/>
        <v/>
      </c>
      <c r="E32" s="22" t="str">
        <f t="shared" si="3"/>
        <v/>
      </c>
      <c r="F32" s="23" t="str">
        <f t="shared" si="4"/>
        <v/>
      </c>
      <c r="G32" s="39"/>
      <c r="H32" s="39"/>
      <c r="I32" s="39"/>
      <c r="J32" s="39"/>
      <c r="K32" s="40"/>
      <c r="L32" s="38"/>
      <c r="M32" s="38"/>
      <c r="N32" s="14"/>
      <c r="O32" s="47"/>
      <c r="P32" s="44"/>
      <c r="R32" s="49" t="str">
        <f t="shared" si="5"/>
        <v/>
      </c>
      <c r="S32" s="50"/>
      <c r="T32" s="58" t="str">
        <f t="shared" si="6"/>
        <v/>
      </c>
    </row>
    <row r="33" spans="2:20" ht="12.75" customHeight="1" x14ac:dyDescent="0.2">
      <c r="B33" s="20" t="str">
        <f t="shared" si="0"/>
        <v>510</v>
      </c>
      <c r="C33" s="21" t="str">
        <f t="shared" si="1"/>
        <v>10000</v>
      </c>
      <c r="D33" s="22">
        <f t="shared" si="2"/>
        <v>90</v>
      </c>
      <c r="E33" s="22" t="str">
        <f t="shared" si="3"/>
        <v>EACH</v>
      </c>
      <c r="F33" s="23" t="str">
        <f t="shared" si="4"/>
        <v>DOWEL HOLES WITH NONSHRINK, NONMETALLIC GROUT</v>
      </c>
      <c r="G33" s="39"/>
      <c r="H33" s="39"/>
      <c r="I33" s="39"/>
      <c r="J33" s="39"/>
      <c r="K33" s="40"/>
      <c r="L33" s="38"/>
      <c r="M33" s="38"/>
      <c r="N33" s="14" t="s">
        <v>53</v>
      </c>
      <c r="O33" s="47">
        <v>90</v>
      </c>
      <c r="P33" s="44"/>
      <c r="R33" s="49" t="str">
        <f t="shared" si="5"/>
        <v/>
      </c>
      <c r="S33" s="50"/>
      <c r="T33" s="58" t="str">
        <f t="shared" si="6"/>
        <v>0</v>
      </c>
    </row>
    <row r="34" spans="2:20" ht="12.75" customHeight="1" x14ac:dyDescent="0.2">
      <c r="B34" s="20" t="str">
        <f t="shared" si="0"/>
        <v/>
      </c>
      <c r="C34" s="21" t="str">
        <f t="shared" si="1"/>
        <v/>
      </c>
      <c r="D34" s="22" t="str">
        <f t="shared" si="2"/>
        <v/>
      </c>
      <c r="E34" s="22" t="str">
        <f t="shared" si="3"/>
        <v/>
      </c>
      <c r="F34" s="23" t="str">
        <f t="shared" si="4"/>
        <v/>
      </c>
      <c r="G34" s="39"/>
      <c r="H34" s="39"/>
      <c r="I34" s="39"/>
      <c r="J34" s="39"/>
      <c r="K34" s="40"/>
      <c r="L34" s="38"/>
      <c r="M34" s="38"/>
      <c r="N34" s="14"/>
      <c r="O34" s="47"/>
      <c r="P34" s="44"/>
      <c r="R34" s="49" t="str">
        <f t="shared" si="5"/>
        <v/>
      </c>
      <c r="S34" s="50"/>
      <c r="T34" s="58" t="str">
        <f t="shared" si="6"/>
        <v/>
      </c>
    </row>
    <row r="35" spans="2:20" ht="12.75" customHeight="1" x14ac:dyDescent="0.2">
      <c r="B35" s="20" t="str">
        <f t="shared" si="0"/>
        <v>511</v>
      </c>
      <c r="C35" s="21" t="str">
        <f t="shared" si="1"/>
        <v>34410</v>
      </c>
      <c r="D35" s="22">
        <f t="shared" si="2"/>
        <v>19</v>
      </c>
      <c r="E35" s="22" t="str">
        <f t="shared" si="3"/>
        <v>CY</v>
      </c>
      <c r="F35" s="23" t="str">
        <f t="shared" si="4"/>
        <v>CLASS QC2 CONCRETE, SUPERSTRUCTURE</v>
      </c>
      <c r="G35" s="39"/>
      <c r="H35" s="39"/>
      <c r="I35" s="39"/>
      <c r="J35" s="39"/>
      <c r="K35" s="40"/>
      <c r="L35" s="38"/>
      <c r="M35" s="38"/>
      <c r="N35" s="14" t="s">
        <v>54</v>
      </c>
      <c r="O35" s="47">
        <v>19</v>
      </c>
      <c r="P35" s="44"/>
      <c r="R35" s="49" t="str">
        <f t="shared" si="5"/>
        <v>REPAIR OR RECONSTRUCTION</v>
      </c>
      <c r="S35" s="50"/>
      <c r="T35" s="58" t="str">
        <f t="shared" si="6"/>
        <v>0</v>
      </c>
    </row>
    <row r="36" spans="2:20" ht="12.75" customHeight="1" x14ac:dyDescent="0.2">
      <c r="B36" s="20" t="str">
        <f t="shared" si="0"/>
        <v>513</v>
      </c>
      <c r="C36" s="21" t="str">
        <f t="shared" si="1"/>
        <v>90000</v>
      </c>
      <c r="D36" s="22">
        <f t="shared" si="2"/>
        <v>2522</v>
      </c>
      <c r="E36" s="22" t="str">
        <f t="shared" si="3"/>
        <v>LB</v>
      </c>
      <c r="F36" s="23" t="str">
        <f t="shared" si="4"/>
        <v>STRUCTURAL STEEL, MISC.: END CROSSFRAMES AND PLATES</v>
      </c>
      <c r="G36" s="39"/>
      <c r="H36" s="39"/>
      <c r="I36" s="39"/>
      <c r="J36" s="39"/>
      <c r="K36" s="40"/>
      <c r="L36" s="38"/>
      <c r="M36" s="38"/>
      <c r="N36" s="14" t="s">
        <v>65</v>
      </c>
      <c r="O36" s="47">
        <v>2522</v>
      </c>
      <c r="P36" s="44" t="s">
        <v>69</v>
      </c>
      <c r="R36" s="49" t="str">
        <f t="shared" si="5"/>
        <v>ADD SUPPLEMENTAL DESCRIPTION</v>
      </c>
      <c r="S36" s="50"/>
      <c r="T36" s="58" t="str">
        <f t="shared" si="6"/>
        <v>1</v>
      </c>
    </row>
    <row r="37" spans="2:20" ht="12.75" customHeight="1" x14ac:dyDescent="0.2">
      <c r="B37" s="20" t="str">
        <f t="shared" si="0"/>
        <v>514</v>
      </c>
      <c r="C37" s="21" t="str">
        <f t="shared" si="1"/>
        <v>27700</v>
      </c>
      <c r="D37" s="22">
        <f t="shared" si="2"/>
        <v>336</v>
      </c>
      <c r="E37" s="22" t="str">
        <f t="shared" si="3"/>
        <v>SF</v>
      </c>
      <c r="F37" s="23" t="str">
        <f t="shared" si="4"/>
        <v>FIELD PAINTING, MISC.:  FIELD PAINTING OF REPLACED END CROSSFRAMES</v>
      </c>
      <c r="G37" s="39"/>
      <c r="H37" s="39"/>
      <c r="I37" s="39"/>
      <c r="J37" s="39"/>
      <c r="K37" s="40"/>
      <c r="L37" s="38"/>
      <c r="M37" s="38"/>
      <c r="N37" s="14" t="s">
        <v>66</v>
      </c>
      <c r="O37" s="47">
        <v>336</v>
      </c>
      <c r="P37" s="44" t="s">
        <v>67</v>
      </c>
      <c r="R37" s="49" t="str">
        <f t="shared" si="5"/>
        <v>ADD SUPPLEMENTAL DESCRIPTION</v>
      </c>
      <c r="S37" s="50"/>
      <c r="T37" s="58" t="str">
        <f t="shared" si="6"/>
        <v>1</v>
      </c>
    </row>
    <row r="38" spans="2:20" ht="12.75" customHeight="1" x14ac:dyDescent="0.2">
      <c r="B38" s="20" t="str">
        <f t="shared" si="0"/>
        <v>516</v>
      </c>
      <c r="C38" s="21" t="str">
        <f t="shared" si="1"/>
        <v>11211</v>
      </c>
      <c r="D38" s="22">
        <f t="shared" si="2"/>
        <v>111</v>
      </c>
      <c r="E38" s="22" t="str">
        <f t="shared" si="3"/>
        <v>FT</v>
      </c>
      <c r="F38" s="23" t="str">
        <f t="shared" si="4"/>
        <v>STRUCTURAL EXPANSION JOINT INCLUDING ELASTOMERIC STRIP SEAL, AS PER PLAN</v>
      </c>
      <c r="G38" s="39"/>
      <c r="H38" s="39"/>
      <c r="I38" s="39"/>
      <c r="J38" s="39"/>
      <c r="K38" s="40"/>
      <c r="L38" s="38"/>
      <c r="M38" s="38"/>
      <c r="N38" s="14" t="s">
        <v>55</v>
      </c>
      <c r="O38" s="47">
        <v>111</v>
      </c>
      <c r="P38" s="44"/>
      <c r="R38" s="49" t="str">
        <f t="shared" si="5"/>
        <v/>
      </c>
      <c r="S38" s="50"/>
      <c r="T38" s="58" t="str">
        <f t="shared" si="6"/>
        <v>0</v>
      </c>
    </row>
    <row r="39" spans="2:20" ht="12.75" customHeight="1" x14ac:dyDescent="0.2">
      <c r="B39" s="20" t="str">
        <f t="shared" si="0"/>
        <v>516</v>
      </c>
      <c r="C39" s="21" t="str">
        <f t="shared" si="1"/>
        <v>31001</v>
      </c>
      <c r="D39" s="22">
        <f t="shared" si="2"/>
        <v>100</v>
      </c>
      <c r="E39" s="22" t="str">
        <f t="shared" si="3"/>
        <v>FT</v>
      </c>
      <c r="F39" s="23" t="str">
        <f t="shared" si="4"/>
        <v>JOINT SEALER, AS PER PLAN</v>
      </c>
      <c r="G39" s="39"/>
      <c r="H39" s="39"/>
      <c r="I39" s="39"/>
      <c r="J39" s="39"/>
      <c r="K39" s="40"/>
      <c r="L39" s="38"/>
      <c r="M39" s="38"/>
      <c r="N39" s="14" t="s">
        <v>70</v>
      </c>
      <c r="O39" s="47">
        <v>100</v>
      </c>
      <c r="P39" s="44"/>
      <c r="R39" s="49" t="str">
        <f t="shared" si="5"/>
        <v/>
      </c>
      <c r="S39" s="50"/>
      <c r="T39" s="58" t="str">
        <f t="shared" si="6"/>
        <v>0</v>
      </c>
    </row>
    <row r="40" spans="2:20" ht="12.75" customHeight="1" x14ac:dyDescent="0.2">
      <c r="B40" s="20" t="str">
        <f t="shared" si="0"/>
        <v>516</v>
      </c>
      <c r="C40" s="21" t="str">
        <f t="shared" si="1"/>
        <v>31011</v>
      </c>
      <c r="D40" s="22">
        <f t="shared" si="2"/>
        <v>105</v>
      </c>
      <c r="E40" s="22" t="str">
        <f t="shared" si="3"/>
        <v>FT</v>
      </c>
      <c r="F40" s="23" t="str">
        <f t="shared" si="4"/>
        <v>2" DEEP JOINT SEALER, AS PER PLAN</v>
      </c>
      <c r="G40" s="39"/>
      <c r="H40" s="39"/>
      <c r="I40" s="39"/>
      <c r="J40" s="39"/>
      <c r="K40" s="40"/>
      <c r="L40" s="38"/>
      <c r="M40" s="38"/>
      <c r="N40" s="14" t="s">
        <v>56</v>
      </c>
      <c r="O40" s="47">
        <v>105</v>
      </c>
      <c r="P40" s="44"/>
      <c r="R40" s="49" t="str">
        <f t="shared" si="5"/>
        <v/>
      </c>
      <c r="S40" s="50"/>
      <c r="T40" s="58" t="str">
        <f t="shared" si="6"/>
        <v>0</v>
      </c>
    </row>
    <row r="41" spans="2:20" ht="12.75" customHeight="1" x14ac:dyDescent="0.2">
      <c r="B41" s="20" t="str">
        <f t="shared" si="0"/>
        <v>844</v>
      </c>
      <c r="C41" s="21" t="str">
        <f t="shared" si="1"/>
        <v>20001</v>
      </c>
      <c r="D41" s="22">
        <f t="shared" si="2"/>
        <v>66</v>
      </c>
      <c r="E41" s="22" t="str">
        <f t="shared" si="3"/>
        <v>EACH</v>
      </c>
      <c r="F41" s="23" t="str">
        <f t="shared" si="4"/>
        <v>GALVANIC ANODE PROTECTION, AS PER PLAN</v>
      </c>
      <c r="G41" s="39"/>
      <c r="H41" s="39"/>
      <c r="I41" s="39"/>
      <c r="J41" s="39"/>
      <c r="K41" s="40"/>
      <c r="L41" s="38"/>
      <c r="M41" s="38"/>
      <c r="N41" s="14" t="s">
        <v>68</v>
      </c>
      <c r="O41" s="47">
        <v>66</v>
      </c>
      <c r="P41" s="44"/>
      <c r="R41" s="49" t="str">
        <f t="shared" si="5"/>
        <v/>
      </c>
      <c r="S41" s="50"/>
      <c r="T41" s="58" t="str">
        <f t="shared" si="6"/>
        <v>0</v>
      </c>
    </row>
    <row r="42" spans="2:20" ht="12.75" customHeight="1" x14ac:dyDescent="0.2">
      <c r="B42" s="20" t="str">
        <f t="shared" si="0"/>
        <v>848</v>
      </c>
      <c r="C42" s="21" t="str">
        <f t="shared" si="1"/>
        <v>10200</v>
      </c>
      <c r="D42" s="22">
        <f t="shared" si="2"/>
        <v>1058</v>
      </c>
      <c r="E42" s="22" t="str">
        <f t="shared" si="3"/>
        <v>SY</v>
      </c>
      <c r="F42" s="23" t="str">
        <f t="shared" si="4"/>
        <v>SUPERPLASTICIZED DENSE CONCRETE OVERLAY USING HYDRODEMOLITION, (1 3/4" THICK)</v>
      </c>
      <c r="G42" s="39"/>
      <c r="H42" s="39"/>
      <c r="I42" s="39"/>
      <c r="J42" s="39"/>
      <c r="K42" s="40"/>
      <c r="L42" s="38"/>
      <c r="M42" s="38"/>
      <c r="N42" s="14" t="s">
        <v>57</v>
      </c>
      <c r="O42" s="47">
        <v>1058</v>
      </c>
      <c r="P42" s="44" t="s">
        <v>64</v>
      </c>
      <c r="R42" s="49" t="str">
        <f t="shared" si="5"/>
        <v>SPECIFY THICKNESS</v>
      </c>
      <c r="S42" s="50"/>
      <c r="T42" s="58" t="str">
        <f t="shared" si="6"/>
        <v>1</v>
      </c>
    </row>
    <row r="43" spans="2:20" ht="12.75" customHeight="1" x14ac:dyDescent="0.2">
      <c r="B43" s="20" t="str">
        <f t="shared" si="0"/>
        <v>848</v>
      </c>
      <c r="C43" s="21" t="str">
        <f t="shared" si="1"/>
        <v>20001</v>
      </c>
      <c r="D43" s="22">
        <f t="shared" si="2"/>
        <v>1029</v>
      </c>
      <c r="E43" s="22" t="str">
        <f t="shared" si="3"/>
        <v>SY</v>
      </c>
      <c r="F43" s="23" t="str">
        <f t="shared" si="4"/>
        <v>SURFACE PREPARATION USING HYDRODEMOLITION, AS PER PLAN</v>
      </c>
      <c r="G43" s="39"/>
      <c r="H43" s="39"/>
      <c r="I43" s="39"/>
      <c r="J43" s="39"/>
      <c r="K43" s="40"/>
      <c r="L43" s="38"/>
      <c r="M43" s="38"/>
      <c r="N43" s="14" t="s">
        <v>58</v>
      </c>
      <c r="O43" s="47">
        <v>1029</v>
      </c>
      <c r="P43" s="44"/>
      <c r="R43" s="49" t="str">
        <f t="shared" si="5"/>
        <v/>
      </c>
      <c r="S43" s="50"/>
      <c r="T43" s="58" t="str">
        <f t="shared" si="6"/>
        <v>0</v>
      </c>
    </row>
    <row r="44" spans="2:20" ht="12.75" customHeight="1" x14ac:dyDescent="0.2">
      <c r="B44" s="20" t="str">
        <f t="shared" si="0"/>
        <v>848</v>
      </c>
      <c r="C44" s="21" t="str">
        <f t="shared" si="1"/>
        <v>30200</v>
      </c>
      <c r="D44" s="22">
        <f t="shared" si="2"/>
        <v>23</v>
      </c>
      <c r="E44" s="22" t="str">
        <f t="shared" si="3"/>
        <v>CY</v>
      </c>
      <c r="F44" s="23" t="str">
        <f t="shared" si="4"/>
        <v>SUPERPLASTICIZED DENSE CONCRETE OVERLAY (VARIABLE THICKNESS), MATERIAL ONLY</v>
      </c>
      <c r="G44" s="39"/>
      <c r="H44" s="39"/>
      <c r="I44" s="39"/>
      <c r="J44" s="39"/>
      <c r="K44" s="40"/>
      <c r="L44" s="38"/>
      <c r="M44" s="38"/>
      <c r="N44" s="14" t="s">
        <v>59</v>
      </c>
      <c r="O44" s="47">
        <v>23</v>
      </c>
      <c r="P44" s="44"/>
      <c r="R44" s="49" t="str">
        <f t="shared" si="5"/>
        <v/>
      </c>
      <c r="S44" s="50"/>
      <c r="T44" s="58" t="str">
        <f t="shared" si="6"/>
        <v>0</v>
      </c>
    </row>
    <row r="45" spans="2:20" ht="12.75" customHeight="1" x14ac:dyDescent="0.2">
      <c r="B45" s="20" t="str">
        <f t="shared" si="0"/>
        <v>848</v>
      </c>
      <c r="C45" s="21" t="str">
        <f t="shared" si="1"/>
        <v>50000</v>
      </c>
      <c r="D45" s="22">
        <f t="shared" si="2"/>
        <v>62</v>
      </c>
      <c r="E45" s="22" t="str">
        <f t="shared" si="3"/>
        <v>SY</v>
      </c>
      <c r="F45" s="23" t="str">
        <f t="shared" si="4"/>
        <v>HAND CHIPPING</v>
      </c>
      <c r="G45" s="39"/>
      <c r="H45" s="39"/>
      <c r="I45" s="39"/>
      <c r="J45" s="39"/>
      <c r="K45" s="40"/>
      <c r="L45" s="38"/>
      <c r="M45" s="38"/>
      <c r="N45" s="14" t="s">
        <v>60</v>
      </c>
      <c r="O45" s="47">
        <v>62</v>
      </c>
      <c r="P45" s="44"/>
      <c r="R45" s="49" t="str">
        <f t="shared" si="5"/>
        <v/>
      </c>
      <c r="S45" s="50"/>
      <c r="T45" s="58" t="str">
        <f t="shared" si="6"/>
        <v>0</v>
      </c>
    </row>
    <row r="46" spans="2:20" ht="12.75" customHeight="1" x14ac:dyDescent="0.2">
      <c r="B46" s="20" t="str">
        <f t="shared" si="0"/>
        <v>848</v>
      </c>
      <c r="C46" s="21" t="str">
        <f t="shared" si="1"/>
        <v>50100</v>
      </c>
      <c r="D46" s="22" t="str">
        <f t="shared" si="2"/>
        <v>LS</v>
      </c>
      <c r="E46" s="22" t="str">
        <f t="shared" si="3"/>
        <v>LS</v>
      </c>
      <c r="F46" s="23" t="str">
        <f t="shared" si="4"/>
        <v>TEST SLAB</v>
      </c>
      <c r="G46" s="39"/>
      <c r="H46" s="39"/>
      <c r="I46" s="39"/>
      <c r="J46" s="39"/>
      <c r="K46" s="40"/>
      <c r="L46" s="38"/>
      <c r="M46" s="38"/>
      <c r="N46" s="14" t="s">
        <v>61</v>
      </c>
      <c r="O46" s="47" t="s">
        <v>63</v>
      </c>
      <c r="P46" s="44"/>
      <c r="R46" s="49" t="str">
        <f t="shared" si="5"/>
        <v/>
      </c>
      <c r="S46" s="50"/>
      <c r="T46" s="58" t="str">
        <f t="shared" si="6"/>
        <v>0</v>
      </c>
    </row>
    <row r="47" spans="2:20" ht="12.75" customHeight="1" x14ac:dyDescent="0.2">
      <c r="B47" s="20" t="str">
        <f t="shared" si="0"/>
        <v/>
      </c>
      <c r="C47" s="21" t="str">
        <f t="shared" si="1"/>
        <v/>
      </c>
      <c r="D47" s="22" t="str">
        <f t="shared" si="2"/>
        <v/>
      </c>
      <c r="E47" s="22" t="str">
        <f t="shared" si="3"/>
        <v/>
      </c>
      <c r="F47" s="23" t="str">
        <f t="shared" si="4"/>
        <v/>
      </c>
      <c r="G47" s="39"/>
      <c r="H47" s="39"/>
      <c r="I47" s="39"/>
      <c r="J47" s="39"/>
      <c r="K47" s="40"/>
      <c r="L47" s="38"/>
      <c r="M47" s="38"/>
      <c r="N47" s="14"/>
      <c r="O47" s="47"/>
      <c r="P47" s="44"/>
      <c r="R47" s="49" t="str">
        <f t="shared" si="5"/>
        <v/>
      </c>
      <c r="S47" s="50"/>
      <c r="T47" s="58" t="str">
        <f t="shared" si="6"/>
        <v/>
      </c>
    </row>
    <row r="48" spans="2:20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39"/>
      <c r="H48" s="39"/>
      <c r="I48" s="39"/>
      <c r="J48" s="39"/>
      <c r="K48" s="40"/>
      <c r="L48" s="38"/>
      <c r="M48" s="38"/>
      <c r="N48" s="14"/>
      <c r="O48" s="47"/>
      <c r="P48" s="44"/>
      <c r="R48" s="49" t="str">
        <f t="shared" si="5"/>
        <v/>
      </c>
      <c r="S48" s="50"/>
      <c r="T48" s="58" t="str">
        <f t="shared" si="6"/>
        <v/>
      </c>
    </row>
    <row r="49" spans="2:20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39"/>
      <c r="H49" s="39"/>
      <c r="I49" s="39"/>
      <c r="J49" s="39"/>
      <c r="K49" s="40"/>
      <c r="L49" s="38"/>
      <c r="M49" s="38"/>
      <c r="N49" s="14"/>
      <c r="O49" s="47"/>
      <c r="P49" s="44"/>
      <c r="R49" s="49" t="str">
        <f t="shared" si="5"/>
        <v/>
      </c>
      <c r="S49" s="50"/>
      <c r="T49" s="58" t="str">
        <f t="shared" si="6"/>
        <v/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40"/>
      <c r="L50" s="38"/>
      <c r="M50" s="38"/>
      <c r="N50" s="14"/>
      <c r="O50" s="47"/>
      <c r="P50" s="44"/>
      <c r="R50" s="49" t="str">
        <f t="shared" si="5"/>
        <v/>
      </c>
      <c r="S50" s="50"/>
      <c r="T50" s="58" t="str">
        <f t="shared" si="6"/>
        <v/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9"/>
      <c r="H51" s="39"/>
      <c r="I51" s="39"/>
      <c r="J51" s="39"/>
      <c r="K51" s="40"/>
      <c r="L51" s="38"/>
      <c r="M51" s="38"/>
      <c r="N51" s="14"/>
      <c r="O51" s="47"/>
      <c r="P51" s="44"/>
      <c r="R51" s="49" t="str">
        <f t="shared" si="5"/>
        <v/>
      </c>
      <c r="S51" s="50"/>
      <c r="T51" s="58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40"/>
      <c r="L53" s="38"/>
      <c r="M53" s="38"/>
      <c r="N53" s="14"/>
      <c r="O53" s="47"/>
      <c r="P53" s="44"/>
      <c r="R53" s="49" t="str">
        <f t="shared" si="5"/>
        <v/>
      </c>
      <c r="S53" s="50"/>
      <c r="T53" s="58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 t="str">
        <f t="shared" si="5"/>
        <v/>
      </c>
      <c r="S56" s="50"/>
      <c r="T56" s="58" t="str">
        <f t="shared" si="6"/>
        <v/>
      </c>
    </row>
    <row r="57" spans="2:20" ht="12.75" customHeight="1" x14ac:dyDescent="0.2">
      <c r="B57" s="20" t="str">
        <f t="shared" ref="B57:B73" si="7">IF(OR(TRIM(N57)=0,TRIM(N57)=""),"",IF(IFERROR(TRIM(INDEX(QryItemNamed,MATCH(TRIM(N57),ITEM,0),2)),"")="Y","SPECIAL",LEFT(IFERROR(TRIM(INDEX(ITEM,MATCH(TRIM(N57),ITEM,0))),""),3)))</f>
        <v/>
      </c>
      <c r="C57" s="21" t="str">
        <f t="shared" ref="C57:C73" si="8">IF(OR(TRIM(N57)=0,TRIM(N57)=""),"",IF(IFERROR(TRIM(INDEX(QryItemNamed,MATCH(TRIM(N57),ITEM,0),2)),"")="Y",LEFT(IFERROR(TRIM(INDEX(ITEM,MATCH(TRIM(N57),ITEM,0))),""),3)&amp;RIGHT(IFERROR(TRIM(INDEX(ITEM,MATCH(TRIM(N57),ITEM,0))),""),5),RIGHT(IFERROR(TRIM(INDEX(ITEM,MATCH(TRIM(N57),ITEM,0))),""),5)))</f>
        <v/>
      </c>
      <c r="D57" s="22" t="str">
        <f t="shared" ref="D57:D73" si="9">IF(OR(TRIM(N57)=0,TRIM(N57)=""),"",IF(IFERROR(TRIM(INDEX(QryItemNamed,MATCH(TRIM(N57),ITEM,0),3)),"")="LS","LS",IF((SUM(G57:J57)+O57)=0,"",SUM(G57:J57)+O57)))</f>
        <v/>
      </c>
      <c r="E57" s="22" t="str">
        <f t="shared" ref="E57:E73" si="10">IF(OR(TRIM(N57)=0,TRIM(N57)=""),"",IFERROR(TRIM(INDEX(QryItemNamed,MATCH(TRIM(N57),ITEM,0),3)),""))</f>
        <v/>
      </c>
      <c r="F57" s="23" t="str">
        <f t="shared" ref="F57:F73" si="11">IF(OR(TRIM(N57)=0,TRIM(N57)=""),IF(P57="","",P57),IF(IFERROR(TRIM(INDEX(QryItemNamed,MATCH(TRIM(N57),ITEM,0),2)),"")="Y",TRIM(RIGHT(IFERROR(TRIM(INDEX(QryItemNamed,MATCH(TRIM(N57),ITEM,0),4)),"123456789012"),LEN(IFERROR(TRIM(INDEX(QryItemNamed,MATCH(TRIM(N57),ITEM,0),4)),"123456789012"))-9))&amp;P57,IFERROR(TRIM(INDEX(QryItemNamed,MATCH(TRIM(N57),ITEM,0),4))&amp;P57,"ITEM CODE DOES NOT EXIST IN ITEM MASTER")))</f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ref="R57:R73" si="12">IF(OR(TRIM(N57)=0,TRIM(N57)=""),"",IFERROR(TRIM(INDEX(QryItemNamed,MATCH(TRIM(N57),ITEM,0),6)),""))</f>
        <v/>
      </c>
      <c r="S57" s="50"/>
      <c r="T57" s="58" t="str">
        <f t="shared" ref="T57:T73" si="13">IF(OR(TRIM(N57)=0,TRIM(N57)=""),"",IFERROR(TRIM(INDEX(QryItemNamed,MATCH(TRIM(N57),ITEM,0),7)),""))</f>
        <v/>
      </c>
    </row>
    <row r="58" spans="2:20" ht="12.75" customHeight="1" x14ac:dyDescent="0.2">
      <c r="B58" s="20" t="str">
        <f t="shared" si="7"/>
        <v/>
      </c>
      <c r="C58" s="21" t="str">
        <f t="shared" si="8"/>
        <v/>
      </c>
      <c r="D58" s="22" t="str">
        <f t="shared" si="9"/>
        <v/>
      </c>
      <c r="E58" s="22" t="str">
        <f t="shared" si="10"/>
        <v/>
      </c>
      <c r="F58" s="23" t="str">
        <f t="shared" si="11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12"/>
        <v/>
      </c>
      <c r="S58" s="50"/>
      <c r="T58" s="58" t="str">
        <f t="shared" si="13"/>
        <v/>
      </c>
    </row>
    <row r="59" spans="2:20" ht="12.75" customHeight="1" x14ac:dyDescent="0.2">
      <c r="B59" s="20" t="str">
        <f t="shared" si="7"/>
        <v/>
      </c>
      <c r="C59" s="21" t="str">
        <f t="shared" si="8"/>
        <v/>
      </c>
      <c r="D59" s="22" t="str">
        <f t="shared" si="9"/>
        <v/>
      </c>
      <c r="E59" s="22" t="str">
        <f t="shared" si="10"/>
        <v/>
      </c>
      <c r="F59" s="23" t="str">
        <f t="shared" si="11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12"/>
        <v/>
      </c>
      <c r="S59" s="50"/>
      <c r="T59" s="58" t="str">
        <f t="shared" si="13"/>
        <v/>
      </c>
    </row>
    <row r="60" spans="2:20" ht="12.75" customHeight="1" x14ac:dyDescent="0.2">
      <c r="B60" s="20" t="str">
        <f t="shared" si="7"/>
        <v/>
      </c>
      <c r="C60" s="21" t="str">
        <f t="shared" si="8"/>
        <v/>
      </c>
      <c r="D60" s="22" t="str">
        <f t="shared" si="9"/>
        <v/>
      </c>
      <c r="E60" s="22" t="str">
        <f t="shared" si="10"/>
        <v/>
      </c>
      <c r="F60" s="23" t="str">
        <f t="shared" si="11"/>
        <v/>
      </c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 t="str">
        <f t="shared" si="12"/>
        <v/>
      </c>
      <c r="S60" s="50"/>
      <c r="T60" s="58" t="str">
        <f t="shared" si="13"/>
        <v/>
      </c>
    </row>
    <row r="61" spans="2:20" ht="12.75" customHeight="1" x14ac:dyDescent="0.2">
      <c r="B61" s="20" t="str">
        <f t="shared" si="7"/>
        <v/>
      </c>
      <c r="C61" s="21" t="str">
        <f t="shared" si="8"/>
        <v/>
      </c>
      <c r="D61" s="22" t="str">
        <f t="shared" si="9"/>
        <v/>
      </c>
      <c r="E61" s="22" t="str">
        <f t="shared" si="10"/>
        <v/>
      </c>
      <c r="F61" s="23" t="str">
        <f t="shared" si="11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12"/>
        <v/>
      </c>
      <c r="S61" s="50"/>
      <c r="T61" s="58" t="str">
        <f t="shared" si="13"/>
        <v/>
      </c>
    </row>
    <row r="62" spans="2:20" ht="12.75" customHeight="1" x14ac:dyDescent="0.2">
      <c r="B62" s="20" t="str">
        <f t="shared" si="7"/>
        <v/>
      </c>
      <c r="C62" s="21" t="str">
        <f t="shared" si="8"/>
        <v/>
      </c>
      <c r="D62" s="22" t="str">
        <f t="shared" si="9"/>
        <v/>
      </c>
      <c r="E62" s="22" t="str">
        <f t="shared" si="10"/>
        <v/>
      </c>
      <c r="F62" s="23" t="str">
        <f t="shared" si="11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12"/>
        <v/>
      </c>
      <c r="S62" s="50"/>
      <c r="T62" s="58" t="str">
        <f t="shared" si="13"/>
        <v/>
      </c>
    </row>
    <row r="63" spans="2:20" ht="12.75" customHeight="1" x14ac:dyDescent="0.2">
      <c r="B63" s="20" t="str">
        <f t="shared" si="7"/>
        <v/>
      </c>
      <c r="C63" s="21" t="str">
        <f t="shared" si="8"/>
        <v/>
      </c>
      <c r="D63" s="22" t="str">
        <f t="shared" si="9"/>
        <v/>
      </c>
      <c r="E63" s="22" t="str">
        <f t="shared" si="10"/>
        <v/>
      </c>
      <c r="F63" s="23" t="str">
        <f t="shared" si="11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12"/>
        <v/>
      </c>
      <c r="S63" s="50"/>
      <c r="T63" s="58" t="str">
        <f t="shared" si="13"/>
        <v/>
      </c>
    </row>
    <row r="64" spans="2:20" ht="12.75" customHeight="1" x14ac:dyDescent="0.2">
      <c r="B64" s="20" t="str">
        <f t="shared" si="7"/>
        <v/>
      </c>
      <c r="C64" s="21" t="str">
        <f t="shared" si="8"/>
        <v/>
      </c>
      <c r="D64" s="22" t="str">
        <f t="shared" si="9"/>
        <v/>
      </c>
      <c r="E64" s="22" t="str">
        <f t="shared" si="10"/>
        <v/>
      </c>
      <c r="F64" s="23" t="str">
        <f t="shared" si="11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12"/>
        <v/>
      </c>
      <c r="S64" s="50"/>
      <c r="T64" s="58" t="str">
        <f t="shared" si="13"/>
        <v/>
      </c>
    </row>
    <row r="65" spans="2:20" ht="12.75" customHeight="1" x14ac:dyDescent="0.2">
      <c r="B65" s="20" t="str">
        <f t="shared" si="7"/>
        <v/>
      </c>
      <c r="C65" s="21" t="str">
        <f t="shared" si="8"/>
        <v/>
      </c>
      <c r="D65" s="22" t="str">
        <f t="shared" si="9"/>
        <v/>
      </c>
      <c r="E65" s="22" t="str">
        <f t="shared" si="10"/>
        <v/>
      </c>
      <c r="F65" s="23" t="str">
        <f t="shared" si="11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12"/>
        <v/>
      </c>
      <c r="S65" s="50"/>
      <c r="T65" s="58" t="str">
        <f t="shared" si="13"/>
        <v/>
      </c>
    </row>
    <row r="66" spans="2:20" ht="12.75" customHeight="1" x14ac:dyDescent="0.2">
      <c r="B66" s="20" t="str">
        <f t="shared" si="7"/>
        <v/>
      </c>
      <c r="C66" s="21" t="str">
        <f t="shared" si="8"/>
        <v/>
      </c>
      <c r="D66" s="22" t="str">
        <f t="shared" si="9"/>
        <v/>
      </c>
      <c r="E66" s="22" t="str">
        <f t="shared" si="10"/>
        <v/>
      </c>
      <c r="F66" s="23" t="str">
        <f t="shared" si="11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12"/>
        <v/>
      </c>
      <c r="S66" s="50"/>
      <c r="T66" s="58" t="str">
        <f t="shared" si="13"/>
        <v/>
      </c>
    </row>
    <row r="67" spans="2:20" ht="12.75" customHeight="1" x14ac:dyDescent="0.2">
      <c r="B67" s="20" t="str">
        <f t="shared" si="7"/>
        <v/>
      </c>
      <c r="C67" s="21" t="str">
        <f t="shared" si="8"/>
        <v/>
      </c>
      <c r="D67" s="22" t="str">
        <f t="shared" si="9"/>
        <v/>
      </c>
      <c r="E67" s="22" t="str">
        <f t="shared" si="10"/>
        <v/>
      </c>
      <c r="F67" s="23" t="str">
        <f t="shared" si="11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12"/>
        <v/>
      </c>
      <c r="S67" s="50"/>
      <c r="T67" s="58" t="str">
        <f t="shared" si="13"/>
        <v/>
      </c>
    </row>
    <row r="68" spans="2:20" ht="12.75" customHeight="1" x14ac:dyDescent="0.2">
      <c r="B68" s="20" t="str">
        <f t="shared" si="7"/>
        <v/>
      </c>
      <c r="C68" s="21" t="str">
        <f t="shared" si="8"/>
        <v/>
      </c>
      <c r="D68" s="22" t="str">
        <f t="shared" si="9"/>
        <v/>
      </c>
      <c r="E68" s="22" t="str">
        <f t="shared" si="10"/>
        <v/>
      </c>
      <c r="F68" s="23" t="str">
        <f t="shared" si="11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12"/>
        <v/>
      </c>
      <c r="S68" s="50"/>
      <c r="T68" s="58" t="str">
        <f t="shared" si="13"/>
        <v/>
      </c>
    </row>
    <row r="69" spans="2:20" ht="12.75" customHeight="1" x14ac:dyDescent="0.2">
      <c r="B69" s="20" t="str">
        <f t="shared" si="7"/>
        <v/>
      </c>
      <c r="C69" s="21" t="str">
        <f t="shared" si="8"/>
        <v/>
      </c>
      <c r="D69" s="22" t="str">
        <f t="shared" si="9"/>
        <v/>
      </c>
      <c r="E69" s="22" t="str">
        <f t="shared" si="10"/>
        <v/>
      </c>
      <c r="F69" s="23" t="str">
        <f t="shared" si="11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12"/>
        <v/>
      </c>
      <c r="S69" s="50"/>
      <c r="T69" s="58" t="str">
        <f t="shared" si="13"/>
        <v/>
      </c>
    </row>
    <row r="70" spans="2:20" ht="12.75" customHeight="1" x14ac:dyDescent="0.2">
      <c r="B70" s="20" t="str">
        <f t="shared" si="7"/>
        <v/>
      </c>
      <c r="C70" s="21" t="str">
        <f t="shared" si="8"/>
        <v/>
      </c>
      <c r="D70" s="22" t="str">
        <f t="shared" si="9"/>
        <v/>
      </c>
      <c r="E70" s="22" t="str">
        <f t="shared" si="10"/>
        <v/>
      </c>
      <c r="F70" s="23" t="str">
        <f t="shared" si="11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12"/>
        <v/>
      </c>
      <c r="S70" s="50"/>
      <c r="T70" s="58" t="str">
        <f t="shared" si="13"/>
        <v/>
      </c>
    </row>
    <row r="71" spans="2:20" ht="12.75" customHeight="1" x14ac:dyDescent="0.2">
      <c r="B71" s="20" t="str">
        <f t="shared" si="7"/>
        <v/>
      </c>
      <c r="C71" s="21" t="str">
        <f t="shared" si="8"/>
        <v/>
      </c>
      <c r="D71" s="22" t="str">
        <f t="shared" si="9"/>
        <v/>
      </c>
      <c r="E71" s="22" t="str">
        <f t="shared" si="10"/>
        <v/>
      </c>
      <c r="F71" s="23" t="str">
        <f t="shared" si="11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12"/>
        <v/>
      </c>
      <c r="S71" s="50"/>
      <c r="T71" s="58" t="str">
        <f t="shared" si="13"/>
        <v/>
      </c>
    </row>
    <row r="72" spans="2:20" ht="12.75" customHeight="1" x14ac:dyDescent="0.2">
      <c r="B72" s="20" t="str">
        <f t="shared" si="7"/>
        <v/>
      </c>
      <c r="C72" s="21" t="str">
        <f t="shared" si="8"/>
        <v/>
      </c>
      <c r="D72" s="22" t="str">
        <f t="shared" si="9"/>
        <v/>
      </c>
      <c r="E72" s="22" t="str">
        <f t="shared" si="10"/>
        <v/>
      </c>
      <c r="F72" s="23" t="str">
        <f t="shared" si="11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12"/>
        <v/>
      </c>
      <c r="S72" s="50"/>
      <c r="T72" s="58" t="str">
        <f t="shared" si="13"/>
        <v/>
      </c>
    </row>
    <row r="73" spans="2:20" ht="12.75" customHeight="1" thickBot="1" x14ac:dyDescent="0.25">
      <c r="B73" s="24" t="str">
        <f t="shared" si="7"/>
        <v/>
      </c>
      <c r="C73" s="25" t="str">
        <f t="shared" si="8"/>
        <v/>
      </c>
      <c r="D73" s="26" t="str">
        <f t="shared" si="9"/>
        <v/>
      </c>
      <c r="E73" s="26" t="str">
        <f t="shared" si="10"/>
        <v/>
      </c>
      <c r="F73" s="27" t="str">
        <f t="shared" si="11"/>
        <v/>
      </c>
      <c r="G73" s="41"/>
      <c r="H73" s="41"/>
      <c r="I73" s="41"/>
      <c r="J73" s="41"/>
      <c r="K73" s="42"/>
      <c r="L73" s="38"/>
      <c r="M73" s="38"/>
      <c r="N73" s="32"/>
      <c r="O73" s="48"/>
      <c r="P73" s="45"/>
      <c r="R73" s="51" t="str">
        <f t="shared" si="12"/>
        <v/>
      </c>
      <c r="S73" s="52"/>
      <c r="T73" s="58" t="str">
        <f t="shared" si="13"/>
        <v/>
      </c>
    </row>
  </sheetData>
  <sheetProtection sheet="1" objects="1" scenarios="1"/>
  <mergeCells count="21">
    <mergeCell ref="C23:C24"/>
    <mergeCell ref="D23:D24"/>
    <mergeCell ref="E23:E24"/>
    <mergeCell ref="F23:F24"/>
    <mergeCell ref="G23:G24"/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</mergeCells>
  <phoneticPr fontId="0" type="noConversion"/>
  <conditionalFormatting sqref="F25:F73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Grilliot, Daniel</cp:lastModifiedBy>
  <cp:lastPrinted>2015-05-19T20:08:47Z</cp:lastPrinted>
  <dcterms:created xsi:type="dcterms:W3CDTF">2005-08-16T18:59:51Z</dcterms:created>
  <dcterms:modified xsi:type="dcterms:W3CDTF">2025-07-01T13:50:05Z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