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361540\"/>
    </mc:Choice>
  </mc:AlternateContent>
  <xr:revisionPtr revIDLastSave="0" documentId="13_ncr:1_{E67697D9-88FA-4A2B-AA51-E9B63E2367EF}" xr6:coauthVersionLast="47" xr6:coauthVersionMax="47" xr10:uidLastSave="{00000000-0000-0000-0000-000000000000}"/>
  <bookViews>
    <workbookView xWindow="28680" yWindow="-16065" windowWidth="57840" windowHeight="319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0" i="1" l="1"/>
  <c r="M258" i="1"/>
  <c r="M257" i="1"/>
  <c r="M249" i="1"/>
  <c r="M250" i="1" s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191" i="1"/>
  <c r="M189" i="1"/>
  <c r="M177" i="1"/>
  <c r="M176" i="1"/>
  <c r="M108" i="1"/>
  <c r="M168" i="1" s="1"/>
  <c r="M96" i="1"/>
  <c r="M95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10" i="1"/>
  <c r="M87" i="1"/>
  <c r="M88" i="1" s="1"/>
  <c r="M32" i="1"/>
  <c r="M35" i="1"/>
  <c r="M36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29" i="1"/>
  <c r="M27" i="1"/>
  <c r="M15" i="1"/>
  <c r="M14" i="1"/>
  <c r="V331" i="1"/>
  <c r="V330" i="1"/>
  <c r="V270" i="1"/>
  <c r="V258" i="1"/>
  <c r="V257" i="1"/>
  <c r="V250" i="1"/>
  <c r="V249" i="1"/>
  <c r="V189" i="1"/>
  <c r="V177" i="1"/>
  <c r="V176" i="1"/>
  <c r="V169" i="1"/>
  <c r="V168" i="1"/>
  <c r="V108" i="1"/>
  <c r="V96" i="1"/>
  <c r="V95" i="1"/>
  <c r="V88" i="1"/>
  <c r="V87" i="1"/>
  <c r="V27" i="1"/>
  <c r="V15" i="1"/>
  <c r="V14" i="1"/>
  <c r="L213" i="1"/>
  <c r="O213" i="1" s="1"/>
  <c r="Q32" i="1"/>
  <c r="W331" i="1"/>
  <c r="W330" i="1"/>
  <c r="W270" i="1"/>
  <c r="W258" i="1"/>
  <c r="W257" i="1"/>
  <c r="W250" i="1"/>
  <c r="W249" i="1"/>
  <c r="W189" i="1"/>
  <c r="W177" i="1"/>
  <c r="W176" i="1"/>
  <c r="W169" i="1"/>
  <c r="W168" i="1"/>
  <c r="W108" i="1"/>
  <c r="W96" i="1"/>
  <c r="W95" i="1"/>
  <c r="W88" i="1"/>
  <c r="W87" i="1"/>
  <c r="W27" i="1"/>
  <c r="W15" i="1"/>
  <c r="W14" i="1"/>
  <c r="X331" i="1"/>
  <c r="X330" i="1"/>
  <c r="X270" i="1"/>
  <c r="X258" i="1"/>
  <c r="X257" i="1"/>
  <c r="X250" i="1"/>
  <c r="X249" i="1"/>
  <c r="X189" i="1"/>
  <c r="X177" i="1"/>
  <c r="X176" i="1"/>
  <c r="X169" i="1"/>
  <c r="X168" i="1"/>
  <c r="X108" i="1"/>
  <c r="X96" i="1"/>
  <c r="X95" i="1"/>
  <c r="X88" i="1"/>
  <c r="X87" i="1"/>
  <c r="X27" i="1"/>
  <c r="X15" i="1"/>
  <c r="X14" i="1"/>
  <c r="P117" i="1"/>
  <c r="R256" i="1"/>
  <c r="P270" i="1"/>
  <c r="P258" i="1"/>
  <c r="P257" i="1"/>
  <c r="P189" i="1"/>
  <c r="P177" i="1"/>
  <c r="P176" i="1"/>
  <c r="P108" i="1"/>
  <c r="P96" i="1"/>
  <c r="P95" i="1"/>
  <c r="P27" i="1"/>
  <c r="P15" i="1"/>
  <c r="P14" i="1"/>
  <c r="N270" i="1"/>
  <c r="N258" i="1"/>
  <c r="N257" i="1"/>
  <c r="N189" i="1"/>
  <c r="N177" i="1"/>
  <c r="N176" i="1"/>
  <c r="N108" i="1"/>
  <c r="N96" i="1"/>
  <c r="N95" i="1"/>
  <c r="N27" i="1"/>
  <c r="N15" i="1"/>
  <c r="N14" i="1"/>
  <c r="M169" i="1" l="1"/>
  <c r="P213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12" i="1"/>
  <c r="D207" i="1" l="1"/>
  <c r="I207" i="1" s="1"/>
  <c r="R207" i="1" s="1"/>
  <c r="D206" i="1"/>
  <c r="I206" i="1" s="1"/>
  <c r="R206" i="1" s="1"/>
  <c r="L205" i="1"/>
  <c r="O205" i="1" s="1"/>
  <c r="D205" i="1"/>
  <c r="I205" i="1" s="1"/>
  <c r="R205" i="1" s="1"/>
  <c r="I204" i="1"/>
  <c r="R204" i="1" s="1"/>
  <c r="D203" i="1"/>
  <c r="D202" i="1"/>
  <c r="D201" i="1"/>
  <c r="K211" i="1"/>
  <c r="K212" i="1"/>
  <c r="L212" i="1"/>
  <c r="K213" i="1"/>
  <c r="N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I30" i="1"/>
  <c r="K30" i="1"/>
  <c r="I34" i="1"/>
  <c r="K34" i="1"/>
  <c r="K32" i="1"/>
  <c r="L32" i="1"/>
  <c r="N227" i="1" l="1"/>
  <c r="P227" i="1"/>
  <c r="O227" i="1"/>
  <c r="N214" i="1"/>
  <c r="O214" i="1"/>
  <c r="P214" i="1"/>
  <c r="N237" i="1"/>
  <c r="O237" i="1"/>
  <c r="P237" i="1"/>
  <c r="N231" i="1"/>
  <c r="O231" i="1"/>
  <c r="P231" i="1"/>
  <c r="N225" i="1"/>
  <c r="O225" i="1"/>
  <c r="P225" i="1"/>
  <c r="N219" i="1"/>
  <c r="O219" i="1"/>
  <c r="P219" i="1"/>
  <c r="O221" i="1"/>
  <c r="P221" i="1"/>
  <c r="N220" i="1"/>
  <c r="O220" i="1"/>
  <c r="P220" i="1"/>
  <c r="N224" i="1"/>
  <c r="O224" i="1"/>
  <c r="P224" i="1"/>
  <c r="N235" i="1"/>
  <c r="O235" i="1"/>
  <c r="P235" i="1"/>
  <c r="N229" i="1"/>
  <c r="P229" i="1"/>
  <c r="O229" i="1"/>
  <c r="N223" i="1"/>
  <c r="O223" i="1"/>
  <c r="P223" i="1"/>
  <c r="N217" i="1"/>
  <c r="P217" i="1"/>
  <c r="O217" i="1"/>
  <c r="N233" i="1"/>
  <c r="O233" i="1"/>
  <c r="P233" i="1"/>
  <c r="P32" i="1"/>
  <c r="O32" i="1"/>
  <c r="N32" i="1"/>
  <c r="N232" i="1"/>
  <c r="O232" i="1"/>
  <c r="P232" i="1"/>
  <c r="N230" i="1"/>
  <c r="P230" i="1"/>
  <c r="O230" i="1"/>
  <c r="N218" i="1"/>
  <c r="P218" i="1"/>
  <c r="O218" i="1"/>
  <c r="N234" i="1"/>
  <c r="O234" i="1"/>
  <c r="P234" i="1"/>
  <c r="N228" i="1"/>
  <c r="P228" i="1"/>
  <c r="O228" i="1"/>
  <c r="O222" i="1"/>
  <c r="P222" i="1"/>
  <c r="N216" i="1"/>
  <c r="P216" i="1"/>
  <c r="O216" i="1"/>
  <c r="N215" i="1"/>
  <c r="P215" i="1"/>
  <c r="O215" i="1"/>
  <c r="N226" i="1"/>
  <c r="O226" i="1"/>
  <c r="P226" i="1"/>
  <c r="N236" i="1"/>
  <c r="O236" i="1"/>
  <c r="P236" i="1"/>
  <c r="N212" i="1"/>
  <c r="O212" i="1"/>
  <c r="P212" i="1"/>
  <c r="N222" i="1"/>
  <c r="N221" i="1"/>
  <c r="P205" i="1"/>
  <c r="N205" i="1"/>
  <c r="Q205" i="1"/>
  <c r="I208" i="1"/>
  <c r="Q207" i="1"/>
  <c r="K207" i="1"/>
  <c r="O207" i="1" s="1"/>
  <c r="K206" i="1"/>
  <c r="O206" i="1" s="1"/>
  <c r="Q206" i="1"/>
  <c r="K208" i="1" l="1"/>
  <c r="O208" i="1" s="1"/>
  <c r="R208" i="1"/>
  <c r="N206" i="1"/>
  <c r="P206" i="1"/>
  <c r="N207" i="1"/>
  <c r="P207" i="1"/>
  <c r="Q208" i="1"/>
  <c r="Q204" i="1"/>
  <c r="K204" i="1"/>
  <c r="O204" i="1" s="1"/>
  <c r="I38" i="1"/>
  <c r="R38" i="1" s="1"/>
  <c r="I35" i="1"/>
  <c r="K33" i="1"/>
  <c r="I33" i="1"/>
  <c r="I29" i="1"/>
  <c r="R29" i="1" s="1"/>
  <c r="N208" i="1" l="1"/>
  <c r="P208" i="1"/>
  <c r="Q35" i="1"/>
  <c r="R35" i="1"/>
  <c r="N204" i="1"/>
  <c r="P204" i="1"/>
  <c r="K38" i="1"/>
  <c r="O38" i="1" s="1"/>
  <c r="Q38" i="1"/>
  <c r="K29" i="1"/>
  <c r="O29" i="1" s="1"/>
  <c r="K35" i="1"/>
  <c r="O35" i="1" s="1"/>
  <c r="Q29" i="1"/>
  <c r="P35" i="1" l="1"/>
  <c r="N35" i="1"/>
  <c r="P29" i="1"/>
  <c r="N29" i="1"/>
  <c r="N38" i="1"/>
  <c r="P38" i="1"/>
  <c r="L110" i="1" l="1"/>
  <c r="O110" i="1" s="1"/>
  <c r="N110" i="1" l="1"/>
  <c r="P110" i="1"/>
  <c r="L161" i="1"/>
  <c r="O161" i="1" s="1"/>
  <c r="I76" i="1"/>
  <c r="R76" i="1" s="1"/>
  <c r="I110" i="1"/>
  <c r="I162" i="1"/>
  <c r="R162" i="1" s="1"/>
  <c r="I191" i="1"/>
  <c r="R191" i="1" s="1"/>
  <c r="I192" i="1"/>
  <c r="R192" i="1" s="1"/>
  <c r="L199" i="1"/>
  <c r="O199" i="1" s="1"/>
  <c r="L151" i="1"/>
  <c r="O151" i="1" s="1"/>
  <c r="L137" i="1"/>
  <c r="O137" i="1" s="1"/>
  <c r="L117" i="1"/>
  <c r="L80" i="1"/>
  <c r="O80" i="1" s="1"/>
  <c r="L63" i="1"/>
  <c r="O63" i="1" s="1"/>
  <c r="L52" i="1"/>
  <c r="O52" i="1" s="1"/>
  <c r="L51" i="1"/>
  <c r="O51" i="1" s="1"/>
  <c r="Q110" i="1" l="1"/>
  <c r="R110" i="1"/>
  <c r="Q76" i="1"/>
  <c r="N117" i="1"/>
  <c r="O117" i="1"/>
  <c r="N51" i="1"/>
  <c r="P51" i="1"/>
  <c r="N52" i="1"/>
  <c r="P52" i="1"/>
  <c r="N80" i="1"/>
  <c r="P80" i="1"/>
  <c r="N151" i="1"/>
  <c r="P151" i="1"/>
  <c r="P199" i="1"/>
  <c r="N199" i="1"/>
  <c r="L162" i="1"/>
  <c r="O162" i="1" s="1"/>
  <c r="P161" i="1"/>
  <c r="N161" i="1"/>
  <c r="P63" i="1"/>
  <c r="N63" i="1"/>
  <c r="P137" i="1"/>
  <c r="N137" i="1"/>
  <c r="Q191" i="1"/>
  <c r="Q162" i="1"/>
  <c r="K192" i="1"/>
  <c r="O192" i="1" s="1"/>
  <c r="Q192" i="1"/>
  <c r="K76" i="1"/>
  <c r="O76" i="1" s="1"/>
  <c r="K191" i="1"/>
  <c r="O191" i="1" s="1"/>
  <c r="N330" i="1" l="1"/>
  <c r="N331" i="1" s="1"/>
  <c r="P330" i="1"/>
  <c r="P331" i="1" s="1"/>
  <c r="P162" i="1"/>
  <c r="N162" i="1"/>
  <c r="N192" i="1"/>
  <c r="P192" i="1"/>
  <c r="P191" i="1"/>
  <c r="N191" i="1"/>
  <c r="N76" i="1"/>
  <c r="P76" i="1"/>
  <c r="I36" i="1"/>
  <c r="Q36" i="1" l="1"/>
  <c r="R36" i="1"/>
  <c r="AC258" i="1"/>
  <c r="AB258" i="1"/>
  <c r="AA258" i="1"/>
  <c r="Z258" i="1"/>
  <c r="Y258" i="1"/>
  <c r="U258" i="1"/>
  <c r="T258" i="1"/>
  <c r="S258" i="1"/>
  <c r="R258" i="1"/>
  <c r="Q258" i="1"/>
  <c r="O258" i="1"/>
  <c r="AC177" i="1"/>
  <c r="AB177" i="1"/>
  <c r="AA177" i="1"/>
  <c r="Z177" i="1"/>
  <c r="Y177" i="1"/>
  <c r="U177" i="1"/>
  <c r="T177" i="1"/>
  <c r="S177" i="1"/>
  <c r="R177" i="1"/>
  <c r="Q177" i="1"/>
  <c r="O177" i="1"/>
  <c r="AC96" i="1"/>
  <c r="AB96" i="1"/>
  <c r="AA96" i="1"/>
  <c r="Z96" i="1"/>
  <c r="Y96" i="1"/>
  <c r="U96" i="1"/>
  <c r="T96" i="1"/>
  <c r="S96" i="1"/>
  <c r="R96" i="1"/>
  <c r="Q96" i="1"/>
  <c r="O96" i="1"/>
  <c r="AC15" i="1"/>
  <c r="AB15" i="1"/>
  <c r="AA15" i="1"/>
  <c r="Z15" i="1"/>
  <c r="Y15" i="1"/>
  <c r="U15" i="1"/>
  <c r="T15" i="1"/>
  <c r="S15" i="1"/>
  <c r="R15" i="1"/>
  <c r="Q15" i="1"/>
  <c r="O15" i="1"/>
  <c r="AC331" i="1" l="1"/>
  <c r="AB331" i="1"/>
  <c r="AA331" i="1"/>
  <c r="Z331" i="1"/>
  <c r="Y331" i="1"/>
  <c r="U331" i="1"/>
  <c r="AC330" i="1"/>
  <c r="AB330" i="1"/>
  <c r="AA330" i="1"/>
  <c r="Z330" i="1"/>
  <c r="Y330" i="1"/>
  <c r="U330" i="1"/>
  <c r="AC250" i="1"/>
  <c r="AB250" i="1"/>
  <c r="AA250" i="1"/>
  <c r="Z250" i="1"/>
  <c r="Y250" i="1"/>
  <c r="U250" i="1"/>
  <c r="AC249" i="1"/>
  <c r="AB249" i="1"/>
  <c r="AA249" i="1"/>
  <c r="Z249" i="1"/>
  <c r="Y249" i="1"/>
  <c r="U249" i="1"/>
  <c r="AC169" i="1"/>
  <c r="AB169" i="1"/>
  <c r="AA169" i="1"/>
  <c r="Z169" i="1"/>
  <c r="Y169" i="1"/>
  <c r="U169" i="1"/>
  <c r="AC168" i="1"/>
  <c r="AB168" i="1"/>
  <c r="AA168" i="1"/>
  <c r="Z168" i="1"/>
  <c r="Y168" i="1"/>
  <c r="U168" i="1"/>
  <c r="AC88" i="1"/>
  <c r="AB88" i="1"/>
  <c r="AA88" i="1"/>
  <c r="Z88" i="1"/>
  <c r="Y88" i="1"/>
  <c r="AC87" i="1"/>
  <c r="AB87" i="1"/>
  <c r="AA87" i="1"/>
  <c r="Z87" i="1"/>
  <c r="Y87" i="1"/>
  <c r="AC270" i="1"/>
  <c r="AB270" i="1"/>
  <c r="AA270" i="1"/>
  <c r="Z270" i="1"/>
  <c r="Y270" i="1"/>
  <c r="U270" i="1"/>
  <c r="T270" i="1"/>
  <c r="T330" i="1" s="1"/>
  <c r="S270" i="1"/>
  <c r="R270" i="1"/>
  <c r="Q270" i="1"/>
  <c r="O270" i="1"/>
  <c r="AC257" i="1"/>
  <c r="AB257" i="1"/>
  <c r="AA257" i="1"/>
  <c r="Z257" i="1"/>
  <c r="Y257" i="1"/>
  <c r="U257" i="1"/>
  <c r="T257" i="1"/>
  <c r="S257" i="1"/>
  <c r="R257" i="1"/>
  <c r="Q257" i="1"/>
  <c r="O257" i="1"/>
  <c r="AC189" i="1"/>
  <c r="AB189" i="1"/>
  <c r="AA189" i="1"/>
  <c r="Z189" i="1"/>
  <c r="Y189" i="1"/>
  <c r="U189" i="1"/>
  <c r="T189" i="1"/>
  <c r="S189" i="1"/>
  <c r="R189" i="1"/>
  <c r="Q189" i="1"/>
  <c r="O189" i="1"/>
  <c r="AC176" i="1"/>
  <c r="AB176" i="1"/>
  <c r="AA176" i="1"/>
  <c r="Z176" i="1"/>
  <c r="Y176" i="1"/>
  <c r="U176" i="1"/>
  <c r="T176" i="1"/>
  <c r="S176" i="1"/>
  <c r="R176" i="1"/>
  <c r="Q176" i="1"/>
  <c r="O176" i="1"/>
  <c r="AC108" i="1"/>
  <c r="AB108" i="1"/>
  <c r="AA108" i="1"/>
  <c r="Z108" i="1"/>
  <c r="Y108" i="1"/>
  <c r="U108" i="1"/>
  <c r="T108" i="1"/>
  <c r="S108" i="1"/>
  <c r="R108" i="1"/>
  <c r="Q108" i="1"/>
  <c r="O108" i="1"/>
  <c r="AC95" i="1"/>
  <c r="AB95" i="1"/>
  <c r="AA95" i="1"/>
  <c r="Z95" i="1"/>
  <c r="Y95" i="1"/>
  <c r="U95" i="1"/>
  <c r="T95" i="1"/>
  <c r="S95" i="1"/>
  <c r="R95" i="1"/>
  <c r="Q95" i="1"/>
  <c r="O95" i="1"/>
  <c r="AC27" i="1"/>
  <c r="AB27" i="1"/>
  <c r="AA27" i="1"/>
  <c r="Z27" i="1"/>
  <c r="Y27" i="1"/>
  <c r="U27" i="1"/>
  <c r="U87" i="1" s="1"/>
  <c r="T27" i="1"/>
  <c r="S27" i="1"/>
  <c r="R27" i="1"/>
  <c r="Q27" i="1"/>
  <c r="O27" i="1"/>
  <c r="AC14" i="1"/>
  <c r="AB14" i="1"/>
  <c r="AA14" i="1"/>
  <c r="Z14" i="1"/>
  <c r="Y14" i="1"/>
  <c r="U14" i="1"/>
  <c r="T14" i="1"/>
  <c r="S14" i="1"/>
  <c r="R14" i="1"/>
  <c r="Q14" i="1"/>
  <c r="O14" i="1"/>
  <c r="U88" i="1" l="1"/>
  <c r="T331" i="1"/>
  <c r="O330" i="1"/>
  <c r="O331" i="1" s="1"/>
  <c r="Q330" i="1"/>
  <c r="Q331" i="1" s="1"/>
  <c r="R330" i="1"/>
  <c r="R331" i="1" s="1"/>
  <c r="S330" i="1"/>
  <c r="S331" i="1" s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I203" i="1"/>
  <c r="R203" i="1" s="1"/>
  <c r="I202" i="1"/>
  <c r="R202" i="1" s="1"/>
  <c r="I201" i="1"/>
  <c r="R201" i="1" s="1"/>
  <c r="I200" i="1"/>
  <c r="R200" i="1" s="1"/>
  <c r="I199" i="1"/>
  <c r="R199" i="1" s="1"/>
  <c r="I198" i="1"/>
  <c r="R198" i="1" s="1"/>
  <c r="I197" i="1"/>
  <c r="R197" i="1" s="1"/>
  <c r="I196" i="1"/>
  <c r="R196" i="1" s="1"/>
  <c r="I195" i="1"/>
  <c r="R195" i="1" s="1"/>
  <c r="I194" i="1"/>
  <c r="R194" i="1" s="1"/>
  <c r="I193" i="1"/>
  <c r="R193" i="1" s="1"/>
  <c r="K190" i="1"/>
  <c r="I190" i="1"/>
  <c r="I167" i="1"/>
  <c r="R167" i="1" s="1"/>
  <c r="I166" i="1"/>
  <c r="R166" i="1" s="1"/>
  <c r="I165" i="1"/>
  <c r="R165" i="1" s="1"/>
  <c r="I164" i="1"/>
  <c r="R164" i="1" s="1"/>
  <c r="I163" i="1"/>
  <c r="R163" i="1" s="1"/>
  <c r="I161" i="1"/>
  <c r="R161" i="1" s="1"/>
  <c r="I160" i="1"/>
  <c r="R160" i="1" s="1"/>
  <c r="I159" i="1"/>
  <c r="R159" i="1" s="1"/>
  <c r="I158" i="1"/>
  <c r="R158" i="1" s="1"/>
  <c r="I157" i="1"/>
  <c r="R157" i="1" s="1"/>
  <c r="I156" i="1"/>
  <c r="R156" i="1" s="1"/>
  <c r="I155" i="1"/>
  <c r="R155" i="1" s="1"/>
  <c r="I154" i="1"/>
  <c r="R154" i="1" s="1"/>
  <c r="I153" i="1"/>
  <c r="R153" i="1" s="1"/>
  <c r="I152" i="1"/>
  <c r="R152" i="1" s="1"/>
  <c r="I151" i="1"/>
  <c r="R151" i="1" s="1"/>
  <c r="I150" i="1"/>
  <c r="R150" i="1" s="1"/>
  <c r="I149" i="1"/>
  <c r="R149" i="1" s="1"/>
  <c r="I148" i="1"/>
  <c r="R148" i="1" s="1"/>
  <c r="I147" i="1"/>
  <c r="R147" i="1" s="1"/>
  <c r="I146" i="1"/>
  <c r="R146" i="1" s="1"/>
  <c r="I145" i="1"/>
  <c r="R145" i="1" s="1"/>
  <c r="I144" i="1"/>
  <c r="R144" i="1" s="1"/>
  <c r="I143" i="1"/>
  <c r="I142" i="1"/>
  <c r="R142" i="1" s="1"/>
  <c r="I141" i="1"/>
  <c r="R141" i="1" s="1"/>
  <c r="I140" i="1"/>
  <c r="R140" i="1" s="1"/>
  <c r="I139" i="1"/>
  <c r="R139" i="1" s="1"/>
  <c r="I138" i="1"/>
  <c r="R138" i="1" s="1"/>
  <c r="I137" i="1"/>
  <c r="R137" i="1" s="1"/>
  <c r="I136" i="1"/>
  <c r="R136" i="1" s="1"/>
  <c r="I135" i="1"/>
  <c r="R135" i="1" s="1"/>
  <c r="I134" i="1"/>
  <c r="R134" i="1" s="1"/>
  <c r="I133" i="1"/>
  <c r="R133" i="1" s="1"/>
  <c r="I132" i="1"/>
  <c r="R132" i="1" s="1"/>
  <c r="I131" i="1"/>
  <c r="I130" i="1"/>
  <c r="R130" i="1" s="1"/>
  <c r="I129" i="1"/>
  <c r="R129" i="1" s="1"/>
  <c r="I128" i="1"/>
  <c r="R128" i="1" s="1"/>
  <c r="K127" i="1"/>
  <c r="N127" i="1" s="1"/>
  <c r="I127" i="1"/>
  <c r="I126" i="1"/>
  <c r="K126" i="1" s="1"/>
  <c r="N126" i="1" s="1"/>
  <c r="K125" i="1"/>
  <c r="N125" i="1" s="1"/>
  <c r="I125" i="1"/>
  <c r="I124" i="1"/>
  <c r="R124" i="1" s="1"/>
  <c r="I123" i="1"/>
  <c r="R123" i="1" s="1"/>
  <c r="I122" i="1"/>
  <c r="R122" i="1" s="1"/>
  <c r="I121" i="1"/>
  <c r="R121" i="1" s="1"/>
  <c r="I120" i="1"/>
  <c r="R120" i="1" s="1"/>
  <c r="I119" i="1"/>
  <c r="R119" i="1" s="1"/>
  <c r="I118" i="1"/>
  <c r="R118" i="1" s="1"/>
  <c r="I117" i="1"/>
  <c r="R117" i="1" s="1"/>
  <c r="I116" i="1"/>
  <c r="R116" i="1" s="1"/>
  <c r="I115" i="1"/>
  <c r="R115" i="1" s="1"/>
  <c r="I114" i="1"/>
  <c r="R114" i="1" s="1"/>
  <c r="I113" i="1"/>
  <c r="R113" i="1" s="1"/>
  <c r="I112" i="1"/>
  <c r="R112" i="1" s="1"/>
  <c r="I111" i="1"/>
  <c r="R111" i="1" s="1"/>
  <c r="K109" i="1"/>
  <c r="I109" i="1"/>
  <c r="I65" i="1"/>
  <c r="R65" i="1" s="1"/>
  <c r="I64" i="1"/>
  <c r="R64" i="1" s="1"/>
  <c r="I63" i="1"/>
  <c r="R63" i="1" s="1"/>
  <c r="I62" i="1"/>
  <c r="R62" i="1" s="1"/>
  <c r="I61" i="1"/>
  <c r="R61" i="1" s="1"/>
  <c r="I60" i="1"/>
  <c r="R60" i="1" s="1"/>
  <c r="I59" i="1"/>
  <c r="R59" i="1" s="1"/>
  <c r="I58" i="1"/>
  <c r="R58" i="1" s="1"/>
  <c r="I57" i="1"/>
  <c r="R57" i="1" s="1"/>
  <c r="I56" i="1"/>
  <c r="R56" i="1" s="1"/>
  <c r="I55" i="1"/>
  <c r="R55" i="1" s="1"/>
  <c r="I54" i="1"/>
  <c r="R54" i="1" s="1"/>
  <c r="I53" i="1"/>
  <c r="R53" i="1" s="1"/>
  <c r="I52" i="1"/>
  <c r="R52" i="1" s="1"/>
  <c r="I51" i="1"/>
  <c r="R51" i="1" s="1"/>
  <c r="I50" i="1"/>
  <c r="R50" i="1" s="1"/>
  <c r="I49" i="1"/>
  <c r="R49" i="1" s="1"/>
  <c r="I48" i="1"/>
  <c r="R48" i="1" s="1"/>
  <c r="I47" i="1"/>
  <c r="R47" i="1" s="1"/>
  <c r="I46" i="1"/>
  <c r="R46" i="1" s="1"/>
  <c r="I45" i="1"/>
  <c r="R45" i="1" s="1"/>
  <c r="I44" i="1"/>
  <c r="R44" i="1" s="1"/>
  <c r="I43" i="1"/>
  <c r="R43" i="1" s="1"/>
  <c r="I42" i="1"/>
  <c r="R42" i="1" s="1"/>
  <c r="I41" i="1"/>
  <c r="R41" i="1" s="1"/>
  <c r="I40" i="1"/>
  <c r="R40" i="1" s="1"/>
  <c r="I39" i="1"/>
  <c r="R39" i="1" s="1"/>
  <c r="K37" i="1"/>
  <c r="I37" i="1"/>
  <c r="D9" i="1"/>
  <c r="D90" i="1" s="1"/>
  <c r="D171" i="1" s="1"/>
  <c r="D252" i="1" s="1"/>
  <c r="K28" i="1"/>
  <c r="I86" i="1"/>
  <c r="R86" i="1" s="1"/>
  <c r="I85" i="1"/>
  <c r="R85" i="1" s="1"/>
  <c r="I84" i="1"/>
  <c r="R84" i="1" s="1"/>
  <c r="I83" i="1"/>
  <c r="R83" i="1" s="1"/>
  <c r="I82" i="1"/>
  <c r="R82" i="1" s="1"/>
  <c r="I81" i="1"/>
  <c r="R81" i="1" s="1"/>
  <c r="I80" i="1"/>
  <c r="R80" i="1" s="1"/>
  <c r="I79" i="1"/>
  <c r="R79" i="1" s="1"/>
  <c r="I78" i="1"/>
  <c r="R78" i="1" s="1"/>
  <c r="I77" i="1"/>
  <c r="R77" i="1" s="1"/>
  <c r="I75" i="1"/>
  <c r="R75" i="1" s="1"/>
  <c r="I74" i="1"/>
  <c r="R74" i="1" s="1"/>
  <c r="I73" i="1"/>
  <c r="R73" i="1" s="1"/>
  <c r="I72" i="1"/>
  <c r="R72" i="1" s="1"/>
  <c r="I71" i="1"/>
  <c r="R71" i="1" s="1"/>
  <c r="I70" i="1"/>
  <c r="R70" i="1" s="1"/>
  <c r="I69" i="1"/>
  <c r="R69" i="1" s="1"/>
  <c r="I68" i="1"/>
  <c r="R68" i="1" s="1"/>
  <c r="I67" i="1"/>
  <c r="R67" i="1" s="1"/>
  <c r="I66" i="1"/>
  <c r="R66" i="1" s="1"/>
  <c r="K36" i="1"/>
  <c r="O36" i="1" s="1"/>
  <c r="I28" i="1"/>
  <c r="Q131" i="1" l="1"/>
  <c r="R131" i="1"/>
  <c r="Q143" i="1"/>
  <c r="R143" i="1"/>
  <c r="Q63" i="1"/>
  <c r="P36" i="1"/>
  <c r="N36" i="1"/>
  <c r="Q117" i="1"/>
  <c r="Q52" i="1"/>
  <c r="Q137" i="1"/>
  <c r="Q45" i="1"/>
  <c r="Q112" i="1"/>
  <c r="Q150" i="1"/>
  <c r="Q72" i="1"/>
  <c r="Q62" i="1"/>
  <c r="Q121" i="1"/>
  <c r="Q135" i="1"/>
  <c r="Q73" i="1"/>
  <c r="Q82" i="1"/>
  <c r="Q47" i="1"/>
  <c r="Q55" i="1"/>
  <c r="Q122" i="1"/>
  <c r="Q144" i="1"/>
  <c r="Q75" i="1"/>
  <c r="Q84" i="1"/>
  <c r="Q41" i="1"/>
  <c r="Q57" i="1"/>
  <c r="Q116" i="1"/>
  <c r="Q69" i="1"/>
  <c r="Q78" i="1"/>
  <c r="Q86" i="1"/>
  <c r="Q43" i="1"/>
  <c r="Q51" i="1"/>
  <c r="Q59" i="1"/>
  <c r="Q118" i="1"/>
  <c r="Q132" i="1"/>
  <c r="Q140" i="1"/>
  <c r="Q148" i="1"/>
  <c r="Q156" i="1"/>
  <c r="Q165" i="1"/>
  <c r="Q196" i="1"/>
  <c r="Q71" i="1"/>
  <c r="Q61" i="1"/>
  <c r="Q134" i="1"/>
  <c r="Q167" i="1"/>
  <c r="Q70" i="1"/>
  <c r="Q79" i="1"/>
  <c r="Q44" i="1"/>
  <c r="Q60" i="1"/>
  <c r="Q111" i="1"/>
  <c r="Q119" i="1"/>
  <c r="Q133" i="1"/>
  <c r="Q141" i="1"/>
  <c r="Q149" i="1"/>
  <c r="Q157" i="1"/>
  <c r="Q166" i="1"/>
  <c r="Q197" i="1"/>
  <c r="Q120" i="1"/>
  <c r="Q158" i="1"/>
  <c r="Q81" i="1"/>
  <c r="Q46" i="1"/>
  <c r="Q151" i="1"/>
  <c r="Q199" i="1"/>
  <c r="Q39" i="1"/>
  <c r="Q114" i="1"/>
  <c r="Q136" i="1"/>
  <c r="Q152" i="1"/>
  <c r="Q160" i="1"/>
  <c r="Q200" i="1"/>
  <c r="Q66" i="1"/>
  <c r="Q74" i="1"/>
  <c r="Q83" i="1"/>
  <c r="Q40" i="1"/>
  <c r="Q48" i="1"/>
  <c r="Q56" i="1"/>
  <c r="Q64" i="1"/>
  <c r="Q115" i="1"/>
  <c r="Q123" i="1"/>
  <c r="Q129" i="1"/>
  <c r="Q145" i="1"/>
  <c r="Q153" i="1"/>
  <c r="Q161" i="1"/>
  <c r="Q193" i="1"/>
  <c r="Q201" i="1"/>
  <c r="Q80" i="1"/>
  <c r="Q53" i="1"/>
  <c r="Q142" i="1"/>
  <c r="Q198" i="1"/>
  <c r="Q54" i="1"/>
  <c r="Q113" i="1"/>
  <c r="Q159" i="1"/>
  <c r="Q128" i="1"/>
  <c r="Q67" i="1"/>
  <c r="K82" i="1"/>
  <c r="O82" i="1" s="1"/>
  <c r="Q49" i="1"/>
  <c r="Q65" i="1"/>
  <c r="Q124" i="1"/>
  <c r="Q130" i="1"/>
  <c r="Q138" i="1"/>
  <c r="Q146" i="1"/>
  <c r="Q154" i="1"/>
  <c r="Q163" i="1"/>
  <c r="Q194" i="1"/>
  <c r="Q202" i="1"/>
  <c r="Q68" i="1"/>
  <c r="Q77" i="1"/>
  <c r="Q85" i="1"/>
  <c r="Q42" i="1"/>
  <c r="Q50" i="1"/>
  <c r="Q58" i="1"/>
  <c r="Q139" i="1"/>
  <c r="Q147" i="1"/>
  <c r="Q155" i="1"/>
  <c r="Q164" i="1"/>
  <c r="Q195" i="1"/>
  <c r="Q203" i="1"/>
  <c r="K83" i="1"/>
  <c r="O83" i="1" s="1"/>
  <c r="K84" i="1"/>
  <c r="O84" i="1" s="1"/>
  <c r="K85" i="1"/>
  <c r="O85" i="1" s="1"/>
  <c r="K143" i="1"/>
  <c r="O143" i="1" s="1"/>
  <c r="K111" i="1"/>
  <c r="O111" i="1" s="1"/>
  <c r="K57" i="1"/>
  <c r="O57" i="1" s="1"/>
  <c r="K46" i="1"/>
  <c r="O46" i="1" s="1"/>
  <c r="K60" i="1"/>
  <c r="O60" i="1" s="1"/>
  <c r="K136" i="1"/>
  <c r="O136" i="1" s="1"/>
  <c r="K73" i="1"/>
  <c r="O73" i="1" s="1"/>
  <c r="K86" i="1"/>
  <c r="O86" i="1" s="1"/>
  <c r="K49" i="1"/>
  <c r="O49" i="1" s="1"/>
  <c r="K61" i="1"/>
  <c r="O61" i="1" s="1"/>
  <c r="K148" i="1"/>
  <c r="O148" i="1" s="1"/>
  <c r="K160" i="1"/>
  <c r="O160" i="1" s="1"/>
  <c r="K74" i="1"/>
  <c r="O74" i="1" s="1"/>
  <c r="K50" i="1"/>
  <c r="O50" i="1" s="1"/>
  <c r="K62" i="1"/>
  <c r="O62" i="1" s="1"/>
  <c r="K138" i="1"/>
  <c r="O138" i="1" s="1"/>
  <c r="K149" i="1"/>
  <c r="O149" i="1" s="1"/>
  <c r="K155" i="1"/>
  <c r="O155" i="1" s="1"/>
  <c r="K69" i="1"/>
  <c r="O69" i="1" s="1"/>
  <c r="K124" i="1"/>
  <c r="O124" i="1" s="1"/>
  <c r="K59" i="1"/>
  <c r="O59" i="1" s="1"/>
  <c r="K158" i="1"/>
  <c r="O158" i="1" s="1"/>
  <c r="K163" i="1"/>
  <c r="O163" i="1" s="1"/>
  <c r="K54" i="1"/>
  <c r="O54" i="1" s="1"/>
  <c r="K81" i="1"/>
  <c r="O81" i="1" s="1"/>
  <c r="K123" i="1"/>
  <c r="O123" i="1" s="1"/>
  <c r="K112" i="1"/>
  <c r="O112" i="1" s="1"/>
  <c r="K135" i="1"/>
  <c r="O135" i="1" s="1"/>
  <c r="K72" i="1"/>
  <c r="O72" i="1" s="1"/>
  <c r="K147" i="1"/>
  <c r="O147" i="1" s="1"/>
  <c r="K75" i="1"/>
  <c r="O75" i="1" s="1"/>
  <c r="K118" i="1"/>
  <c r="O118" i="1" s="1"/>
  <c r="K128" i="1"/>
  <c r="O128" i="1" s="1"/>
  <c r="K139" i="1"/>
  <c r="O139" i="1" s="1"/>
  <c r="K150" i="1"/>
  <c r="O150" i="1" s="1"/>
  <c r="K77" i="1"/>
  <c r="O77" i="1" s="1"/>
  <c r="K40" i="1"/>
  <c r="O40" i="1" s="1"/>
  <c r="K64" i="1"/>
  <c r="O64" i="1" s="1"/>
  <c r="K119" i="1"/>
  <c r="O119" i="1" s="1"/>
  <c r="K129" i="1"/>
  <c r="O129" i="1" s="1"/>
  <c r="K140" i="1"/>
  <c r="O140" i="1" s="1"/>
  <c r="K164" i="1"/>
  <c r="O164" i="1" s="1"/>
  <c r="K120" i="1"/>
  <c r="O120" i="1" s="1"/>
  <c r="K130" i="1"/>
  <c r="O130" i="1" s="1"/>
  <c r="K141" i="1"/>
  <c r="O141" i="1" s="1"/>
  <c r="K152" i="1"/>
  <c r="O152" i="1" s="1"/>
  <c r="K165" i="1"/>
  <c r="O165" i="1" s="1"/>
  <c r="K79" i="1"/>
  <c r="O79" i="1" s="1"/>
  <c r="K142" i="1"/>
  <c r="O142" i="1" s="1"/>
  <c r="K153" i="1"/>
  <c r="O153" i="1" s="1"/>
  <c r="K121" i="1"/>
  <c r="O121" i="1" s="1"/>
  <c r="K166" i="1"/>
  <c r="O166" i="1" s="1"/>
  <c r="K67" i="1"/>
  <c r="O67" i="1" s="1"/>
  <c r="K43" i="1"/>
  <c r="O43" i="1" s="1"/>
  <c r="K55" i="1"/>
  <c r="O55" i="1" s="1"/>
  <c r="K122" i="1"/>
  <c r="O122" i="1" s="1"/>
  <c r="K131" i="1"/>
  <c r="O131" i="1" s="1"/>
  <c r="K154" i="1"/>
  <c r="O154" i="1" s="1"/>
  <c r="K167" i="1"/>
  <c r="O167" i="1" s="1"/>
  <c r="K41" i="1"/>
  <c r="O41" i="1" s="1"/>
  <c r="K56" i="1"/>
  <c r="O56" i="1" s="1"/>
  <c r="K42" i="1"/>
  <c r="O42" i="1" s="1"/>
  <c r="K44" i="1"/>
  <c r="O44" i="1" s="1"/>
  <c r="K144" i="1"/>
  <c r="O144" i="1" s="1"/>
  <c r="K65" i="1"/>
  <c r="O65" i="1" s="1"/>
  <c r="K68" i="1"/>
  <c r="O68" i="1" s="1"/>
  <c r="K45" i="1"/>
  <c r="O45" i="1" s="1"/>
  <c r="K133" i="1"/>
  <c r="O133" i="1" s="1"/>
  <c r="K70" i="1"/>
  <c r="O70" i="1" s="1"/>
  <c r="K113" i="1"/>
  <c r="O113" i="1" s="1"/>
  <c r="K145" i="1"/>
  <c r="O145" i="1" s="1"/>
  <c r="K78" i="1"/>
  <c r="O78" i="1" s="1"/>
  <c r="K156" i="1"/>
  <c r="O156" i="1" s="1"/>
  <c r="K58" i="1"/>
  <c r="O58" i="1" s="1"/>
  <c r="K146" i="1"/>
  <c r="O146" i="1" s="1"/>
  <c r="K66" i="1"/>
  <c r="O66" i="1" s="1"/>
  <c r="K132" i="1"/>
  <c r="O132" i="1" s="1"/>
  <c r="K47" i="1"/>
  <c r="O47" i="1" s="1"/>
  <c r="K53" i="1"/>
  <c r="O53" i="1" s="1"/>
  <c r="K134" i="1"/>
  <c r="O134" i="1" s="1"/>
  <c r="K71" i="1"/>
  <c r="O71" i="1" s="1"/>
  <c r="K114" i="1"/>
  <c r="O114" i="1" s="1"/>
  <c r="K48" i="1"/>
  <c r="O48" i="1" s="1"/>
  <c r="K115" i="1"/>
  <c r="O115" i="1" s="1"/>
  <c r="K159" i="1"/>
  <c r="O159" i="1" s="1"/>
  <c r="K116" i="1"/>
  <c r="O116" i="1" s="1"/>
  <c r="K197" i="1"/>
  <c r="O197" i="1" s="1"/>
  <c r="K200" i="1"/>
  <c r="O200" i="1" s="1"/>
  <c r="K201" i="1"/>
  <c r="O201" i="1" s="1"/>
  <c r="K202" i="1"/>
  <c r="O202" i="1" s="1"/>
  <c r="K203" i="1"/>
  <c r="O203" i="1" s="1"/>
  <c r="K194" i="1"/>
  <c r="O194" i="1" s="1"/>
  <c r="K196" i="1"/>
  <c r="O196" i="1" s="1"/>
  <c r="K198" i="1"/>
  <c r="O198" i="1" s="1"/>
  <c r="K193" i="1"/>
  <c r="O193" i="1" s="1"/>
  <c r="K195" i="1"/>
  <c r="O195" i="1" s="1"/>
  <c r="K157" i="1"/>
  <c r="O157" i="1" s="1"/>
  <c r="K39" i="1"/>
  <c r="O39" i="1" s="1"/>
  <c r="P66" i="1" l="1"/>
  <c r="N66" i="1"/>
  <c r="P61" i="1"/>
  <c r="N61" i="1"/>
  <c r="N75" i="1"/>
  <c r="P75" i="1"/>
  <c r="P195" i="1"/>
  <c r="N195" i="1"/>
  <c r="P166" i="1"/>
  <c r="N166" i="1"/>
  <c r="P147" i="1"/>
  <c r="N147" i="1"/>
  <c r="N193" i="1"/>
  <c r="P193" i="1"/>
  <c r="P121" i="1"/>
  <c r="N121" i="1"/>
  <c r="N73" i="1"/>
  <c r="P73" i="1"/>
  <c r="P198" i="1"/>
  <c r="N198" i="1"/>
  <c r="P145" i="1"/>
  <c r="N145" i="1"/>
  <c r="N60" i="1"/>
  <c r="P60" i="1"/>
  <c r="P194" i="1"/>
  <c r="N194" i="1"/>
  <c r="N79" i="1"/>
  <c r="P79" i="1"/>
  <c r="N57" i="1"/>
  <c r="P57" i="1"/>
  <c r="N202" i="1"/>
  <c r="P202" i="1"/>
  <c r="N152" i="1"/>
  <c r="P152" i="1"/>
  <c r="N111" i="1"/>
  <c r="P111" i="1"/>
  <c r="P141" i="1"/>
  <c r="N141" i="1"/>
  <c r="P200" i="1"/>
  <c r="N200" i="1"/>
  <c r="N130" i="1"/>
  <c r="P130" i="1"/>
  <c r="N197" i="1"/>
  <c r="P197" i="1"/>
  <c r="P155" i="1"/>
  <c r="N155" i="1"/>
  <c r="N56" i="1"/>
  <c r="P56" i="1"/>
  <c r="N149" i="1"/>
  <c r="P149" i="1"/>
  <c r="N84" i="1"/>
  <c r="P84" i="1"/>
  <c r="N114" i="1"/>
  <c r="P114" i="1"/>
  <c r="P41" i="1"/>
  <c r="N41" i="1"/>
  <c r="P64" i="1"/>
  <c r="N64" i="1"/>
  <c r="N138" i="1"/>
  <c r="P138" i="1"/>
  <c r="P83" i="1"/>
  <c r="N83" i="1"/>
  <c r="N71" i="1"/>
  <c r="P71" i="1"/>
  <c r="P167" i="1"/>
  <c r="N167" i="1"/>
  <c r="N40" i="1"/>
  <c r="P40" i="1"/>
  <c r="N62" i="1"/>
  <c r="P62" i="1"/>
  <c r="P82" i="1"/>
  <c r="N82" i="1"/>
  <c r="N136" i="1"/>
  <c r="P136" i="1"/>
  <c r="N201" i="1"/>
  <c r="P201" i="1"/>
  <c r="P39" i="1"/>
  <c r="N39" i="1"/>
  <c r="P118" i="1"/>
  <c r="N118" i="1"/>
  <c r="P146" i="1"/>
  <c r="N146" i="1"/>
  <c r="P58" i="1"/>
  <c r="N58" i="1"/>
  <c r="N156" i="1"/>
  <c r="P156" i="1"/>
  <c r="P78" i="1"/>
  <c r="N78" i="1"/>
  <c r="P135" i="1"/>
  <c r="N135" i="1"/>
  <c r="P196" i="1"/>
  <c r="N196" i="1"/>
  <c r="N113" i="1"/>
  <c r="P113" i="1"/>
  <c r="N46" i="1"/>
  <c r="P46" i="1"/>
  <c r="N203" i="1"/>
  <c r="P203" i="1"/>
  <c r="P70" i="1"/>
  <c r="N70" i="1"/>
  <c r="N81" i="1"/>
  <c r="P81" i="1"/>
  <c r="P54" i="1"/>
  <c r="N54" i="1"/>
  <c r="P45" i="1"/>
  <c r="N45" i="1"/>
  <c r="N158" i="1"/>
  <c r="P158" i="1"/>
  <c r="P59" i="1"/>
  <c r="N59" i="1"/>
  <c r="N144" i="1"/>
  <c r="P144" i="1"/>
  <c r="P44" i="1"/>
  <c r="N44" i="1"/>
  <c r="P69" i="1"/>
  <c r="N69" i="1"/>
  <c r="P115" i="1"/>
  <c r="N115" i="1"/>
  <c r="N48" i="1"/>
  <c r="P48" i="1"/>
  <c r="N134" i="1"/>
  <c r="P134" i="1"/>
  <c r="P77" i="1"/>
  <c r="N77" i="1"/>
  <c r="N53" i="1"/>
  <c r="P53" i="1"/>
  <c r="N150" i="1"/>
  <c r="P150" i="1"/>
  <c r="N47" i="1"/>
  <c r="P47" i="1"/>
  <c r="P160" i="1"/>
  <c r="N160" i="1"/>
  <c r="P43" i="1"/>
  <c r="N43" i="1"/>
  <c r="P157" i="1"/>
  <c r="N157" i="1"/>
  <c r="N67" i="1"/>
  <c r="P67" i="1"/>
  <c r="N49" i="1"/>
  <c r="P49" i="1"/>
  <c r="N86" i="1"/>
  <c r="P86" i="1"/>
  <c r="N72" i="1"/>
  <c r="P72" i="1"/>
  <c r="N153" i="1"/>
  <c r="P153" i="1"/>
  <c r="N142" i="1"/>
  <c r="P142" i="1"/>
  <c r="N112" i="1"/>
  <c r="P112" i="1"/>
  <c r="P123" i="1"/>
  <c r="N123" i="1"/>
  <c r="N165" i="1"/>
  <c r="P165" i="1"/>
  <c r="P133" i="1"/>
  <c r="N133" i="1"/>
  <c r="N163" i="1"/>
  <c r="P163" i="1"/>
  <c r="N143" i="1"/>
  <c r="P143" i="1"/>
  <c r="P68" i="1"/>
  <c r="N68" i="1"/>
  <c r="P65" i="1"/>
  <c r="N65" i="1"/>
  <c r="N120" i="1"/>
  <c r="P120" i="1"/>
  <c r="P116" i="1"/>
  <c r="N116" i="1"/>
  <c r="P164" i="1"/>
  <c r="N164" i="1"/>
  <c r="P124" i="1"/>
  <c r="N124" i="1"/>
  <c r="P159" i="1"/>
  <c r="N159" i="1"/>
  <c r="N140" i="1"/>
  <c r="P140" i="1"/>
  <c r="P42" i="1"/>
  <c r="N42" i="1"/>
  <c r="N129" i="1"/>
  <c r="P129" i="1"/>
  <c r="N85" i="1"/>
  <c r="P85" i="1"/>
  <c r="P119" i="1"/>
  <c r="N119" i="1"/>
  <c r="N154" i="1"/>
  <c r="P154" i="1"/>
  <c r="P50" i="1"/>
  <c r="N50" i="1"/>
  <c r="N131" i="1"/>
  <c r="P131" i="1"/>
  <c r="N74" i="1"/>
  <c r="P74" i="1"/>
  <c r="P122" i="1"/>
  <c r="N122" i="1"/>
  <c r="P139" i="1"/>
  <c r="N139" i="1"/>
  <c r="P132" i="1"/>
  <c r="N132" i="1"/>
  <c r="P55" i="1"/>
  <c r="N55" i="1"/>
  <c r="N128" i="1"/>
  <c r="P128" i="1"/>
  <c r="N148" i="1"/>
  <c r="P148" i="1"/>
  <c r="Q168" i="1"/>
  <c r="Q169" i="1" s="1"/>
  <c r="T87" i="1"/>
  <c r="T88" i="1" s="1"/>
  <c r="T168" i="1"/>
  <c r="T169" i="1" s="1"/>
  <c r="T249" i="1"/>
  <c r="T250" i="1" s="1"/>
  <c r="Q87" i="1"/>
  <c r="Q88" i="1" s="1"/>
  <c r="P87" i="1" l="1"/>
  <c r="P88" i="1" s="1"/>
  <c r="N87" i="1"/>
  <c r="N88" i="1" s="1"/>
  <c r="P168" i="1"/>
  <c r="P169" i="1" s="1"/>
  <c r="N168" i="1"/>
  <c r="N169" i="1" s="1"/>
  <c r="P249" i="1"/>
  <c r="P250" i="1" s="1"/>
  <c r="N249" i="1"/>
  <c r="N250" i="1" s="1"/>
  <c r="O87" i="1"/>
  <c r="O88" i="1" s="1"/>
  <c r="O168" i="1"/>
  <c r="O169" i="1" s="1"/>
  <c r="R87" i="1"/>
  <c r="R88" i="1" s="1"/>
  <c r="S87" i="1"/>
  <c r="S88" i="1" s="1"/>
  <c r="R168" i="1"/>
  <c r="R169" i="1" s="1"/>
  <c r="S168" i="1"/>
  <c r="S169" i="1" s="1"/>
  <c r="R249" i="1"/>
  <c r="R250" i="1" s="1"/>
  <c r="O249" i="1"/>
  <c r="O250" i="1" s="1"/>
  <c r="Q249" i="1"/>
  <c r="Q250" i="1" s="1"/>
  <c r="S249" i="1"/>
  <c r="S250" i="1" s="1"/>
</calcChain>
</file>

<file path=xl/sharedStrings.xml><?xml version="1.0" encoding="utf-8"?>
<sst xmlns="http://schemas.openxmlformats.org/spreadsheetml/2006/main" count="555" uniqueCount="95">
  <si>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</si>
  <si>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</si>
  <si>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</si>
  <si>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</si>
  <si>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</si>
  <si>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</si>
  <si>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</si>
  <si>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</si>
  <si>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</si>
  <si>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</si>
  <si>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</si>
  <si>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</si>
  <si>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</si>
  <si>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</si>
  <si>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</si>
  <si>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</si>
  <si>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</si>
  <si>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</si>
  <si>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</si>
  <si>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</si>
  <si>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</si>
  <si>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</si>
  <si>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</si>
  <si>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</si>
  <si>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</si>
  <si>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</si>
  <si>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</si>
  <si>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</si>
  <si>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</si>
  <si>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</t>
  </si>
  <si>
    <t>LT/RT</t>
  </si>
  <si>
    <t>617E10100</t>
  </si>
  <si>
    <t>LT</t>
  </si>
  <si>
    <t>INTERSECTION</t>
  </si>
  <si>
    <t>LOCATION 1</t>
  </si>
  <si>
    <t>TR 3 (LUCAS CO. PORTION)</t>
  </si>
  <si>
    <t>LOCATION 2</t>
  </si>
  <si>
    <t>RT</t>
  </si>
  <si>
    <t>B</t>
  </si>
  <si>
    <t>C</t>
  </si>
  <si>
    <t>D</t>
  </si>
  <si>
    <t>E</t>
  </si>
  <si>
    <t>F,G</t>
  </si>
  <si>
    <t>G</t>
  </si>
  <si>
    <t>H</t>
  </si>
  <si>
    <t>J</t>
  </si>
  <si>
    <t>K</t>
  </si>
  <si>
    <t>L</t>
  </si>
  <si>
    <t>M</t>
  </si>
  <si>
    <t>M,N,O,P</t>
  </si>
  <si>
    <t>P,Q,R</t>
  </si>
  <si>
    <t>S</t>
  </si>
  <si>
    <t>T</t>
  </si>
  <si>
    <t>OTT-2-0674  -  NO WORK</t>
  </si>
  <si>
    <t>V</t>
  </si>
  <si>
    <t>W</t>
  </si>
  <si>
    <t>W,X</t>
  </si>
  <si>
    <t>X</t>
  </si>
  <si>
    <t>Y</t>
  </si>
  <si>
    <t>Z</t>
  </si>
  <si>
    <t>AA</t>
  </si>
  <si>
    <t>INTERSECTIONS</t>
  </si>
  <si>
    <t>TR 3 (OTTAWA CO. PORTION)</t>
  </si>
  <si>
    <t>TR 76 - KRAUSE RD.</t>
  </si>
  <si>
    <t>CR 19 - GRAYTOWN RD.</t>
  </si>
  <si>
    <t>S.R. 579</t>
  </si>
  <si>
    <t>TR 21 - STANGE RD.</t>
  </si>
  <si>
    <t>S.R. 590</t>
  </si>
  <si>
    <t>TR 44 - LINDSEY LIMESTONE</t>
  </si>
  <si>
    <t>CR 22 - LICKERT HARDER</t>
  </si>
  <si>
    <t>PARK RD. 1</t>
  </si>
  <si>
    <t>CR 23 - BENTON CARROLL</t>
  </si>
  <si>
    <t>TR 89 - DARSCH RD</t>
  </si>
  <si>
    <t>TR 90 - LEMON RD.</t>
  </si>
  <si>
    <t>TR 234 - BODI RD.</t>
  </si>
  <si>
    <t>DRIVE AT STA. 344+25</t>
  </si>
  <si>
    <t>S.R. 19</t>
  </si>
  <si>
    <t>DRIVE AT STA. 421+65</t>
  </si>
  <si>
    <t>CR 127 - HUMPHREY RD.</t>
  </si>
  <si>
    <t>CR 128 - RUSSELL RD.</t>
  </si>
  <si>
    <t>TR 1231 - HARRIS HARBOR</t>
  </si>
  <si>
    <t>COMMERCIAL DRIVE AT STA. 522+50</t>
  </si>
  <si>
    <t>I</t>
  </si>
  <si>
    <t>STR. OTT-2-0016 (NO WORK)</t>
  </si>
  <si>
    <t>BB</t>
  </si>
  <si>
    <t>CC</t>
  </si>
  <si>
    <t>CR 24 - DUFF WASHA RD.</t>
  </si>
  <si>
    <t>874E20000</t>
  </si>
  <si>
    <t>254E01000</t>
  </si>
  <si>
    <t>407E10000</t>
  </si>
  <si>
    <t>442E10000</t>
  </si>
  <si>
    <t>, 1.5"</t>
  </si>
  <si>
    <t>DISTANCE
(D)</t>
  </si>
  <si>
    <t>AVERAGE WIDTH
(W)</t>
  </si>
  <si>
    <t>209E60500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</si>
</sst>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7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166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2" xfId="0" applyFont="1" applyBorder="1" applyAlignment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167" fontId="7" fillId="0" borderId="6" xfId="0" applyNumberFormat="1" applyFont="1" applyBorder="1" applyAlignment="1" applyProtection="1">
      <alignment horizontal="center" vertical="center"/>
      <protection locked="0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167" fontId="7" fillId="0" borderId="29" xfId="0" applyNumberFormat="1" applyFont="1" applyBorder="1" applyAlignment="1" applyProtection="1">
      <alignment horizontal="center" vertical="center"/>
      <protection locked="0"/>
    </xf>
    <xf numFmtId="167" fontId="7" fillId="0" borderId="28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wrapText="1" shrinkToFit="1"/>
      <protection locked="0"/>
    </xf>
    <xf numFmtId="170" fontId="7" fillId="2" borderId="0" xfId="0" applyNumberFormat="1" applyFont="1" applyFill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169" fontId="6" fillId="4" borderId="0" xfId="0" applyNumberFormat="1" applyFont="1" applyFill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26</xdr:row>
      <xdr:rowOff>0</xdr:rowOff>
    </xdr:from>
    <xdr:to>
      <xdr:col>41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26</xdr:row>
      <xdr:rowOff>0</xdr:rowOff>
    </xdr:from>
    <xdr:to>
      <xdr:col>42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26</xdr:row>
      <xdr:rowOff>0</xdr:rowOff>
    </xdr:from>
    <xdr:to>
      <xdr:col>41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arrett.brenke\appdata\local\bentley\projectwise\workingdir\ohiodot-pw.bentley.com_ohiodot-pw-02\garrett.brenke@tetratech.com\d1361540\LUC_OTT-101275-GENSUM.xlsm" TargetMode="External"/><Relationship Id="rId1" Type="http://schemas.openxmlformats.org/officeDocument/2006/relationships/externalLinkPath" Target="LUC_OTT-101275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F7138" t="str">
            <v xml:space="preserve">(Required) 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(Required) 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(Required) 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(Required) 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(Required) 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(Required) 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(Required) 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(Required) 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(Required) 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(Required) 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(Required) 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(Required) 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(Required) 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(Required) 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F7333" t="str">
            <v xml:space="preserve">(Required) 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F7334" t="str">
            <v xml:space="preserve">(Required) 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(Required) 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(Required) 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(Required) 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(Required) 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(Required) 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(Required) 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(Required) 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(Required) 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(Required) 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(Required) 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(Required) 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(Required) 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(Required) 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(Required) 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(Required) 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(Required) 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(Required) 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(Required) 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(Required) 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(Required) 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(Required) 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(Required) 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(Required) 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(Required) 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(Required) 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(Required) 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(Required) 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(Required) 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(Required) 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F7606" t="str">
            <v xml:space="preserve">(Required) 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(Required) 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(Required) 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(Required) 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(Required) 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(Required) 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(Required) 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(Required) 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(Required) 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(Required) 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(Required) 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1"/>
  <sheetViews>
    <sheetView showGridLines="0" tabSelected="1" topLeftCell="A76" zoomScaleNormal="100" workbookViewId="0">
      <selection activeCell="D176" sqref="D176:AC250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10.7109375" style="9" customWidth="1"/>
    <col min="8" max="8" width="12.7109375" style="6" customWidth="1"/>
    <col min="9" max="9" width="11.28515625" style="10" customWidth="1"/>
    <col min="10" max="10" width="10.28515625" style="6" customWidth="1"/>
    <col min="11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12</v>
      </c>
      <c r="G1" s="4" t="s">
        <v>19</v>
      </c>
      <c r="H1" s="3" t="s">
        <v>20</v>
      </c>
      <c r="I1" s="2"/>
      <c r="J1" s="2"/>
      <c r="K1" s="2"/>
      <c r="L1" s="41"/>
      <c r="M1" s="41"/>
      <c r="N1" s="41"/>
      <c r="O1" s="2"/>
      <c r="P1" s="41"/>
      <c r="Q1" s="41"/>
      <c r="R1" s="41"/>
      <c r="S1" s="41"/>
      <c r="T1" s="41"/>
      <c r="U1" s="41"/>
      <c r="V1" s="41"/>
      <c r="W1" s="2"/>
      <c r="X1" s="41"/>
      <c r="Y1" s="2"/>
      <c r="Z1" s="2"/>
      <c r="AA1" s="2"/>
      <c r="AB1" s="42"/>
      <c r="AC1" s="42"/>
    </row>
    <row r="2" spans="1:37" ht="12.75" customHeight="1" x14ac:dyDescent="0.2">
      <c r="D2" s="3"/>
      <c r="E2" s="3"/>
      <c r="F2" s="4" t="s">
        <v>10</v>
      </c>
      <c r="G2" s="4" t="s">
        <v>21</v>
      </c>
      <c r="H2" s="3" t="s">
        <v>23</v>
      </c>
      <c r="I2" s="2"/>
      <c r="J2" s="2"/>
      <c r="K2" s="2"/>
      <c r="L2" s="41"/>
      <c r="M2" s="41"/>
      <c r="N2" s="41"/>
      <c r="O2" s="2"/>
      <c r="P2" s="41"/>
      <c r="Q2" s="41"/>
      <c r="R2" s="41"/>
      <c r="S2" s="41"/>
      <c r="T2" s="41"/>
      <c r="U2" s="41"/>
      <c r="V2" s="41"/>
      <c r="W2" s="2"/>
      <c r="X2" s="41"/>
      <c r="Y2" s="2"/>
      <c r="Z2" s="2"/>
      <c r="AA2" s="2"/>
      <c r="AB2" s="42"/>
      <c r="AC2" s="42"/>
    </row>
    <row r="3" spans="1:37" ht="12.75" customHeight="1" x14ac:dyDescent="0.2">
      <c r="D3" s="3"/>
      <c r="E3" s="4"/>
      <c r="F3" s="4"/>
      <c r="G3" s="4" t="s">
        <v>22</v>
      </c>
      <c r="H3" s="3" t="s">
        <v>25</v>
      </c>
      <c r="I3" s="2"/>
      <c r="J3" s="2"/>
      <c r="K3" s="2"/>
      <c r="L3" s="3"/>
      <c r="M3" s="3"/>
      <c r="N3" s="3"/>
      <c r="O3" s="2"/>
      <c r="P3" s="3"/>
      <c r="Q3" s="3"/>
      <c r="R3" s="3"/>
      <c r="S3" s="3"/>
      <c r="T3" s="3"/>
      <c r="U3" s="3"/>
      <c r="V3" s="3"/>
      <c r="W3" s="2"/>
      <c r="X3" s="3"/>
      <c r="Y3" s="2"/>
      <c r="Z3" s="2"/>
      <c r="AA3" s="2"/>
      <c r="AB3" s="42"/>
      <c r="AC3" s="42"/>
    </row>
    <row r="4" spans="1:37" ht="12.75" customHeight="1" x14ac:dyDescent="0.2">
      <c r="D4" s="3"/>
      <c r="E4" s="4"/>
      <c r="F4" s="5"/>
      <c r="G4" s="4" t="s">
        <v>24</v>
      </c>
      <c r="H4" s="3" t="s">
        <v>26</v>
      </c>
      <c r="I4" s="2"/>
      <c r="J4" s="2"/>
      <c r="K4" s="2"/>
      <c r="L4" s="3"/>
      <c r="M4" s="3"/>
      <c r="N4" s="3"/>
      <c r="O4" s="2"/>
      <c r="P4" s="3"/>
      <c r="Q4" s="3"/>
      <c r="R4" s="3"/>
      <c r="S4" s="3"/>
      <c r="T4" s="3"/>
      <c r="U4" s="3"/>
      <c r="V4" s="3"/>
      <c r="W4" s="2"/>
      <c r="X4" s="3"/>
      <c r="Y4" s="2"/>
      <c r="Z4" s="2"/>
      <c r="AA4" s="2"/>
      <c r="AB4" s="42"/>
      <c r="AC4" s="42"/>
    </row>
    <row r="5" spans="1:37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2"/>
      <c r="P5" s="3"/>
      <c r="Q5" s="3"/>
      <c r="R5" s="3"/>
      <c r="S5" s="3"/>
      <c r="T5" s="3"/>
      <c r="U5" s="3"/>
      <c r="V5" s="3"/>
      <c r="W5" s="2"/>
      <c r="X5" s="3"/>
      <c r="Y5" s="2"/>
      <c r="Z5" s="2"/>
      <c r="AA5" s="2"/>
      <c r="AB5" s="42"/>
      <c r="AC5" s="42"/>
    </row>
    <row r="6" spans="1:37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2"/>
      <c r="P6" s="3"/>
      <c r="Q6" s="3"/>
      <c r="R6" s="3"/>
      <c r="S6" s="3"/>
      <c r="T6" s="3"/>
      <c r="U6" s="3"/>
      <c r="V6" s="3"/>
      <c r="W6" s="2"/>
      <c r="X6" s="3"/>
      <c r="Y6" s="2"/>
      <c r="Z6" s="2"/>
      <c r="AA6" s="2"/>
      <c r="AB6" s="42"/>
      <c r="AC6" s="42"/>
    </row>
    <row r="7" spans="1:37" ht="12.75" customHeight="1" x14ac:dyDescent="0.2">
      <c r="D7" s="3"/>
      <c r="E7" s="7"/>
      <c r="F7" s="5"/>
      <c r="G7" s="8" t="s">
        <v>11</v>
      </c>
      <c r="H7" s="8"/>
      <c r="I7" s="2"/>
      <c r="J7" s="2"/>
      <c r="K7" s="2"/>
      <c r="L7" s="3"/>
      <c r="M7" s="3"/>
      <c r="N7" s="3"/>
      <c r="O7" s="2"/>
      <c r="P7" s="3"/>
      <c r="Q7" s="3"/>
      <c r="R7" s="3"/>
      <c r="S7" s="3"/>
      <c r="T7" s="3"/>
      <c r="U7" s="3"/>
      <c r="V7" s="3"/>
      <c r="W7" s="2"/>
      <c r="X7" s="3"/>
      <c r="Y7" s="2"/>
      <c r="Z7" s="2"/>
      <c r="AA7" s="2"/>
      <c r="AB7" s="42"/>
      <c r="AC7" s="42"/>
    </row>
    <row r="8" spans="1:37" ht="12.75" customHeight="1" thickBot="1" x14ac:dyDescent="0.25"/>
    <row r="9" spans="1:37" ht="12.75" customHeight="1" thickBot="1" x14ac:dyDescent="0.25">
      <c r="B9" s="46" t="s">
        <v>16</v>
      </c>
      <c r="D9" s="86">
        <f>AE9</f>
        <v>1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E9" s="43">
        <v>1</v>
      </c>
      <c r="AF9" s="44" t="s">
        <v>13</v>
      </c>
      <c r="AG9" s="12"/>
      <c r="AH9" s="12"/>
      <c r="AI9" s="12"/>
      <c r="AJ9" s="12"/>
      <c r="AK9" s="12"/>
    </row>
    <row r="10" spans="1:37" ht="12.75" customHeight="1" thickBot="1" x14ac:dyDescent="0.25">
      <c r="B10" s="47">
        <v>22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5" t="s">
        <v>94</v>
      </c>
      <c r="N10" s="45" t="s">
        <v>88</v>
      </c>
      <c r="O10" s="45" t="s">
        <v>89</v>
      </c>
      <c r="P10" s="45" t="s">
        <v>90</v>
      </c>
      <c r="Q10" s="45" t="s">
        <v>31</v>
      </c>
      <c r="R10" s="45" t="s">
        <v>87</v>
      </c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37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 t="s">
        <v>91</v>
      </c>
      <c r="O11" s="57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37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37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58">
        <v>8.5000000000000006E-2</v>
      </c>
      <c r="P13" s="17">
        <v>1.5</v>
      </c>
      <c r="Q13" s="17">
        <v>2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37" ht="12.75" customHeight="1" x14ac:dyDescent="0.2">
      <c r="B14" s="69" t="s">
        <v>17</v>
      </c>
      <c r="D14" s="78" t="s">
        <v>2</v>
      </c>
      <c r="E14" s="79"/>
      <c r="F14" s="80"/>
      <c r="G14" s="84" t="s">
        <v>9</v>
      </c>
      <c r="H14" s="72" t="s">
        <v>0</v>
      </c>
      <c r="I14" s="72" t="s">
        <v>92</v>
      </c>
      <c r="J14" s="72" t="s">
        <v>93</v>
      </c>
      <c r="K14" s="72" t="s">
        <v>28</v>
      </c>
      <c r="L14" s="72" t="s">
        <v>3</v>
      </c>
      <c r="M14" s="18" t="str">
        <f t="shared" ref="M14" si="0">IF(OR(TRIM(M10)=0,TRIM(M10)=""),"",IF(IFERROR(TRIM(INDEX(QryItemNamed,MATCH(TRIM(M10),ITEM,0),2)),"")="Y","SPECIAL",LEFT(IFERROR(TRIM(INDEX(ITEM,MATCH(TRIM(M10),ITEM,0))),""),3)))</f>
        <v>209</v>
      </c>
      <c r="N14" s="18" t="str">
        <f t="shared" ref="N14" si="1">IF(OR(TRIM(N10)=0,TRIM(N10)=""),"",IF(IFERROR(TRIM(INDEX(QryItemNamed,MATCH(TRIM(N10),ITEM,0),2)),"")="Y","SPECIAL",LEFT(IFERROR(TRIM(INDEX(ITEM,MATCH(TRIM(N10),ITEM,0))),""),3)))</f>
        <v>254</v>
      </c>
      <c r="O14" s="18" t="str">
        <f t="shared" ref="O14:AC14" si="2">IF(OR(TRIM(O10)=0,TRIM(O10)=""),"",IF(IFERROR(TRIM(INDEX(QryItemNamed,MATCH(TRIM(O10),ITEM,0),2)),"")="Y","SPECIAL",LEFT(IFERROR(TRIM(INDEX(ITEM,MATCH(TRIM(O10),ITEM,0))),""),3)))</f>
        <v>407</v>
      </c>
      <c r="P14" s="18" t="str">
        <f t="shared" ref="P14" si="3">IF(OR(TRIM(P10)=0,TRIM(P10)=""),"",IF(IFERROR(TRIM(INDEX(QryItemNamed,MATCH(TRIM(P10),ITEM,0),2)),"")="Y","SPECIAL",LEFT(IFERROR(TRIM(INDEX(ITEM,MATCH(TRIM(P10),ITEM,0))),""),3)))</f>
        <v>442</v>
      </c>
      <c r="Q14" s="18" t="str">
        <f t="shared" si="2"/>
        <v>617</v>
      </c>
      <c r="R14" s="18" t="str">
        <f t="shared" si="2"/>
        <v>874</v>
      </c>
      <c r="S14" s="18" t="str">
        <f t="shared" si="2"/>
        <v/>
      </c>
      <c r="T14" s="18" t="str">
        <f t="shared" si="2"/>
        <v/>
      </c>
      <c r="U14" s="18" t="str">
        <f t="shared" si="2"/>
        <v/>
      </c>
      <c r="V14" s="18" t="str">
        <f t="shared" ref="V14" si="4">IF(OR(TRIM(V10)=0,TRIM(V10)=""),"",IF(IFERROR(TRIM(INDEX(QryItemNamed,MATCH(TRIM(V10),ITEM,0),2)),"")="Y","SPECIAL",LEFT(IFERROR(TRIM(INDEX(ITEM,MATCH(TRIM(V10),ITEM,0))),""),3)))</f>
        <v/>
      </c>
      <c r="W14" s="18" t="str">
        <f t="shared" ref="W14" si="5">IF(OR(TRIM(W10)=0,TRIM(W10)=""),"",IF(IFERROR(TRIM(INDEX(QryItemNamed,MATCH(TRIM(W10),ITEM,0),2)),"")="Y","SPECIAL",LEFT(IFERROR(TRIM(INDEX(ITEM,MATCH(TRIM(W10),ITEM,0))),""),3)))</f>
        <v/>
      </c>
      <c r="X14" s="18" t="str">
        <f t="shared" ref="X14" si="6">IF(OR(TRIM(X10)=0,TRIM(X10)=""),"",IF(IFERROR(TRIM(INDEX(QryItemNamed,MATCH(TRIM(X10),ITEM,0),2)),"")="Y","SPECIAL",LEFT(IFERROR(TRIM(INDEX(ITEM,MATCH(TRIM(X10),ITEM,0))),""),3)))</f>
        <v/>
      </c>
      <c r="Y14" s="18" t="str">
        <f t="shared" si="2"/>
        <v/>
      </c>
      <c r="Z14" s="18" t="str">
        <f t="shared" si="2"/>
        <v/>
      </c>
      <c r="AA14" s="18" t="str">
        <f t="shared" si="2"/>
        <v/>
      </c>
      <c r="AB14" s="18" t="str">
        <f t="shared" si="2"/>
        <v/>
      </c>
      <c r="AC14" s="18" t="str">
        <f t="shared" si="2"/>
        <v/>
      </c>
    </row>
    <row r="15" spans="1:37" ht="12.75" customHeight="1" x14ac:dyDescent="0.2">
      <c r="B15" s="70"/>
      <c r="D15" s="81"/>
      <c r="E15" s="82"/>
      <c r="F15" s="83"/>
      <c r="G15" s="85"/>
      <c r="H15" s="73"/>
      <c r="I15" s="73"/>
      <c r="J15" s="73"/>
      <c r="K15" s="73"/>
      <c r="L15" s="73"/>
      <c r="M15" s="66" t="str">
        <f t="shared" ref="M15" si="7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LINEAR GRADING</v>
      </c>
      <c r="N15" s="66" t="str">
        <f t="shared" ref="N15" si="8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CONCRETE, 1.5"</v>
      </c>
      <c r="O15" s="66" t="str">
        <f t="shared" ref="O15:AC15" si="9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TACK COAT</v>
      </c>
      <c r="P15" s="66" t="str">
        <f t="shared" ref="P15" si="10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ASPHALT CONCRETE SURFACE COURSE, 12.5 MM, TYPE A (446)</v>
      </c>
      <c r="Q15" s="66" t="str">
        <f t="shared" si="9"/>
        <v>COMPACTED AGGREGATE</v>
      </c>
      <c r="R15" s="66" t="str">
        <f t="shared" si="9"/>
        <v>LONGITUDINAL JOINT PREPARATION</v>
      </c>
      <c r="S15" s="66" t="str">
        <f t="shared" si="9"/>
        <v/>
      </c>
      <c r="T15" s="66" t="str">
        <f t="shared" si="9"/>
        <v/>
      </c>
      <c r="U15" s="66" t="str">
        <f t="shared" si="9"/>
        <v/>
      </c>
      <c r="V15" s="66" t="str">
        <f t="shared" ref="V15" si="11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5" s="66" t="str">
        <f t="shared" ref="W15" si="12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66" t="str">
        <f t="shared" ref="X15" si="13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66" t="str">
        <f t="shared" si="9"/>
        <v/>
      </c>
      <c r="Z15" s="66" t="str">
        <f t="shared" si="9"/>
        <v/>
      </c>
      <c r="AA15" s="66" t="str">
        <f t="shared" si="9"/>
        <v/>
      </c>
      <c r="AB15" s="66" t="str">
        <f t="shared" si="9"/>
        <v/>
      </c>
      <c r="AC15" s="66" t="str">
        <f t="shared" si="9"/>
        <v/>
      </c>
    </row>
    <row r="16" spans="1:37" ht="12.75" customHeight="1" x14ac:dyDescent="0.2">
      <c r="B16" s="70"/>
      <c r="D16" s="81"/>
      <c r="E16" s="82"/>
      <c r="F16" s="83"/>
      <c r="G16" s="85"/>
      <c r="H16" s="73"/>
      <c r="I16" s="73"/>
      <c r="J16" s="73"/>
      <c r="K16" s="73"/>
      <c r="L16" s="73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2:29" ht="12.75" customHeight="1" x14ac:dyDescent="0.2">
      <c r="B17" s="70"/>
      <c r="D17" s="81"/>
      <c r="E17" s="82"/>
      <c r="F17" s="83"/>
      <c r="G17" s="85"/>
      <c r="H17" s="73"/>
      <c r="I17" s="73"/>
      <c r="J17" s="73"/>
      <c r="K17" s="73"/>
      <c r="L17" s="73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2:29" ht="12.75" customHeight="1" x14ac:dyDescent="0.2">
      <c r="B18" s="70"/>
      <c r="D18" s="81"/>
      <c r="E18" s="82"/>
      <c r="F18" s="83"/>
      <c r="G18" s="85"/>
      <c r="H18" s="73"/>
      <c r="I18" s="73"/>
      <c r="J18" s="73"/>
      <c r="K18" s="73"/>
      <c r="L18" s="73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2:29" ht="12.75" customHeight="1" x14ac:dyDescent="0.2">
      <c r="B19" s="70"/>
      <c r="D19" s="81"/>
      <c r="E19" s="82"/>
      <c r="F19" s="83"/>
      <c r="G19" s="85"/>
      <c r="H19" s="73"/>
      <c r="I19" s="73"/>
      <c r="J19" s="73"/>
      <c r="K19" s="73"/>
      <c r="L19" s="73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2:29" ht="12.75" customHeight="1" x14ac:dyDescent="0.2">
      <c r="B20" s="70"/>
      <c r="D20" s="81"/>
      <c r="E20" s="82"/>
      <c r="F20" s="83"/>
      <c r="G20" s="85"/>
      <c r="H20" s="73"/>
      <c r="I20" s="73"/>
      <c r="J20" s="73"/>
      <c r="K20" s="73"/>
      <c r="L20" s="73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2:29" ht="12.75" customHeight="1" x14ac:dyDescent="0.2">
      <c r="B21" s="70"/>
      <c r="D21" s="81"/>
      <c r="E21" s="82"/>
      <c r="F21" s="83"/>
      <c r="G21" s="85"/>
      <c r="H21" s="73"/>
      <c r="I21" s="73"/>
      <c r="J21" s="73"/>
      <c r="K21" s="73"/>
      <c r="L21" s="73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2:29" ht="12.75" customHeight="1" x14ac:dyDescent="0.2">
      <c r="B22" s="70"/>
      <c r="D22" s="81"/>
      <c r="E22" s="82"/>
      <c r="F22" s="83"/>
      <c r="G22" s="85"/>
      <c r="H22" s="73"/>
      <c r="I22" s="73"/>
      <c r="J22" s="73"/>
      <c r="K22" s="73"/>
      <c r="L22" s="73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2:29" ht="12.75" customHeight="1" x14ac:dyDescent="0.2">
      <c r="B23" s="70"/>
      <c r="D23" s="81"/>
      <c r="E23" s="82"/>
      <c r="F23" s="83"/>
      <c r="G23" s="85"/>
      <c r="H23" s="73"/>
      <c r="I23" s="73"/>
      <c r="J23" s="73"/>
      <c r="K23" s="73"/>
      <c r="L23" s="73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2:29" ht="12.75" customHeight="1" x14ac:dyDescent="0.2">
      <c r="B24" s="70"/>
      <c r="D24" s="81"/>
      <c r="E24" s="82"/>
      <c r="F24" s="83"/>
      <c r="G24" s="85"/>
      <c r="H24" s="73"/>
      <c r="I24" s="73"/>
      <c r="J24" s="73"/>
      <c r="K24" s="73"/>
      <c r="L24" s="73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2:29" ht="12.75" customHeight="1" x14ac:dyDescent="0.2">
      <c r="B25" s="70"/>
      <c r="D25" s="81"/>
      <c r="E25" s="82"/>
      <c r="F25" s="83"/>
      <c r="G25" s="85"/>
      <c r="H25" s="73"/>
      <c r="I25" s="73"/>
      <c r="J25" s="73"/>
      <c r="K25" s="73"/>
      <c r="L25" s="73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2:29" ht="12.75" customHeight="1" x14ac:dyDescent="0.2">
      <c r="B26" s="70"/>
      <c r="D26" s="81"/>
      <c r="E26" s="82"/>
      <c r="F26" s="83"/>
      <c r="G26" s="85"/>
      <c r="H26" s="73"/>
      <c r="I26" s="73"/>
      <c r="J26" s="73"/>
      <c r="K26" s="73"/>
      <c r="L26" s="73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</row>
    <row r="27" spans="2:29" ht="12.75" customHeight="1" thickBot="1" x14ac:dyDescent="0.25">
      <c r="B27" s="71"/>
      <c r="D27" s="74"/>
      <c r="E27" s="74"/>
      <c r="F27" s="74"/>
      <c r="G27" s="19"/>
      <c r="H27" s="20"/>
      <c r="I27" s="21" t="s">
        <v>6</v>
      </c>
      <c r="J27" s="21" t="s">
        <v>6</v>
      </c>
      <c r="K27" s="21" t="s">
        <v>27</v>
      </c>
      <c r="L27" s="21" t="s">
        <v>27</v>
      </c>
      <c r="M27" s="21" t="str">
        <f t="shared" ref="M27" si="14">IF(OR(TRIM(M10)=0,TRIM(M10)=""),"",IF(IFERROR(TRIM(INDEX(QryItemNamed,MATCH(TRIM(M10),ITEM,0),3)),"")="LS","",IFERROR(TRIM(INDEX(QryItemNamed,MATCH(TRIM(M10),ITEM,0),3)),"")))</f>
        <v>MILE</v>
      </c>
      <c r="N27" s="21" t="str">
        <f t="shared" ref="N27" si="15">IF(OR(TRIM(N10)=0,TRIM(N10)=""),"",IF(IFERROR(TRIM(INDEX(QryItemNamed,MATCH(TRIM(N10),ITEM,0),3)),"")="LS","",IFERROR(TRIM(INDEX(QryItemNamed,MATCH(TRIM(N10),ITEM,0),3)),"")))</f>
        <v>SY</v>
      </c>
      <c r="O27" s="21" t="str">
        <f t="shared" ref="O27:AC27" si="16">IF(OR(TRIM(O10)=0,TRIM(O10)=""),"",IF(IFERROR(TRIM(INDEX(QryItemNamed,MATCH(TRIM(O10),ITEM,0),3)),"")="LS","",IFERROR(TRIM(INDEX(QryItemNamed,MATCH(TRIM(O10),ITEM,0),3)),"")))</f>
        <v>GAL</v>
      </c>
      <c r="P27" s="21" t="str">
        <f t="shared" ref="P27" si="17">IF(OR(TRIM(P10)=0,TRIM(P10)=""),"",IF(IFERROR(TRIM(INDEX(QryItemNamed,MATCH(TRIM(P10),ITEM,0),3)),"")="LS","",IFERROR(TRIM(INDEX(QryItemNamed,MATCH(TRIM(P10),ITEM,0),3)),"")))</f>
        <v>CY</v>
      </c>
      <c r="Q27" s="21" t="str">
        <f t="shared" si="16"/>
        <v>CY</v>
      </c>
      <c r="R27" s="21" t="str">
        <f t="shared" si="16"/>
        <v>FT</v>
      </c>
      <c r="S27" s="21" t="str">
        <f t="shared" si="16"/>
        <v/>
      </c>
      <c r="T27" s="21" t="str">
        <f t="shared" si="16"/>
        <v/>
      </c>
      <c r="U27" s="21" t="str">
        <f t="shared" si="16"/>
        <v/>
      </c>
      <c r="V27" s="21" t="str">
        <f t="shared" ref="V27" si="18">IF(OR(TRIM(V10)=0,TRIM(V10)=""),"",IF(IFERROR(TRIM(INDEX(QryItemNamed,MATCH(TRIM(V10),ITEM,0),3)),"")="LS","",IFERROR(TRIM(INDEX(QryItemNamed,MATCH(TRIM(V10),ITEM,0),3)),"")))</f>
        <v/>
      </c>
      <c r="W27" s="21" t="str">
        <f t="shared" ref="W27" si="19">IF(OR(TRIM(W10)=0,TRIM(W10)=""),"",IF(IFERROR(TRIM(INDEX(QryItemNamed,MATCH(TRIM(W10),ITEM,0),3)),"")="LS","",IFERROR(TRIM(INDEX(QryItemNamed,MATCH(TRIM(W10),ITEM,0),3)),"")))</f>
        <v/>
      </c>
      <c r="X27" s="21" t="str">
        <f t="shared" ref="X27" si="20">IF(OR(TRIM(X10)=0,TRIM(X10)=""),"",IF(IFERROR(TRIM(INDEX(QryItemNamed,MATCH(TRIM(X10),ITEM,0),3)),"")="LS","",IFERROR(TRIM(INDEX(QryItemNamed,MATCH(TRIM(X10),ITEM,0),3)),"")))</f>
        <v/>
      </c>
      <c r="Y27" s="21" t="str">
        <f t="shared" si="16"/>
        <v/>
      </c>
      <c r="Z27" s="21" t="str">
        <f t="shared" si="16"/>
        <v/>
      </c>
      <c r="AA27" s="21" t="str">
        <f t="shared" si="16"/>
        <v/>
      </c>
      <c r="AB27" s="21" t="str">
        <f t="shared" si="16"/>
        <v/>
      </c>
      <c r="AC27" s="21" t="str">
        <f t="shared" si="16"/>
        <v/>
      </c>
    </row>
    <row r="28" spans="2:29" ht="12.75" customHeight="1" x14ac:dyDescent="0.2">
      <c r="B28" s="48"/>
      <c r="D28" s="51"/>
      <c r="E28" s="56" t="s">
        <v>34</v>
      </c>
      <c r="F28" s="53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6"/>
      <c r="AC28" s="25"/>
    </row>
    <row r="29" spans="2:29" ht="12.75" customHeight="1" x14ac:dyDescent="0.2">
      <c r="B29" s="49">
        <v>1</v>
      </c>
      <c r="D29" s="28">
        <v>16794</v>
      </c>
      <c r="E29" s="23" t="s">
        <v>1</v>
      </c>
      <c r="F29" s="28">
        <v>18058</v>
      </c>
      <c r="G29" s="30" t="s">
        <v>29</v>
      </c>
      <c r="H29" s="29" t="s">
        <v>30</v>
      </c>
      <c r="I29" s="27">
        <f>IF(D29&lt;&gt;"",F29-D29,"")</f>
        <v>1264</v>
      </c>
      <c r="J29" s="27">
        <v>32</v>
      </c>
      <c r="K29" s="27">
        <f t="shared" ref="K29:K30" si="21">IF(D29&lt;&gt;"",I29*J29/9,"")</f>
        <v>4494.2222222222226</v>
      </c>
      <c r="L29" s="27"/>
      <c r="M29" s="25">
        <f>(I29*2)/5280</f>
        <v>0.47878787878787876</v>
      </c>
      <c r="N29" s="25">
        <f>K29</f>
        <v>4494.2222222222226</v>
      </c>
      <c r="O29" s="25">
        <f>K29*$O$13</f>
        <v>382.00888888888898</v>
      </c>
      <c r="P29" s="25">
        <f>K29*($P$13/36)</f>
        <v>187.25925925925927</v>
      </c>
      <c r="Q29" s="25">
        <f>((I29*2*($Q$13/12))/27)*2</f>
        <v>31.209876543209877</v>
      </c>
      <c r="R29" s="24">
        <f>I29*1</f>
        <v>1264</v>
      </c>
      <c r="S29" s="25"/>
      <c r="T29" s="25"/>
      <c r="U29" s="25"/>
      <c r="V29" s="25"/>
      <c r="W29" s="25"/>
      <c r="X29" s="25"/>
      <c r="Y29" s="25"/>
      <c r="Z29" s="25"/>
      <c r="AA29" s="25"/>
      <c r="AB29" s="26"/>
      <c r="AC29" s="27"/>
    </row>
    <row r="30" spans="2:29" ht="12.75" customHeight="1" x14ac:dyDescent="0.2">
      <c r="B30" s="49">
        <v>1</v>
      </c>
      <c r="D30" s="28"/>
      <c r="E30" s="29"/>
      <c r="F30" s="28"/>
      <c r="G30" s="30"/>
      <c r="H30" s="29"/>
      <c r="I30" s="27" t="str">
        <f t="shared" ref="I30" si="22">IF(D30&lt;&gt;"",F30-D30,"")</f>
        <v/>
      </c>
      <c r="J30" s="27"/>
      <c r="K30" s="27" t="str">
        <f t="shared" si="21"/>
        <v/>
      </c>
      <c r="L30" s="27"/>
      <c r="M30" s="25"/>
      <c r="N30" s="25"/>
      <c r="O30" s="25"/>
      <c r="P30" s="25"/>
      <c r="Q30" s="25"/>
      <c r="R30" s="24"/>
      <c r="S30" s="25"/>
      <c r="T30" s="25"/>
      <c r="U30" s="25"/>
      <c r="V30" s="25"/>
      <c r="W30" s="25"/>
      <c r="X30" s="25"/>
      <c r="Y30" s="25"/>
      <c r="Z30" s="25"/>
      <c r="AA30" s="27"/>
      <c r="AB30" s="26"/>
      <c r="AC30" s="27"/>
    </row>
    <row r="31" spans="2:29" ht="12.75" customHeight="1" x14ac:dyDescent="0.2">
      <c r="B31" s="49">
        <v>1</v>
      </c>
      <c r="D31" s="52"/>
      <c r="E31" s="50" t="s">
        <v>33</v>
      </c>
      <c r="F31" s="54"/>
      <c r="G31" s="30"/>
      <c r="H31" s="29"/>
      <c r="I31" s="27"/>
      <c r="J31" s="27"/>
      <c r="K31" s="27"/>
      <c r="L31" s="27"/>
      <c r="M31" s="25"/>
      <c r="N31" s="25"/>
      <c r="O31" s="27"/>
      <c r="P31" s="25"/>
      <c r="Q31" s="25"/>
      <c r="R31" s="24"/>
      <c r="S31" s="25"/>
      <c r="T31" s="25"/>
      <c r="U31" s="25"/>
      <c r="V31" s="25"/>
      <c r="W31" s="25"/>
      <c r="X31" s="25"/>
      <c r="Y31" s="25"/>
      <c r="Z31" s="25"/>
      <c r="AA31" s="27"/>
      <c r="AB31" s="26"/>
      <c r="AC31" s="27"/>
    </row>
    <row r="32" spans="2:29" ht="12.75" customHeight="1" x14ac:dyDescent="0.2">
      <c r="B32" s="49">
        <v>1</v>
      </c>
      <c r="D32" s="52"/>
      <c r="E32" s="59" t="s">
        <v>35</v>
      </c>
      <c r="F32" s="54"/>
      <c r="G32" s="30"/>
      <c r="H32" s="29" t="s">
        <v>32</v>
      </c>
      <c r="I32" s="27">
        <v>15</v>
      </c>
      <c r="J32" s="27"/>
      <c r="K32" s="27" t="str">
        <f>IF(D32&lt;&gt;"",I32*J32/9,"")</f>
        <v/>
      </c>
      <c r="L32" s="27">
        <f>374/9</f>
        <v>41.555555555555557</v>
      </c>
      <c r="M32" s="25">
        <f t="shared" ref="M32:M86" si="23">(I32*2)/5280</f>
        <v>5.681818181818182E-3</v>
      </c>
      <c r="N32" s="25">
        <f>L32</f>
        <v>41.555555555555557</v>
      </c>
      <c r="O32" s="25">
        <f>L32*$O$13</f>
        <v>3.5322222222222228</v>
      </c>
      <c r="P32" s="25">
        <f>ROUND(L32*($P$13/12)/3,2)</f>
        <v>1.73</v>
      </c>
      <c r="Q32" s="25">
        <f>((I32*2*($Q$13/12))/27)*2</f>
        <v>0.37037037037037035</v>
      </c>
      <c r="R32" s="24"/>
      <c r="S32" s="25"/>
      <c r="T32" s="25"/>
      <c r="U32" s="25"/>
      <c r="V32" s="25"/>
      <c r="W32" s="31"/>
      <c r="X32" s="25"/>
      <c r="Y32" s="31"/>
      <c r="Z32" s="31"/>
      <c r="AA32" s="27"/>
      <c r="AB32" s="26"/>
      <c r="AC32" s="27"/>
    </row>
    <row r="33" spans="2:29" ht="12.75" customHeight="1" x14ac:dyDescent="0.2">
      <c r="B33" s="49">
        <v>1</v>
      </c>
      <c r="D33" s="28"/>
      <c r="E33" s="29"/>
      <c r="F33" s="28"/>
      <c r="G33" s="30"/>
      <c r="H33" s="29"/>
      <c r="I33" s="27" t="str">
        <f t="shared" ref="I33:I34" si="24">IF(D33&lt;&gt;"",F33-D33,"")</f>
        <v/>
      </c>
      <c r="J33" s="27"/>
      <c r="K33" s="27" t="str">
        <f t="shared" ref="K33:K35" si="25">IF(D33&lt;&gt;"",I33*J33/9,"")</f>
        <v/>
      </c>
      <c r="L33" s="27"/>
      <c r="M33" s="25"/>
      <c r="N33" s="25"/>
      <c r="O33" s="27"/>
      <c r="P33" s="25"/>
      <c r="Q33" s="25"/>
      <c r="R33" s="24"/>
      <c r="S33" s="25"/>
      <c r="T33" s="25"/>
      <c r="U33" s="25"/>
      <c r="V33" s="25"/>
      <c r="W33" s="31"/>
      <c r="X33" s="25"/>
      <c r="Y33" s="31"/>
      <c r="Z33" s="31"/>
      <c r="AA33" s="27"/>
      <c r="AB33" s="26"/>
      <c r="AC33" s="27"/>
    </row>
    <row r="34" spans="2:29" ht="12.75" customHeight="1" x14ac:dyDescent="0.2">
      <c r="B34" s="49">
        <v>1</v>
      </c>
      <c r="D34" s="52"/>
      <c r="E34" s="50" t="s">
        <v>36</v>
      </c>
      <c r="F34" s="54"/>
      <c r="G34" s="30"/>
      <c r="H34" s="29"/>
      <c r="I34" s="27" t="str">
        <f t="shared" si="24"/>
        <v/>
      </c>
      <c r="J34" s="27"/>
      <c r="K34" s="27" t="str">
        <f t="shared" si="25"/>
        <v/>
      </c>
      <c r="L34" s="27"/>
      <c r="M34" s="25"/>
      <c r="N34" s="25"/>
      <c r="O34" s="27"/>
      <c r="P34" s="25"/>
      <c r="Q34" s="25"/>
      <c r="R34" s="24"/>
      <c r="S34" s="25"/>
      <c r="T34" s="25"/>
      <c r="U34" s="25"/>
      <c r="V34" s="25"/>
      <c r="W34" s="31"/>
      <c r="X34" s="25"/>
      <c r="Y34" s="31"/>
      <c r="Z34" s="31"/>
      <c r="AA34" s="27"/>
      <c r="AB34" s="26"/>
      <c r="AC34" s="27"/>
    </row>
    <row r="35" spans="2:29" ht="12.75" customHeight="1" x14ac:dyDescent="0.2">
      <c r="B35" s="49">
        <v>1</v>
      </c>
      <c r="D35" s="28">
        <v>0</v>
      </c>
      <c r="E35" s="29" t="s">
        <v>1</v>
      </c>
      <c r="F35" s="28">
        <v>685</v>
      </c>
      <c r="G35" s="30" t="s">
        <v>29</v>
      </c>
      <c r="H35" s="29" t="s">
        <v>30</v>
      </c>
      <c r="I35" s="29">
        <f>IF(D35&lt;&gt;"",F35-D35,"")</f>
        <v>685</v>
      </c>
      <c r="J35" s="27">
        <v>32</v>
      </c>
      <c r="K35" s="27">
        <f t="shared" si="25"/>
        <v>2435.5555555555557</v>
      </c>
      <c r="L35" s="27"/>
      <c r="M35" s="25">
        <f t="shared" si="23"/>
        <v>0.25946969696969696</v>
      </c>
      <c r="N35" s="25">
        <f>K35</f>
        <v>2435.5555555555557</v>
      </c>
      <c r="O35" s="25">
        <f>K35*$O$13</f>
        <v>207.02222222222224</v>
      </c>
      <c r="P35" s="25">
        <f>K35*($P$13/36)</f>
        <v>101.48148148148148</v>
      </c>
      <c r="Q35" s="25">
        <f>((I35*2*($Q$13/12))/27)*2</f>
        <v>16.913580246913579</v>
      </c>
      <c r="R35" s="24">
        <f>I35*1</f>
        <v>685</v>
      </c>
      <c r="S35" s="25"/>
      <c r="T35" s="25"/>
      <c r="U35" s="25"/>
      <c r="V35" s="25"/>
      <c r="W35" s="31"/>
      <c r="X35" s="25"/>
      <c r="Y35" s="31"/>
      <c r="Z35" s="31"/>
      <c r="AA35" s="27"/>
      <c r="AB35" s="26"/>
      <c r="AC35" s="27"/>
    </row>
    <row r="36" spans="2:29" ht="12.75" customHeight="1" x14ac:dyDescent="0.2">
      <c r="B36" s="49">
        <v>1</v>
      </c>
      <c r="D36" s="28">
        <v>685</v>
      </c>
      <c r="E36" s="29" t="s">
        <v>1</v>
      </c>
      <c r="F36" s="28">
        <v>816</v>
      </c>
      <c r="G36" s="30" t="s">
        <v>29</v>
      </c>
      <c r="H36" s="29" t="s">
        <v>30</v>
      </c>
      <c r="I36" s="29">
        <f>IF(D36&lt;&gt;"",F36-D36,"")</f>
        <v>131</v>
      </c>
      <c r="J36" s="27">
        <v>38</v>
      </c>
      <c r="K36" s="27">
        <f t="shared" ref="K36:K75" si="26">IF(D36&lt;&gt;"",I36*J36/9,"")</f>
        <v>553.11111111111109</v>
      </c>
      <c r="L36" s="27"/>
      <c r="M36" s="25">
        <f t="shared" si="23"/>
        <v>4.9621212121212122E-2</v>
      </c>
      <c r="N36" s="25">
        <f>K36</f>
        <v>553.11111111111109</v>
      </c>
      <c r="O36" s="25">
        <f>K36*$O$13</f>
        <v>47.014444444444443</v>
      </c>
      <c r="P36" s="25">
        <f>K36*($P$13/36)</f>
        <v>23.046296296296294</v>
      </c>
      <c r="Q36" s="25">
        <f>((I36*2*($Q$13/12))/27)*2</f>
        <v>3.2345679012345676</v>
      </c>
      <c r="R36" s="24">
        <f>I36*1</f>
        <v>131</v>
      </c>
      <c r="S36" s="25"/>
      <c r="T36" s="25"/>
      <c r="U36" s="25"/>
      <c r="V36" s="25"/>
      <c r="W36" s="31"/>
      <c r="X36" s="25"/>
      <c r="Y36" s="31"/>
      <c r="Z36" s="31"/>
      <c r="AA36" s="27"/>
      <c r="AB36" s="26"/>
      <c r="AC36" s="27"/>
    </row>
    <row r="37" spans="2:29" ht="12.75" customHeight="1" x14ac:dyDescent="0.2">
      <c r="B37" s="49">
        <v>1</v>
      </c>
      <c r="D37" s="52"/>
      <c r="E37" s="50" t="s">
        <v>83</v>
      </c>
      <c r="F37" s="54"/>
      <c r="G37" s="30"/>
      <c r="H37" s="29"/>
      <c r="I37" s="27" t="str">
        <f t="shared" ref="I37:I65" si="27">IF(D37&lt;&gt;"",F37-D37,"")</f>
        <v/>
      </c>
      <c r="J37" s="27"/>
      <c r="K37" s="27" t="str">
        <f t="shared" ref="K37:K65" si="28">IF(D37&lt;&gt;"",I37*J37/9,"")</f>
        <v/>
      </c>
      <c r="L37" s="27"/>
      <c r="M37" s="25"/>
      <c r="N37" s="25"/>
      <c r="O37" s="27"/>
      <c r="P37" s="25"/>
      <c r="Q37" s="25"/>
      <c r="R37" s="24"/>
      <c r="S37" s="25"/>
      <c r="T37" s="25"/>
      <c r="U37" s="25"/>
      <c r="V37" s="25"/>
      <c r="W37" s="31"/>
      <c r="X37" s="25"/>
      <c r="Y37" s="31"/>
      <c r="Z37" s="31"/>
      <c r="AA37" s="27"/>
      <c r="AB37" s="26"/>
      <c r="AC37" s="27"/>
    </row>
    <row r="38" spans="2:29" ht="12.75" customHeight="1" x14ac:dyDescent="0.2">
      <c r="B38" s="49">
        <v>1</v>
      </c>
      <c r="D38" s="28">
        <v>956</v>
      </c>
      <c r="E38" s="29" t="s">
        <v>1</v>
      </c>
      <c r="F38" s="28">
        <v>1085</v>
      </c>
      <c r="G38" s="30" t="s">
        <v>29</v>
      </c>
      <c r="H38" s="29" t="s">
        <v>30</v>
      </c>
      <c r="I38" s="27">
        <f t="shared" ref="I38" si="29">IF(D38&lt;&gt;"",F38-D38,"")</f>
        <v>129</v>
      </c>
      <c r="J38" s="27">
        <v>38</v>
      </c>
      <c r="K38" s="27">
        <f t="shared" ref="K38" si="30">IF(D38&lt;&gt;"",I38*J38/9,"")</f>
        <v>544.66666666666663</v>
      </c>
      <c r="L38" s="27"/>
      <c r="M38" s="25">
        <f t="shared" si="23"/>
        <v>4.8863636363636366E-2</v>
      </c>
      <c r="N38" s="25">
        <f>K38</f>
        <v>544.66666666666663</v>
      </c>
      <c r="O38" s="25">
        <f>K38*$O$13</f>
        <v>46.296666666666667</v>
      </c>
      <c r="P38" s="25">
        <f t="shared" ref="P38:P50" si="31">K38*($P$13/36)</f>
        <v>22.694444444444443</v>
      </c>
      <c r="Q38" s="25">
        <f t="shared" ref="Q38:Q56" si="32">((I38*2*($Q$13/12))/27)*2</f>
        <v>3.1851851851851851</v>
      </c>
      <c r="R38" s="24">
        <f t="shared" ref="R38:R69" si="33">I38*1</f>
        <v>129</v>
      </c>
      <c r="S38" s="25"/>
      <c r="T38" s="25"/>
      <c r="U38" s="25"/>
      <c r="V38" s="25"/>
      <c r="W38" s="31"/>
      <c r="X38" s="25"/>
      <c r="Y38" s="31"/>
      <c r="Z38" s="31"/>
      <c r="AA38" s="27"/>
      <c r="AB38" s="26"/>
      <c r="AC38" s="27"/>
    </row>
    <row r="39" spans="2:29" ht="12.75" customHeight="1" x14ac:dyDescent="0.2">
      <c r="B39" s="49">
        <v>1</v>
      </c>
      <c r="D39" s="28">
        <v>1085</v>
      </c>
      <c r="E39" s="29" t="s">
        <v>1</v>
      </c>
      <c r="F39" s="28">
        <v>5276</v>
      </c>
      <c r="G39" s="30" t="s">
        <v>29</v>
      </c>
      <c r="H39" s="29" t="s">
        <v>30</v>
      </c>
      <c r="I39" s="27">
        <f t="shared" si="27"/>
        <v>4191</v>
      </c>
      <c r="J39" s="27">
        <v>32</v>
      </c>
      <c r="K39" s="27">
        <f t="shared" si="28"/>
        <v>14901.333333333334</v>
      </c>
      <c r="L39" s="27"/>
      <c r="M39" s="25">
        <f t="shared" si="23"/>
        <v>1.5874999999999999</v>
      </c>
      <c r="N39" s="25">
        <f>K39</f>
        <v>14901.333333333334</v>
      </c>
      <c r="O39" s="25">
        <f>K39*$O$13</f>
        <v>1266.6133333333335</v>
      </c>
      <c r="P39" s="25">
        <f t="shared" si="31"/>
        <v>620.88888888888891</v>
      </c>
      <c r="Q39" s="25">
        <f t="shared" si="32"/>
        <v>103.48148148148148</v>
      </c>
      <c r="R39" s="24">
        <f t="shared" si="33"/>
        <v>4191</v>
      </c>
      <c r="S39" s="25"/>
      <c r="T39" s="25"/>
      <c r="U39" s="25"/>
      <c r="V39" s="25"/>
      <c r="W39" s="31"/>
      <c r="X39" s="25"/>
      <c r="Y39" s="31"/>
      <c r="Z39" s="31"/>
      <c r="AA39" s="27"/>
      <c r="AB39" s="26"/>
      <c r="AC39" s="27"/>
    </row>
    <row r="40" spans="2:29" ht="12.75" customHeight="1" x14ac:dyDescent="0.2">
      <c r="B40" s="49">
        <v>1</v>
      </c>
      <c r="D40" s="28">
        <v>5276</v>
      </c>
      <c r="E40" s="29" t="s">
        <v>1</v>
      </c>
      <c r="F40" s="28">
        <v>5445</v>
      </c>
      <c r="G40" s="30" t="s">
        <v>38</v>
      </c>
      <c r="H40" s="29" t="s">
        <v>30</v>
      </c>
      <c r="I40" s="27">
        <f t="shared" si="27"/>
        <v>169</v>
      </c>
      <c r="J40" s="27">
        <v>43</v>
      </c>
      <c r="K40" s="27">
        <f t="shared" si="28"/>
        <v>807.44444444444446</v>
      </c>
      <c r="L40" s="27"/>
      <c r="M40" s="25">
        <f t="shared" si="23"/>
        <v>6.4015151515151511E-2</v>
      </c>
      <c r="N40" s="25">
        <f t="shared" ref="N40:N50" si="34">K40</f>
        <v>807.44444444444446</v>
      </c>
      <c r="O40" s="25">
        <f t="shared" ref="O40:O50" si="35">K40*$O$13</f>
        <v>68.63277777777779</v>
      </c>
      <c r="P40" s="25">
        <f t="shared" si="31"/>
        <v>33.643518518518519</v>
      </c>
      <c r="Q40" s="25">
        <f t="shared" si="32"/>
        <v>4.1728395061728394</v>
      </c>
      <c r="R40" s="24">
        <f t="shared" si="33"/>
        <v>169</v>
      </c>
      <c r="S40" s="25"/>
      <c r="T40" s="25"/>
      <c r="U40" s="25"/>
      <c r="V40" s="25"/>
      <c r="W40" s="31"/>
      <c r="X40" s="25"/>
      <c r="Y40" s="31"/>
      <c r="Z40" s="31"/>
      <c r="AA40" s="27"/>
      <c r="AB40" s="26"/>
      <c r="AC40" s="27"/>
    </row>
    <row r="41" spans="2:29" ht="12.75" customHeight="1" x14ac:dyDescent="0.2">
      <c r="B41" s="49">
        <v>1</v>
      </c>
      <c r="D41" s="28">
        <v>5445</v>
      </c>
      <c r="E41" s="29" t="s">
        <v>1</v>
      </c>
      <c r="F41" s="28">
        <v>5547</v>
      </c>
      <c r="G41" s="30" t="s">
        <v>38</v>
      </c>
      <c r="H41" s="29" t="s">
        <v>30</v>
      </c>
      <c r="I41" s="27">
        <f t="shared" si="27"/>
        <v>102</v>
      </c>
      <c r="J41" s="27">
        <v>54</v>
      </c>
      <c r="K41" s="27">
        <f t="shared" si="28"/>
        <v>612</v>
      </c>
      <c r="L41" s="27"/>
      <c r="M41" s="25">
        <f t="shared" si="23"/>
        <v>3.8636363636363635E-2</v>
      </c>
      <c r="N41" s="25">
        <f t="shared" si="34"/>
        <v>612</v>
      </c>
      <c r="O41" s="25">
        <f t="shared" si="35"/>
        <v>52.02</v>
      </c>
      <c r="P41" s="25">
        <f t="shared" si="31"/>
        <v>25.5</v>
      </c>
      <c r="Q41" s="25">
        <f t="shared" si="32"/>
        <v>2.5185185185185186</v>
      </c>
      <c r="R41" s="24">
        <f t="shared" si="33"/>
        <v>102</v>
      </c>
      <c r="S41" s="25"/>
      <c r="T41" s="25"/>
      <c r="U41" s="25"/>
      <c r="V41" s="25"/>
      <c r="W41" s="31"/>
      <c r="X41" s="25"/>
      <c r="Y41" s="31"/>
      <c r="Z41" s="31"/>
      <c r="AA41" s="27"/>
      <c r="AB41" s="26"/>
      <c r="AC41" s="27"/>
    </row>
    <row r="42" spans="2:29" ht="12.75" customHeight="1" x14ac:dyDescent="0.2">
      <c r="B42" s="49">
        <v>1</v>
      </c>
      <c r="D42" s="28">
        <v>5547</v>
      </c>
      <c r="E42" s="29" t="s">
        <v>1</v>
      </c>
      <c r="F42" s="28">
        <v>5606</v>
      </c>
      <c r="G42" s="30" t="s">
        <v>38</v>
      </c>
      <c r="H42" s="29" t="s">
        <v>30</v>
      </c>
      <c r="I42" s="27">
        <f t="shared" si="27"/>
        <v>59</v>
      </c>
      <c r="J42" s="27">
        <v>55</v>
      </c>
      <c r="K42" s="27">
        <f t="shared" si="28"/>
        <v>360.55555555555554</v>
      </c>
      <c r="L42" s="27"/>
      <c r="M42" s="25">
        <f t="shared" si="23"/>
        <v>2.234848484848485E-2</v>
      </c>
      <c r="N42" s="25">
        <f t="shared" si="34"/>
        <v>360.55555555555554</v>
      </c>
      <c r="O42" s="25">
        <f t="shared" si="35"/>
        <v>30.647222222222222</v>
      </c>
      <c r="P42" s="25">
        <f t="shared" si="31"/>
        <v>15.023148148148147</v>
      </c>
      <c r="Q42" s="25">
        <f t="shared" si="32"/>
        <v>1.4567901234567899</v>
      </c>
      <c r="R42" s="24">
        <f t="shared" si="33"/>
        <v>59</v>
      </c>
      <c r="S42" s="25"/>
      <c r="T42" s="25"/>
      <c r="U42" s="25"/>
      <c r="V42" s="25"/>
      <c r="W42" s="31"/>
      <c r="X42" s="25"/>
      <c r="Y42" s="31"/>
      <c r="Z42" s="31"/>
      <c r="AA42" s="27"/>
      <c r="AB42" s="26"/>
      <c r="AC42" s="27"/>
    </row>
    <row r="43" spans="2:29" ht="12.75" customHeight="1" x14ac:dyDescent="0.2">
      <c r="B43" s="49">
        <v>1</v>
      </c>
      <c r="D43" s="28">
        <v>5606</v>
      </c>
      <c r="E43" s="29" t="s">
        <v>1</v>
      </c>
      <c r="F43" s="28">
        <v>6102</v>
      </c>
      <c r="G43" s="30" t="s">
        <v>39</v>
      </c>
      <c r="H43" s="29" t="s">
        <v>30</v>
      </c>
      <c r="I43" s="27">
        <f t="shared" si="27"/>
        <v>496</v>
      </c>
      <c r="J43" s="27">
        <v>57</v>
      </c>
      <c r="K43" s="27">
        <f t="shared" si="28"/>
        <v>3141.3333333333335</v>
      </c>
      <c r="L43" s="27"/>
      <c r="M43" s="25">
        <f t="shared" si="23"/>
        <v>0.18787878787878787</v>
      </c>
      <c r="N43" s="25">
        <f t="shared" si="34"/>
        <v>3141.3333333333335</v>
      </c>
      <c r="O43" s="25">
        <f t="shared" si="35"/>
        <v>267.01333333333338</v>
      </c>
      <c r="P43" s="25">
        <f t="shared" si="31"/>
        <v>130.88888888888889</v>
      </c>
      <c r="Q43" s="25">
        <f t="shared" si="32"/>
        <v>12.246913580246913</v>
      </c>
      <c r="R43" s="24">
        <f t="shared" si="33"/>
        <v>496</v>
      </c>
      <c r="S43" s="25"/>
      <c r="T43" s="25"/>
      <c r="U43" s="25"/>
      <c r="V43" s="25"/>
      <c r="W43" s="31"/>
      <c r="X43" s="25"/>
      <c r="Y43" s="31"/>
      <c r="Z43" s="31"/>
      <c r="AA43" s="27"/>
      <c r="AB43" s="26"/>
      <c r="AC43" s="27"/>
    </row>
    <row r="44" spans="2:29" ht="12.75" customHeight="1" x14ac:dyDescent="0.2">
      <c r="B44" s="49">
        <v>1</v>
      </c>
      <c r="D44" s="28">
        <v>6102</v>
      </c>
      <c r="E44" s="29" t="s">
        <v>1</v>
      </c>
      <c r="F44" s="28">
        <v>6159</v>
      </c>
      <c r="G44" s="30" t="s">
        <v>39</v>
      </c>
      <c r="H44" s="29" t="s">
        <v>30</v>
      </c>
      <c r="I44" s="27">
        <f t="shared" si="27"/>
        <v>57</v>
      </c>
      <c r="J44" s="27">
        <v>64</v>
      </c>
      <c r="K44" s="27">
        <f t="shared" si="28"/>
        <v>405.33333333333331</v>
      </c>
      <c r="L44" s="27"/>
      <c r="M44" s="25">
        <f t="shared" si="23"/>
        <v>2.1590909090909091E-2</v>
      </c>
      <c r="N44" s="25">
        <f t="shared" si="34"/>
        <v>405.33333333333331</v>
      </c>
      <c r="O44" s="25">
        <f t="shared" si="35"/>
        <v>34.453333333333333</v>
      </c>
      <c r="P44" s="25">
        <f t="shared" si="31"/>
        <v>16.888888888888886</v>
      </c>
      <c r="Q44" s="25">
        <f t="shared" si="32"/>
        <v>1.4074074074074074</v>
      </c>
      <c r="R44" s="24">
        <f t="shared" si="33"/>
        <v>57</v>
      </c>
      <c r="S44" s="25"/>
      <c r="T44" s="25"/>
      <c r="U44" s="25"/>
      <c r="V44" s="25"/>
      <c r="W44" s="31"/>
      <c r="X44" s="25"/>
      <c r="Y44" s="31"/>
      <c r="Z44" s="31"/>
      <c r="AA44" s="27"/>
      <c r="AB44" s="26"/>
      <c r="AC44" s="27"/>
    </row>
    <row r="45" spans="2:29" ht="12.75" customHeight="1" x14ac:dyDescent="0.2">
      <c r="B45" s="49">
        <v>1</v>
      </c>
      <c r="D45" s="28">
        <v>6159</v>
      </c>
      <c r="E45" s="29" t="s">
        <v>1</v>
      </c>
      <c r="F45" s="28">
        <v>6211</v>
      </c>
      <c r="G45" s="30" t="s">
        <v>39</v>
      </c>
      <c r="H45" s="29" t="s">
        <v>30</v>
      </c>
      <c r="I45" s="27">
        <f t="shared" si="27"/>
        <v>52</v>
      </c>
      <c r="J45" s="27">
        <v>70</v>
      </c>
      <c r="K45" s="27">
        <f t="shared" si="28"/>
        <v>404.44444444444446</v>
      </c>
      <c r="L45" s="27"/>
      <c r="M45" s="25">
        <f t="shared" si="23"/>
        <v>1.9696969696969695E-2</v>
      </c>
      <c r="N45" s="25">
        <f t="shared" si="34"/>
        <v>404.44444444444446</v>
      </c>
      <c r="O45" s="25">
        <f t="shared" si="35"/>
        <v>34.37777777777778</v>
      </c>
      <c r="P45" s="25">
        <f t="shared" si="31"/>
        <v>16.851851851851851</v>
      </c>
      <c r="Q45" s="25">
        <f t="shared" si="32"/>
        <v>1.2839506172839505</v>
      </c>
      <c r="R45" s="24">
        <f t="shared" si="33"/>
        <v>52</v>
      </c>
      <c r="S45" s="25"/>
      <c r="T45" s="25"/>
      <c r="U45" s="25"/>
      <c r="V45" s="25"/>
      <c r="W45" s="31"/>
      <c r="X45" s="25"/>
      <c r="Y45" s="31"/>
      <c r="Z45" s="31"/>
      <c r="AA45" s="27"/>
      <c r="AB45" s="26"/>
      <c r="AC45" s="27"/>
    </row>
    <row r="46" spans="2:29" ht="12.75" customHeight="1" x14ac:dyDescent="0.2">
      <c r="B46" s="49">
        <v>1</v>
      </c>
      <c r="D46" s="28">
        <v>6211</v>
      </c>
      <c r="E46" s="29" t="s">
        <v>1</v>
      </c>
      <c r="F46" s="28">
        <v>6308</v>
      </c>
      <c r="G46" s="30" t="s">
        <v>39</v>
      </c>
      <c r="H46" s="29" t="s">
        <v>30</v>
      </c>
      <c r="I46" s="27">
        <f t="shared" si="27"/>
        <v>97</v>
      </c>
      <c r="J46" s="27">
        <v>59</v>
      </c>
      <c r="K46" s="27">
        <f t="shared" si="28"/>
        <v>635.88888888888891</v>
      </c>
      <c r="L46" s="27"/>
      <c r="M46" s="25">
        <f t="shared" si="23"/>
        <v>3.6742424242424243E-2</v>
      </c>
      <c r="N46" s="25">
        <f t="shared" si="34"/>
        <v>635.88888888888891</v>
      </c>
      <c r="O46" s="25">
        <f t="shared" si="35"/>
        <v>54.050555555555562</v>
      </c>
      <c r="P46" s="25">
        <f t="shared" si="31"/>
        <v>26.49537037037037</v>
      </c>
      <c r="Q46" s="25">
        <f t="shared" si="32"/>
        <v>2.3950617283950613</v>
      </c>
      <c r="R46" s="24">
        <f t="shared" si="33"/>
        <v>97</v>
      </c>
      <c r="S46" s="25"/>
      <c r="T46" s="25"/>
      <c r="U46" s="25"/>
      <c r="V46" s="25"/>
      <c r="W46" s="31"/>
      <c r="X46" s="25"/>
      <c r="Y46" s="31"/>
      <c r="Z46" s="31"/>
      <c r="AA46" s="27"/>
      <c r="AB46" s="26"/>
      <c r="AC46" s="27"/>
    </row>
    <row r="47" spans="2:29" ht="12.75" customHeight="1" x14ac:dyDescent="0.2">
      <c r="B47" s="49">
        <v>1</v>
      </c>
      <c r="D47" s="28">
        <v>6308</v>
      </c>
      <c r="E47" s="29" t="s">
        <v>1</v>
      </c>
      <c r="F47" s="28">
        <v>7207</v>
      </c>
      <c r="G47" s="30" t="s">
        <v>39</v>
      </c>
      <c r="H47" s="29" t="s">
        <v>30</v>
      </c>
      <c r="I47" s="27">
        <f t="shared" si="27"/>
        <v>899</v>
      </c>
      <c r="J47" s="27">
        <v>57</v>
      </c>
      <c r="K47" s="27">
        <f t="shared" si="28"/>
        <v>5693.666666666667</v>
      </c>
      <c r="L47" s="27"/>
      <c r="M47" s="25">
        <f t="shared" si="23"/>
        <v>0.34053030303030302</v>
      </c>
      <c r="N47" s="25">
        <f t="shared" si="34"/>
        <v>5693.666666666667</v>
      </c>
      <c r="O47" s="25">
        <f t="shared" si="35"/>
        <v>483.9616666666667</v>
      </c>
      <c r="P47" s="25">
        <f t="shared" si="31"/>
        <v>237.23611111111111</v>
      </c>
      <c r="Q47" s="25">
        <f t="shared" si="32"/>
        <v>22.197530864197528</v>
      </c>
      <c r="R47" s="24">
        <f t="shared" si="33"/>
        <v>899</v>
      </c>
      <c r="S47" s="25"/>
      <c r="T47" s="25"/>
      <c r="U47" s="25"/>
      <c r="V47" s="25"/>
      <c r="W47" s="31"/>
      <c r="X47" s="25"/>
      <c r="Y47" s="31"/>
      <c r="Z47" s="31"/>
      <c r="AA47" s="27"/>
      <c r="AB47" s="26"/>
      <c r="AC47" s="27"/>
    </row>
    <row r="48" spans="2:29" ht="12.75" customHeight="1" x14ac:dyDescent="0.2">
      <c r="B48" s="49">
        <v>1</v>
      </c>
      <c r="D48" s="28">
        <v>7207</v>
      </c>
      <c r="E48" s="29" t="s">
        <v>1</v>
      </c>
      <c r="F48" s="28">
        <v>7317</v>
      </c>
      <c r="G48" s="30" t="s">
        <v>39</v>
      </c>
      <c r="H48" s="29" t="s">
        <v>30</v>
      </c>
      <c r="I48" s="27">
        <f t="shared" si="27"/>
        <v>110</v>
      </c>
      <c r="J48" s="27">
        <v>61</v>
      </c>
      <c r="K48" s="27">
        <f t="shared" si="28"/>
        <v>745.55555555555554</v>
      </c>
      <c r="L48" s="27"/>
      <c r="M48" s="25">
        <f t="shared" si="23"/>
        <v>4.1666666666666664E-2</v>
      </c>
      <c r="N48" s="25">
        <f t="shared" si="34"/>
        <v>745.55555555555554</v>
      </c>
      <c r="O48" s="25">
        <f t="shared" si="35"/>
        <v>63.372222222222227</v>
      </c>
      <c r="P48" s="25">
        <f t="shared" si="31"/>
        <v>31.064814814814813</v>
      </c>
      <c r="Q48" s="25">
        <f t="shared" si="32"/>
        <v>2.716049382716049</v>
      </c>
      <c r="R48" s="24">
        <f t="shared" si="33"/>
        <v>110</v>
      </c>
      <c r="S48" s="25"/>
      <c r="T48" s="25"/>
      <c r="U48" s="25"/>
      <c r="V48" s="25"/>
      <c r="W48" s="31"/>
      <c r="X48" s="25"/>
      <c r="Y48" s="31"/>
      <c r="Z48" s="31"/>
      <c r="AA48" s="27"/>
      <c r="AB48" s="26"/>
      <c r="AC48" s="27"/>
    </row>
    <row r="49" spans="2:29" ht="12.75" customHeight="1" x14ac:dyDescent="0.2">
      <c r="B49" s="49">
        <v>1</v>
      </c>
      <c r="D49" s="28">
        <v>7317</v>
      </c>
      <c r="E49" s="29" t="s">
        <v>1</v>
      </c>
      <c r="F49" s="28">
        <v>7369</v>
      </c>
      <c r="G49" s="30" t="s">
        <v>39</v>
      </c>
      <c r="H49" s="29" t="s">
        <v>30</v>
      </c>
      <c r="I49" s="27">
        <f t="shared" si="27"/>
        <v>52</v>
      </c>
      <c r="J49" s="27">
        <v>68</v>
      </c>
      <c r="K49" s="27">
        <f t="shared" si="28"/>
        <v>392.88888888888891</v>
      </c>
      <c r="L49" s="27"/>
      <c r="M49" s="25">
        <f t="shared" si="23"/>
        <v>1.9696969696969695E-2</v>
      </c>
      <c r="N49" s="25">
        <f t="shared" si="34"/>
        <v>392.88888888888891</v>
      </c>
      <c r="O49" s="25">
        <f t="shared" si="35"/>
        <v>33.395555555555561</v>
      </c>
      <c r="P49" s="25">
        <f t="shared" si="31"/>
        <v>16.37037037037037</v>
      </c>
      <c r="Q49" s="25">
        <f t="shared" si="32"/>
        <v>1.2839506172839505</v>
      </c>
      <c r="R49" s="24">
        <f t="shared" si="33"/>
        <v>52</v>
      </c>
      <c r="S49" s="25"/>
      <c r="T49" s="25"/>
      <c r="U49" s="25"/>
      <c r="V49" s="25"/>
      <c r="W49" s="31"/>
      <c r="X49" s="25"/>
      <c r="Y49" s="31"/>
      <c r="Z49" s="31"/>
      <c r="AA49" s="27"/>
      <c r="AB49" s="26"/>
      <c r="AC49" s="27"/>
    </row>
    <row r="50" spans="2:29" ht="12.75" customHeight="1" x14ac:dyDescent="0.2">
      <c r="B50" s="49">
        <v>1</v>
      </c>
      <c r="D50" s="28">
        <v>7369</v>
      </c>
      <c r="E50" s="29" t="s">
        <v>1</v>
      </c>
      <c r="F50" s="28">
        <v>7486</v>
      </c>
      <c r="G50" s="30" t="s">
        <v>39</v>
      </c>
      <c r="H50" s="29" t="s">
        <v>30</v>
      </c>
      <c r="I50" s="27">
        <f t="shared" si="27"/>
        <v>117</v>
      </c>
      <c r="J50" s="27">
        <v>69</v>
      </c>
      <c r="K50" s="27">
        <f t="shared" si="28"/>
        <v>897</v>
      </c>
      <c r="L50" s="27"/>
      <c r="M50" s="25">
        <f t="shared" si="23"/>
        <v>4.4318181818181819E-2</v>
      </c>
      <c r="N50" s="25">
        <f t="shared" si="34"/>
        <v>897</v>
      </c>
      <c r="O50" s="25">
        <f t="shared" si="35"/>
        <v>76.245000000000005</v>
      </c>
      <c r="P50" s="25">
        <f t="shared" si="31"/>
        <v>37.375</v>
      </c>
      <c r="Q50" s="25">
        <f t="shared" si="32"/>
        <v>2.8888888888888888</v>
      </c>
      <c r="R50" s="24">
        <f t="shared" si="33"/>
        <v>117</v>
      </c>
      <c r="S50" s="25"/>
      <c r="T50" s="25"/>
      <c r="U50" s="25"/>
      <c r="V50" s="25"/>
      <c r="W50" s="31"/>
      <c r="X50" s="25"/>
      <c r="Y50" s="31"/>
      <c r="Z50" s="31"/>
      <c r="AA50" s="27"/>
      <c r="AB50" s="26"/>
      <c r="AC50" s="27"/>
    </row>
    <row r="51" spans="2:29" ht="12.75" customHeight="1" x14ac:dyDescent="0.2">
      <c r="B51" s="49">
        <v>1</v>
      </c>
      <c r="D51" s="28">
        <v>7486</v>
      </c>
      <c r="E51" s="29" t="s">
        <v>1</v>
      </c>
      <c r="F51" s="28">
        <v>7667</v>
      </c>
      <c r="G51" s="30" t="s">
        <v>39</v>
      </c>
      <c r="H51" s="29" t="s">
        <v>30</v>
      </c>
      <c r="I51" s="27">
        <f t="shared" si="27"/>
        <v>181</v>
      </c>
      <c r="J51" s="27"/>
      <c r="K51" s="27"/>
      <c r="L51" s="27">
        <f>13416/9</f>
        <v>1490.6666666666667</v>
      </c>
      <c r="M51" s="25">
        <f t="shared" si="23"/>
        <v>6.8560606060606058E-2</v>
      </c>
      <c r="N51" s="25">
        <f>L51</f>
        <v>1490.6666666666667</v>
      </c>
      <c r="O51" s="25">
        <f>L51*$O$13</f>
        <v>126.70666666666668</v>
      </c>
      <c r="P51" s="25">
        <f>L51*($P$13/36)</f>
        <v>62.111111111111114</v>
      </c>
      <c r="Q51" s="25">
        <f t="shared" si="32"/>
        <v>4.4691358024691352</v>
      </c>
      <c r="R51" s="24">
        <f t="shared" si="33"/>
        <v>181</v>
      </c>
      <c r="S51" s="25"/>
      <c r="T51" s="25"/>
      <c r="U51" s="25"/>
      <c r="V51" s="25"/>
      <c r="W51" s="31"/>
      <c r="X51" s="25"/>
      <c r="Y51" s="31"/>
      <c r="Z51" s="31"/>
      <c r="AA51" s="27"/>
      <c r="AB51" s="26"/>
      <c r="AC51" s="27"/>
    </row>
    <row r="52" spans="2:29" ht="12.75" customHeight="1" x14ac:dyDescent="0.2">
      <c r="B52" s="49">
        <v>1</v>
      </c>
      <c r="D52" s="28">
        <v>7667</v>
      </c>
      <c r="E52" s="29" t="s">
        <v>1</v>
      </c>
      <c r="F52" s="28">
        <v>7779</v>
      </c>
      <c r="G52" s="30" t="s">
        <v>38</v>
      </c>
      <c r="H52" s="29" t="s">
        <v>30</v>
      </c>
      <c r="I52" s="27">
        <f t="shared" si="27"/>
        <v>112</v>
      </c>
      <c r="J52" s="27"/>
      <c r="K52" s="27"/>
      <c r="L52" s="27">
        <f>6820/9</f>
        <v>757.77777777777783</v>
      </c>
      <c r="M52" s="25">
        <f t="shared" si="23"/>
        <v>4.2424242424242427E-2</v>
      </c>
      <c r="N52" s="25">
        <f>L52</f>
        <v>757.77777777777783</v>
      </c>
      <c r="O52" s="25">
        <f>L52*$O$13</f>
        <v>64.411111111111126</v>
      </c>
      <c r="P52" s="25">
        <f>L52*($P$13/36)</f>
        <v>31.574074074074076</v>
      </c>
      <c r="Q52" s="25">
        <f t="shared" si="32"/>
        <v>2.7654320987654319</v>
      </c>
      <c r="R52" s="24">
        <f t="shared" si="33"/>
        <v>112</v>
      </c>
      <c r="S52" s="25"/>
      <c r="T52" s="25"/>
      <c r="U52" s="25"/>
      <c r="V52" s="25"/>
      <c r="W52" s="31"/>
      <c r="X52" s="25"/>
      <c r="Y52" s="31"/>
      <c r="Z52" s="31"/>
      <c r="AA52" s="27"/>
      <c r="AB52" s="26"/>
      <c r="AC52" s="27"/>
    </row>
    <row r="53" spans="2:29" ht="12.75" customHeight="1" x14ac:dyDescent="0.2">
      <c r="B53" s="49">
        <v>1</v>
      </c>
      <c r="D53" s="28">
        <v>7779</v>
      </c>
      <c r="E53" s="29" t="s">
        <v>1</v>
      </c>
      <c r="F53" s="28">
        <v>8001</v>
      </c>
      <c r="G53" s="30" t="s">
        <v>38</v>
      </c>
      <c r="H53" s="29" t="s">
        <v>30</v>
      </c>
      <c r="I53" s="27">
        <f t="shared" si="27"/>
        <v>222</v>
      </c>
      <c r="J53" s="27">
        <v>56</v>
      </c>
      <c r="K53" s="27">
        <f t="shared" si="28"/>
        <v>1381.3333333333333</v>
      </c>
      <c r="L53" s="27"/>
      <c r="M53" s="25">
        <f t="shared" si="23"/>
        <v>8.4090909090909091E-2</v>
      </c>
      <c r="N53" s="25">
        <f t="shared" ref="N53:N62" si="36">K53</f>
        <v>1381.3333333333333</v>
      </c>
      <c r="O53" s="25">
        <f>K53*$O$13</f>
        <v>117.41333333333334</v>
      </c>
      <c r="P53" s="25">
        <f t="shared" ref="P53:P62" si="37">K53*($P$13/36)</f>
        <v>57.55555555555555</v>
      </c>
      <c r="Q53" s="25">
        <f t="shared" si="32"/>
        <v>5.4814814814814818</v>
      </c>
      <c r="R53" s="24">
        <f t="shared" si="33"/>
        <v>222</v>
      </c>
      <c r="S53" s="25"/>
      <c r="T53" s="25"/>
      <c r="U53" s="25"/>
      <c r="V53" s="25"/>
      <c r="W53" s="31"/>
      <c r="X53" s="25"/>
      <c r="Y53" s="31"/>
      <c r="Z53" s="31"/>
      <c r="AA53" s="27"/>
      <c r="AB53" s="26"/>
      <c r="AC53" s="27"/>
    </row>
    <row r="54" spans="2:29" ht="12.75" customHeight="1" x14ac:dyDescent="0.2">
      <c r="B54" s="49">
        <v>1</v>
      </c>
      <c r="D54" s="28">
        <v>8001</v>
      </c>
      <c r="E54" s="29" t="s">
        <v>1</v>
      </c>
      <c r="F54" s="28">
        <v>8292</v>
      </c>
      <c r="G54" s="30" t="s">
        <v>38</v>
      </c>
      <c r="H54" s="29" t="s">
        <v>30</v>
      </c>
      <c r="I54" s="27">
        <f t="shared" si="27"/>
        <v>291</v>
      </c>
      <c r="J54" s="27">
        <v>52</v>
      </c>
      <c r="K54" s="27">
        <f t="shared" si="28"/>
        <v>1681.3333333333333</v>
      </c>
      <c r="L54" s="27"/>
      <c r="M54" s="25">
        <f t="shared" si="23"/>
        <v>0.11022727272727273</v>
      </c>
      <c r="N54" s="25">
        <f t="shared" si="36"/>
        <v>1681.3333333333333</v>
      </c>
      <c r="O54" s="25">
        <f t="shared" ref="O54:O62" si="38">K54*$O$13</f>
        <v>142.91333333333333</v>
      </c>
      <c r="P54" s="25">
        <f t="shared" si="37"/>
        <v>70.055555555555543</v>
      </c>
      <c r="Q54" s="25">
        <f t="shared" si="32"/>
        <v>7.1851851851851851</v>
      </c>
      <c r="R54" s="24">
        <f t="shared" si="33"/>
        <v>291</v>
      </c>
      <c r="S54" s="25"/>
      <c r="T54" s="25"/>
      <c r="U54" s="25"/>
      <c r="V54" s="25"/>
      <c r="W54" s="31"/>
      <c r="X54" s="25"/>
      <c r="Y54" s="31"/>
      <c r="Z54" s="31"/>
      <c r="AA54" s="27"/>
      <c r="AB54" s="26"/>
      <c r="AC54" s="27"/>
    </row>
    <row r="55" spans="2:29" ht="12.75" customHeight="1" x14ac:dyDescent="0.2">
      <c r="B55" s="49">
        <v>1</v>
      </c>
      <c r="D55" s="28">
        <v>8292</v>
      </c>
      <c r="E55" s="29" t="s">
        <v>1</v>
      </c>
      <c r="F55" s="28">
        <v>8435</v>
      </c>
      <c r="G55" s="30" t="s">
        <v>38</v>
      </c>
      <c r="H55" s="29" t="s">
        <v>30</v>
      </c>
      <c r="I55" s="27">
        <f t="shared" si="27"/>
        <v>143</v>
      </c>
      <c r="J55" s="27">
        <v>40</v>
      </c>
      <c r="K55" s="27">
        <f t="shared" si="28"/>
        <v>635.55555555555554</v>
      </c>
      <c r="L55" s="27"/>
      <c r="M55" s="25">
        <f t="shared" si="23"/>
        <v>5.4166666666666669E-2</v>
      </c>
      <c r="N55" s="25">
        <f t="shared" si="36"/>
        <v>635.55555555555554</v>
      </c>
      <c r="O55" s="25">
        <f t="shared" si="38"/>
        <v>54.022222222222226</v>
      </c>
      <c r="P55" s="25">
        <f t="shared" si="37"/>
        <v>26.481481481481481</v>
      </c>
      <c r="Q55" s="25">
        <f t="shared" si="32"/>
        <v>3.5308641975308639</v>
      </c>
      <c r="R55" s="24">
        <f t="shared" si="33"/>
        <v>143</v>
      </c>
      <c r="S55" s="25"/>
      <c r="T55" s="25"/>
      <c r="U55" s="25"/>
      <c r="V55" s="25"/>
      <c r="W55" s="31"/>
      <c r="X55" s="25"/>
      <c r="Y55" s="31"/>
      <c r="Z55" s="31"/>
      <c r="AA55" s="27"/>
      <c r="AB55" s="26"/>
      <c r="AC55" s="27"/>
    </row>
    <row r="56" spans="2:29" ht="12.75" customHeight="1" x14ac:dyDescent="0.2">
      <c r="B56" s="49">
        <v>1</v>
      </c>
      <c r="D56" s="28">
        <v>8435</v>
      </c>
      <c r="E56" s="29" t="s">
        <v>1</v>
      </c>
      <c r="F56" s="28">
        <v>15720</v>
      </c>
      <c r="G56" s="30" t="s">
        <v>29</v>
      </c>
      <c r="H56" s="29" t="s">
        <v>30</v>
      </c>
      <c r="I56" s="27">
        <f t="shared" si="27"/>
        <v>7285</v>
      </c>
      <c r="J56" s="27">
        <v>32</v>
      </c>
      <c r="K56" s="27">
        <f t="shared" si="28"/>
        <v>25902.222222222223</v>
      </c>
      <c r="L56" s="27"/>
      <c r="M56" s="25">
        <f t="shared" si="23"/>
        <v>2.7594696969696968</v>
      </c>
      <c r="N56" s="25">
        <f t="shared" si="36"/>
        <v>25902.222222222223</v>
      </c>
      <c r="O56" s="25">
        <f t="shared" si="38"/>
        <v>2201.6888888888889</v>
      </c>
      <c r="P56" s="25">
        <f t="shared" si="37"/>
        <v>1079.2592592592591</v>
      </c>
      <c r="Q56" s="25">
        <f t="shared" si="32"/>
        <v>179.87654320987653</v>
      </c>
      <c r="R56" s="24">
        <f t="shared" si="33"/>
        <v>7285</v>
      </c>
      <c r="S56" s="25"/>
      <c r="T56" s="25"/>
      <c r="U56" s="25"/>
      <c r="V56" s="25"/>
      <c r="W56" s="31"/>
      <c r="X56" s="25"/>
      <c r="Y56" s="31"/>
      <c r="Z56" s="31"/>
      <c r="AA56" s="27"/>
      <c r="AB56" s="26"/>
      <c r="AC56" s="27"/>
    </row>
    <row r="57" spans="2:29" ht="12.75" customHeight="1" x14ac:dyDescent="0.2">
      <c r="B57" s="49">
        <v>1</v>
      </c>
      <c r="D57" s="28">
        <v>15720</v>
      </c>
      <c r="E57" s="29" t="s">
        <v>1</v>
      </c>
      <c r="F57" s="28">
        <v>15765</v>
      </c>
      <c r="G57" s="30" t="s">
        <v>40</v>
      </c>
      <c r="H57" s="29" t="s">
        <v>32</v>
      </c>
      <c r="I57" s="27">
        <f t="shared" si="27"/>
        <v>45</v>
      </c>
      <c r="J57" s="27">
        <v>19</v>
      </c>
      <c r="K57" s="27">
        <f t="shared" si="28"/>
        <v>95</v>
      </c>
      <c r="L57" s="27"/>
      <c r="M57" s="25">
        <f t="shared" si="23"/>
        <v>1.7045454545454544E-2</v>
      </c>
      <c r="N57" s="25">
        <f t="shared" si="36"/>
        <v>95</v>
      </c>
      <c r="O57" s="25">
        <f t="shared" si="38"/>
        <v>8.0750000000000011</v>
      </c>
      <c r="P57" s="25">
        <f t="shared" si="37"/>
        <v>3.958333333333333</v>
      </c>
      <c r="Q57" s="25">
        <f>((I57*2*($Q$13/12))/27)*1</f>
        <v>0.55555555555555558</v>
      </c>
      <c r="R57" s="24">
        <f t="shared" si="33"/>
        <v>45</v>
      </c>
      <c r="S57" s="25"/>
      <c r="T57" s="25"/>
      <c r="U57" s="25"/>
      <c r="V57" s="25"/>
      <c r="W57" s="31"/>
      <c r="X57" s="25"/>
      <c r="Y57" s="31"/>
      <c r="Z57" s="31"/>
      <c r="AA57" s="27"/>
      <c r="AB57" s="26"/>
      <c r="AC57" s="27"/>
    </row>
    <row r="58" spans="2:29" ht="12.75" customHeight="1" x14ac:dyDescent="0.2">
      <c r="B58" s="49">
        <v>1</v>
      </c>
      <c r="D58" s="28">
        <v>15765</v>
      </c>
      <c r="E58" s="29" t="s">
        <v>1</v>
      </c>
      <c r="F58" s="28">
        <v>15817</v>
      </c>
      <c r="G58" s="30" t="s">
        <v>40</v>
      </c>
      <c r="H58" s="29" t="s">
        <v>32</v>
      </c>
      <c r="I58" s="27">
        <f t="shared" si="27"/>
        <v>52</v>
      </c>
      <c r="J58" s="27">
        <v>22</v>
      </c>
      <c r="K58" s="27">
        <f t="shared" si="28"/>
        <v>127.11111111111111</v>
      </c>
      <c r="L58" s="27"/>
      <c r="M58" s="25">
        <f t="shared" si="23"/>
        <v>1.9696969696969695E-2</v>
      </c>
      <c r="N58" s="25">
        <f t="shared" si="36"/>
        <v>127.11111111111111</v>
      </c>
      <c r="O58" s="25">
        <f t="shared" si="38"/>
        <v>10.804444444444446</v>
      </c>
      <c r="P58" s="25">
        <f t="shared" si="37"/>
        <v>5.2962962962962958</v>
      </c>
      <c r="Q58" s="25">
        <f>((I58*2*($Q$13/12))/27)*1</f>
        <v>0.64197530864197527</v>
      </c>
      <c r="R58" s="24">
        <f t="shared" si="33"/>
        <v>52</v>
      </c>
      <c r="S58" s="25"/>
      <c r="T58" s="25"/>
      <c r="U58" s="25"/>
      <c r="V58" s="25"/>
      <c r="W58" s="31"/>
      <c r="X58" s="25"/>
      <c r="Y58" s="31"/>
      <c r="Z58" s="31"/>
      <c r="AA58" s="27"/>
      <c r="AB58" s="26"/>
      <c r="AC58" s="27"/>
    </row>
    <row r="59" spans="2:29" ht="12.75" customHeight="1" x14ac:dyDescent="0.2">
      <c r="B59" s="49">
        <v>1</v>
      </c>
      <c r="D59" s="28">
        <v>15720</v>
      </c>
      <c r="E59" s="29" t="s">
        <v>1</v>
      </c>
      <c r="F59" s="28">
        <v>15817</v>
      </c>
      <c r="G59" s="30" t="s">
        <v>40</v>
      </c>
      <c r="H59" s="29" t="s">
        <v>37</v>
      </c>
      <c r="I59" s="27">
        <f t="shared" si="27"/>
        <v>97</v>
      </c>
      <c r="J59" s="27">
        <v>19</v>
      </c>
      <c r="K59" s="27">
        <f t="shared" si="28"/>
        <v>204.77777777777777</v>
      </c>
      <c r="L59" s="27"/>
      <c r="M59" s="25">
        <f t="shared" si="23"/>
        <v>3.6742424242424243E-2</v>
      </c>
      <c r="N59" s="25">
        <f t="shared" si="36"/>
        <v>204.77777777777777</v>
      </c>
      <c r="O59" s="25">
        <f t="shared" si="38"/>
        <v>17.406111111111112</v>
      </c>
      <c r="P59" s="25">
        <f t="shared" si="37"/>
        <v>8.5324074074074066</v>
      </c>
      <c r="Q59" s="25">
        <f>((I59*2*($Q$13/12))/27)*1</f>
        <v>1.1975308641975306</v>
      </c>
      <c r="R59" s="24">
        <f t="shared" si="33"/>
        <v>97</v>
      </c>
      <c r="S59" s="25"/>
      <c r="T59" s="25"/>
      <c r="U59" s="25"/>
      <c r="V59" s="25"/>
      <c r="W59" s="31"/>
      <c r="X59" s="25"/>
      <c r="Y59" s="31"/>
      <c r="Z59" s="31"/>
      <c r="AA59" s="27"/>
      <c r="AB59" s="26"/>
      <c r="AC59" s="27"/>
    </row>
    <row r="60" spans="2:29" ht="12.75" customHeight="1" x14ac:dyDescent="0.2">
      <c r="B60" s="49">
        <v>1</v>
      </c>
      <c r="D60" s="28">
        <v>15817</v>
      </c>
      <c r="E60" s="29" t="s">
        <v>1</v>
      </c>
      <c r="F60" s="28">
        <v>16492</v>
      </c>
      <c r="G60" s="30" t="s">
        <v>40</v>
      </c>
      <c r="H60" s="29" t="s">
        <v>30</v>
      </c>
      <c r="I60" s="27">
        <f t="shared" si="27"/>
        <v>675</v>
      </c>
      <c r="J60" s="27">
        <v>47</v>
      </c>
      <c r="K60" s="27">
        <f t="shared" si="28"/>
        <v>3525</v>
      </c>
      <c r="L60" s="27"/>
      <c r="M60" s="25">
        <f t="shared" si="23"/>
        <v>0.25568181818181818</v>
      </c>
      <c r="N60" s="25">
        <f t="shared" si="36"/>
        <v>3525</v>
      </c>
      <c r="O60" s="25">
        <f t="shared" si="38"/>
        <v>299.625</v>
      </c>
      <c r="P60" s="25">
        <f t="shared" si="37"/>
        <v>146.875</v>
      </c>
      <c r="Q60" s="25">
        <f t="shared" ref="Q60:Q86" si="39">((I60*2*($Q$13/12))/27)*2</f>
        <v>16.666666666666668</v>
      </c>
      <c r="R60" s="24">
        <f t="shared" si="33"/>
        <v>675</v>
      </c>
      <c r="S60" s="25"/>
      <c r="T60" s="25"/>
      <c r="U60" s="25"/>
      <c r="V60" s="25"/>
      <c r="W60" s="31"/>
      <c r="X60" s="25"/>
      <c r="Y60" s="31"/>
      <c r="Z60" s="31"/>
      <c r="AA60" s="27"/>
      <c r="AB60" s="26"/>
      <c r="AC60" s="27"/>
    </row>
    <row r="61" spans="2:29" ht="12.75" customHeight="1" x14ac:dyDescent="0.2">
      <c r="B61" s="49">
        <v>1</v>
      </c>
      <c r="D61" s="28">
        <v>16492</v>
      </c>
      <c r="E61" s="29" t="s">
        <v>1</v>
      </c>
      <c r="F61" s="28">
        <v>16551</v>
      </c>
      <c r="G61" s="30" t="s">
        <v>40</v>
      </c>
      <c r="H61" s="29" t="s">
        <v>30</v>
      </c>
      <c r="I61" s="27">
        <f t="shared" si="27"/>
        <v>59</v>
      </c>
      <c r="J61" s="27">
        <v>67</v>
      </c>
      <c r="K61" s="27">
        <f t="shared" si="28"/>
        <v>439.22222222222223</v>
      </c>
      <c r="L61" s="27"/>
      <c r="M61" s="25">
        <f t="shared" si="23"/>
        <v>2.234848484848485E-2</v>
      </c>
      <c r="N61" s="25">
        <f t="shared" si="36"/>
        <v>439.22222222222223</v>
      </c>
      <c r="O61" s="25">
        <f t="shared" si="38"/>
        <v>37.333888888888893</v>
      </c>
      <c r="P61" s="25">
        <f t="shared" si="37"/>
        <v>18.300925925925924</v>
      </c>
      <c r="Q61" s="25">
        <f t="shared" si="39"/>
        <v>1.4567901234567899</v>
      </c>
      <c r="R61" s="24">
        <f t="shared" si="33"/>
        <v>59</v>
      </c>
      <c r="S61" s="25"/>
      <c r="T61" s="25"/>
      <c r="U61" s="25"/>
      <c r="V61" s="25"/>
      <c r="W61" s="31"/>
      <c r="X61" s="25"/>
      <c r="Y61" s="31"/>
      <c r="Z61" s="31"/>
      <c r="AA61" s="27"/>
      <c r="AB61" s="26"/>
      <c r="AC61" s="27"/>
    </row>
    <row r="62" spans="2:29" ht="12.75" customHeight="1" x14ac:dyDescent="0.2">
      <c r="B62" s="49">
        <v>1</v>
      </c>
      <c r="D62" s="28">
        <v>16551</v>
      </c>
      <c r="E62" s="29" t="s">
        <v>1</v>
      </c>
      <c r="F62" s="28">
        <v>16800</v>
      </c>
      <c r="G62" s="30" t="s">
        <v>40</v>
      </c>
      <c r="H62" s="29" t="s">
        <v>30</v>
      </c>
      <c r="I62" s="27">
        <f t="shared" si="27"/>
        <v>249</v>
      </c>
      <c r="J62" s="27">
        <v>73</v>
      </c>
      <c r="K62" s="27">
        <f t="shared" si="28"/>
        <v>2019.6666666666667</v>
      </c>
      <c r="L62" s="27"/>
      <c r="M62" s="25">
        <f t="shared" si="23"/>
        <v>9.4318181818181815E-2</v>
      </c>
      <c r="N62" s="25">
        <f t="shared" si="36"/>
        <v>2019.6666666666667</v>
      </c>
      <c r="O62" s="25">
        <f t="shared" si="38"/>
        <v>171.67166666666668</v>
      </c>
      <c r="P62" s="25">
        <f t="shared" si="37"/>
        <v>84.152777777777771</v>
      </c>
      <c r="Q62" s="25">
        <f t="shared" si="39"/>
        <v>6.1481481481481479</v>
      </c>
      <c r="R62" s="24">
        <f t="shared" si="33"/>
        <v>249</v>
      </c>
      <c r="S62" s="25"/>
      <c r="T62" s="25"/>
      <c r="U62" s="25"/>
      <c r="V62" s="25"/>
      <c r="W62" s="31"/>
      <c r="X62" s="25"/>
      <c r="Y62" s="31"/>
      <c r="Z62" s="31"/>
      <c r="AA62" s="27"/>
      <c r="AB62" s="26"/>
      <c r="AC62" s="27"/>
    </row>
    <row r="63" spans="2:29" ht="12.75" customHeight="1" x14ac:dyDescent="0.2">
      <c r="B63" s="49">
        <v>1</v>
      </c>
      <c r="D63" s="28">
        <v>16800</v>
      </c>
      <c r="E63" s="29" t="s">
        <v>1</v>
      </c>
      <c r="F63" s="28">
        <v>16958</v>
      </c>
      <c r="G63" s="30" t="s">
        <v>40</v>
      </c>
      <c r="H63" s="29" t="s">
        <v>30</v>
      </c>
      <c r="I63" s="27">
        <f t="shared" si="27"/>
        <v>158</v>
      </c>
      <c r="J63" s="27"/>
      <c r="K63" s="27"/>
      <c r="L63" s="27">
        <f>10905/9</f>
        <v>1211.6666666666667</v>
      </c>
      <c r="M63" s="25">
        <f t="shared" si="23"/>
        <v>5.9848484848484845E-2</v>
      </c>
      <c r="N63" s="25">
        <f>L63</f>
        <v>1211.6666666666667</v>
      </c>
      <c r="O63" s="25">
        <f>L63*$O$13</f>
        <v>102.99166666666667</v>
      </c>
      <c r="P63" s="25">
        <f>L63*($P$13/36)</f>
        <v>50.486111111111114</v>
      </c>
      <c r="Q63" s="25">
        <f t="shared" si="39"/>
        <v>3.9012345679012346</v>
      </c>
      <c r="R63" s="24">
        <f t="shared" si="33"/>
        <v>158</v>
      </c>
      <c r="S63" s="25"/>
      <c r="T63" s="25"/>
      <c r="U63" s="25"/>
      <c r="V63" s="25"/>
      <c r="W63" s="31"/>
      <c r="X63" s="25"/>
      <c r="Y63" s="31"/>
      <c r="Z63" s="31"/>
      <c r="AA63" s="27"/>
      <c r="AB63" s="31"/>
      <c r="AC63" s="27"/>
    </row>
    <row r="64" spans="2:29" ht="12.75" customHeight="1" x14ac:dyDescent="0.2">
      <c r="B64" s="49">
        <v>1</v>
      </c>
      <c r="D64" s="28">
        <v>16958</v>
      </c>
      <c r="E64" s="29" t="s">
        <v>1</v>
      </c>
      <c r="F64" s="28">
        <v>17302</v>
      </c>
      <c r="G64" s="30" t="s">
        <v>40</v>
      </c>
      <c r="H64" s="29" t="s">
        <v>30</v>
      </c>
      <c r="I64" s="27">
        <f t="shared" si="27"/>
        <v>344</v>
      </c>
      <c r="J64" s="27">
        <v>60</v>
      </c>
      <c r="K64" s="27">
        <f t="shared" si="28"/>
        <v>2293.3333333333335</v>
      </c>
      <c r="L64" s="27"/>
      <c r="M64" s="25">
        <f t="shared" si="23"/>
        <v>0.13030303030303031</v>
      </c>
      <c r="N64" s="25">
        <f t="shared" ref="N64:N79" si="40">K64</f>
        <v>2293.3333333333335</v>
      </c>
      <c r="O64" s="25">
        <f>K64*$O$13</f>
        <v>194.93333333333337</v>
      </c>
      <c r="P64" s="25">
        <f t="shared" ref="P64:P79" si="41">K64*($P$13/36)</f>
        <v>95.555555555555557</v>
      </c>
      <c r="Q64" s="25">
        <f t="shared" si="39"/>
        <v>8.4938271604938258</v>
      </c>
      <c r="R64" s="24">
        <f t="shared" si="33"/>
        <v>344</v>
      </c>
      <c r="S64" s="25"/>
      <c r="T64" s="25"/>
      <c r="U64" s="25"/>
      <c r="V64" s="25"/>
      <c r="W64" s="25"/>
      <c r="X64" s="25"/>
      <c r="Y64" s="25"/>
      <c r="Z64" s="25"/>
      <c r="AA64" s="27"/>
      <c r="AB64" s="26"/>
      <c r="AC64" s="27"/>
    </row>
    <row r="65" spans="2:29" ht="12.75" customHeight="1" x14ac:dyDescent="0.2">
      <c r="B65" s="49">
        <v>1</v>
      </c>
      <c r="D65" s="28">
        <v>17302</v>
      </c>
      <c r="E65" s="29" t="s">
        <v>1</v>
      </c>
      <c r="F65" s="28">
        <v>18069</v>
      </c>
      <c r="G65" s="30" t="s">
        <v>40</v>
      </c>
      <c r="H65" s="29" t="s">
        <v>30</v>
      </c>
      <c r="I65" s="27">
        <f t="shared" si="27"/>
        <v>767</v>
      </c>
      <c r="J65" s="27">
        <v>54</v>
      </c>
      <c r="K65" s="27">
        <f t="shared" si="28"/>
        <v>4602</v>
      </c>
      <c r="L65" s="27"/>
      <c r="M65" s="25">
        <f t="shared" si="23"/>
        <v>0.29053030303030303</v>
      </c>
      <c r="N65" s="25">
        <f t="shared" si="40"/>
        <v>4602</v>
      </c>
      <c r="O65" s="25">
        <f t="shared" ref="O65:O79" si="42">K65*$O$13</f>
        <v>391.17</v>
      </c>
      <c r="P65" s="25">
        <f t="shared" si="41"/>
        <v>191.75</v>
      </c>
      <c r="Q65" s="25">
        <f t="shared" si="39"/>
        <v>18.938271604938272</v>
      </c>
      <c r="R65" s="24">
        <f t="shared" si="33"/>
        <v>767</v>
      </c>
      <c r="S65" s="25"/>
      <c r="T65" s="25"/>
      <c r="U65" s="25"/>
      <c r="V65" s="25"/>
      <c r="W65" s="25"/>
      <c r="X65" s="25"/>
      <c r="Y65" s="25"/>
      <c r="Z65" s="25"/>
      <c r="AA65" s="27"/>
      <c r="AB65" s="26"/>
      <c r="AC65" s="27"/>
    </row>
    <row r="66" spans="2:29" ht="12.75" customHeight="1" x14ac:dyDescent="0.2">
      <c r="B66" s="49">
        <v>1</v>
      </c>
      <c r="D66" s="28">
        <v>18069</v>
      </c>
      <c r="E66" s="29" t="s">
        <v>1</v>
      </c>
      <c r="F66" s="28">
        <v>19900</v>
      </c>
      <c r="G66" s="30" t="s">
        <v>29</v>
      </c>
      <c r="H66" s="29" t="s">
        <v>30</v>
      </c>
      <c r="I66" s="27">
        <f t="shared" ref="I66:I75" si="43">IF(D66&lt;&gt;"",F66-D66,"")</f>
        <v>1831</v>
      </c>
      <c r="J66" s="27">
        <v>35</v>
      </c>
      <c r="K66" s="27">
        <f t="shared" si="26"/>
        <v>7120.5555555555557</v>
      </c>
      <c r="L66" s="27"/>
      <c r="M66" s="25">
        <f t="shared" si="23"/>
        <v>0.6935606060606061</v>
      </c>
      <c r="N66" s="25">
        <f t="shared" si="40"/>
        <v>7120.5555555555557</v>
      </c>
      <c r="O66" s="25">
        <f t="shared" si="42"/>
        <v>605.24722222222226</v>
      </c>
      <c r="P66" s="25">
        <f t="shared" si="41"/>
        <v>296.68981481481478</v>
      </c>
      <c r="Q66" s="25">
        <f t="shared" si="39"/>
        <v>45.209876543209873</v>
      </c>
      <c r="R66" s="24">
        <f t="shared" si="33"/>
        <v>1831</v>
      </c>
      <c r="S66" s="25"/>
      <c r="T66" s="25"/>
      <c r="U66" s="25"/>
      <c r="V66" s="25"/>
      <c r="W66" s="25"/>
      <c r="X66" s="25"/>
      <c r="Y66" s="25"/>
      <c r="Z66" s="25"/>
      <c r="AA66" s="27"/>
      <c r="AB66" s="26"/>
      <c r="AC66" s="27"/>
    </row>
    <row r="67" spans="2:29" ht="12.75" customHeight="1" x14ac:dyDescent="0.2">
      <c r="B67" s="49">
        <v>1</v>
      </c>
      <c r="D67" s="28">
        <v>19900</v>
      </c>
      <c r="E67" s="29" t="s">
        <v>1</v>
      </c>
      <c r="F67" s="28">
        <v>20333</v>
      </c>
      <c r="G67" s="30" t="s">
        <v>41</v>
      </c>
      <c r="H67" s="29" t="s">
        <v>30</v>
      </c>
      <c r="I67" s="27">
        <f t="shared" si="43"/>
        <v>433</v>
      </c>
      <c r="J67" s="27">
        <v>36</v>
      </c>
      <c r="K67" s="27">
        <f t="shared" si="26"/>
        <v>1732</v>
      </c>
      <c r="L67" s="27"/>
      <c r="M67" s="25">
        <f t="shared" si="23"/>
        <v>0.1640151515151515</v>
      </c>
      <c r="N67" s="25">
        <f t="shared" si="40"/>
        <v>1732</v>
      </c>
      <c r="O67" s="25">
        <f t="shared" si="42"/>
        <v>147.22</v>
      </c>
      <c r="P67" s="25">
        <f t="shared" si="41"/>
        <v>72.166666666666657</v>
      </c>
      <c r="Q67" s="25">
        <f t="shared" si="39"/>
        <v>10.691358024691356</v>
      </c>
      <c r="R67" s="24">
        <f t="shared" si="33"/>
        <v>433</v>
      </c>
      <c r="S67" s="25"/>
      <c r="T67" s="25"/>
      <c r="U67" s="25"/>
      <c r="V67" s="25"/>
      <c r="W67" s="25"/>
      <c r="X67" s="25"/>
      <c r="Y67" s="25"/>
      <c r="Z67" s="25"/>
      <c r="AA67" s="27"/>
      <c r="AB67" s="26"/>
      <c r="AC67" s="27"/>
    </row>
    <row r="68" spans="2:29" ht="12.75" customHeight="1" x14ac:dyDescent="0.2">
      <c r="B68" s="49">
        <v>1</v>
      </c>
      <c r="D68" s="28">
        <v>20333</v>
      </c>
      <c r="E68" s="29" t="s">
        <v>1</v>
      </c>
      <c r="F68" s="28">
        <v>20475</v>
      </c>
      <c r="G68" s="30" t="s">
        <v>41</v>
      </c>
      <c r="H68" s="29" t="s">
        <v>30</v>
      </c>
      <c r="I68" s="27">
        <f t="shared" si="43"/>
        <v>142</v>
      </c>
      <c r="J68" s="27">
        <v>41</v>
      </c>
      <c r="K68" s="27">
        <f t="shared" si="26"/>
        <v>646.88888888888891</v>
      </c>
      <c r="L68" s="27"/>
      <c r="M68" s="25">
        <f t="shared" si="23"/>
        <v>5.3787878787878787E-2</v>
      </c>
      <c r="N68" s="25">
        <f t="shared" si="40"/>
        <v>646.88888888888891</v>
      </c>
      <c r="O68" s="25">
        <f t="shared" si="42"/>
        <v>54.985555555555564</v>
      </c>
      <c r="P68" s="25">
        <f t="shared" si="41"/>
        <v>26.953703703703702</v>
      </c>
      <c r="Q68" s="25">
        <f t="shared" si="39"/>
        <v>3.5061728395061724</v>
      </c>
      <c r="R68" s="24">
        <f t="shared" si="33"/>
        <v>142</v>
      </c>
      <c r="S68" s="25"/>
      <c r="T68" s="25"/>
      <c r="U68" s="25"/>
      <c r="V68" s="25"/>
      <c r="W68" s="25"/>
      <c r="X68" s="25"/>
      <c r="Y68" s="25"/>
      <c r="Z68" s="25"/>
      <c r="AA68" s="27"/>
      <c r="AB68" s="26"/>
      <c r="AC68" s="27"/>
    </row>
    <row r="69" spans="2:29" ht="12.75" customHeight="1" x14ac:dyDescent="0.2">
      <c r="B69" s="49">
        <v>1</v>
      </c>
      <c r="D69" s="28">
        <v>20475</v>
      </c>
      <c r="E69" s="29" t="s">
        <v>1</v>
      </c>
      <c r="F69" s="28">
        <v>20510</v>
      </c>
      <c r="G69" s="30" t="s">
        <v>41</v>
      </c>
      <c r="H69" s="29" t="s">
        <v>30</v>
      </c>
      <c r="I69" s="27">
        <f t="shared" si="43"/>
        <v>35</v>
      </c>
      <c r="J69" s="27">
        <v>44</v>
      </c>
      <c r="K69" s="27">
        <f t="shared" si="26"/>
        <v>171.11111111111111</v>
      </c>
      <c r="L69" s="27"/>
      <c r="M69" s="25">
        <f t="shared" si="23"/>
        <v>1.3257575757575758E-2</v>
      </c>
      <c r="N69" s="25">
        <f t="shared" si="40"/>
        <v>171.11111111111111</v>
      </c>
      <c r="O69" s="25">
        <f t="shared" si="42"/>
        <v>14.544444444444446</v>
      </c>
      <c r="P69" s="25">
        <f t="shared" si="41"/>
        <v>7.1296296296296298</v>
      </c>
      <c r="Q69" s="25">
        <f t="shared" si="39"/>
        <v>0.86419753086419748</v>
      </c>
      <c r="R69" s="24">
        <f t="shared" si="33"/>
        <v>35</v>
      </c>
      <c r="S69" s="25"/>
      <c r="T69" s="25"/>
      <c r="U69" s="25"/>
      <c r="V69" s="25"/>
      <c r="W69" s="25"/>
      <c r="X69" s="25"/>
      <c r="Y69" s="25"/>
      <c r="Z69" s="25"/>
      <c r="AA69" s="27"/>
      <c r="AB69" s="26"/>
      <c r="AC69" s="27"/>
    </row>
    <row r="70" spans="2:29" ht="12.75" customHeight="1" x14ac:dyDescent="0.2">
      <c r="B70" s="49">
        <v>1</v>
      </c>
      <c r="D70" s="28">
        <v>20510</v>
      </c>
      <c r="E70" s="29" t="s">
        <v>1</v>
      </c>
      <c r="F70" s="28">
        <v>20607</v>
      </c>
      <c r="G70" s="30" t="s">
        <v>42</v>
      </c>
      <c r="H70" s="29" t="s">
        <v>30</v>
      </c>
      <c r="I70" s="27">
        <f t="shared" si="43"/>
        <v>97</v>
      </c>
      <c r="J70" s="27">
        <v>44</v>
      </c>
      <c r="K70" s="27">
        <f t="shared" si="26"/>
        <v>474.22222222222223</v>
      </c>
      <c r="L70" s="27"/>
      <c r="M70" s="25">
        <f t="shared" si="23"/>
        <v>3.6742424242424243E-2</v>
      </c>
      <c r="N70" s="25">
        <f t="shared" si="40"/>
        <v>474.22222222222223</v>
      </c>
      <c r="O70" s="25">
        <f t="shared" si="42"/>
        <v>40.308888888888895</v>
      </c>
      <c r="P70" s="25">
        <f t="shared" si="41"/>
        <v>19.75925925925926</v>
      </c>
      <c r="Q70" s="25">
        <f t="shared" si="39"/>
        <v>2.3950617283950613</v>
      </c>
      <c r="R70" s="24">
        <f t="shared" ref="R70:R86" si="44">I70*1</f>
        <v>97</v>
      </c>
      <c r="S70" s="25"/>
      <c r="T70" s="25"/>
      <c r="U70" s="25"/>
      <c r="V70" s="25"/>
      <c r="W70" s="25"/>
      <c r="X70" s="25"/>
      <c r="Y70" s="25"/>
      <c r="Z70" s="25"/>
      <c r="AA70" s="27"/>
      <c r="AB70" s="26"/>
      <c r="AC70" s="27"/>
    </row>
    <row r="71" spans="2:29" ht="12.75" customHeight="1" x14ac:dyDescent="0.2">
      <c r="B71" s="49">
        <v>1</v>
      </c>
      <c r="D71" s="28">
        <v>20607</v>
      </c>
      <c r="E71" s="29" t="s">
        <v>1</v>
      </c>
      <c r="F71" s="28">
        <v>20715</v>
      </c>
      <c r="G71" s="30" t="s">
        <v>43</v>
      </c>
      <c r="H71" s="29" t="s">
        <v>30</v>
      </c>
      <c r="I71" s="27">
        <f t="shared" si="43"/>
        <v>108</v>
      </c>
      <c r="J71" s="27">
        <v>45</v>
      </c>
      <c r="K71" s="27">
        <f t="shared" si="26"/>
        <v>540</v>
      </c>
      <c r="L71" s="27"/>
      <c r="M71" s="25">
        <f t="shared" si="23"/>
        <v>4.0909090909090909E-2</v>
      </c>
      <c r="N71" s="25">
        <f t="shared" si="40"/>
        <v>540</v>
      </c>
      <c r="O71" s="25">
        <f t="shared" si="42"/>
        <v>45.900000000000006</v>
      </c>
      <c r="P71" s="25">
        <f t="shared" si="41"/>
        <v>22.5</v>
      </c>
      <c r="Q71" s="25">
        <f t="shared" si="39"/>
        <v>2.6666666666666665</v>
      </c>
      <c r="R71" s="24">
        <f t="shared" si="44"/>
        <v>108</v>
      </c>
      <c r="S71" s="25"/>
      <c r="T71" s="25"/>
      <c r="U71" s="25"/>
      <c r="V71" s="25"/>
      <c r="W71" s="25"/>
      <c r="X71" s="25"/>
      <c r="Y71" s="25"/>
      <c r="Z71" s="25"/>
      <c r="AA71" s="27"/>
      <c r="AB71" s="26"/>
      <c r="AC71" s="27"/>
    </row>
    <row r="72" spans="2:29" ht="12.75" customHeight="1" x14ac:dyDescent="0.2">
      <c r="B72" s="49">
        <v>1</v>
      </c>
      <c r="D72" s="28">
        <v>20715</v>
      </c>
      <c r="E72" s="29" t="s">
        <v>1</v>
      </c>
      <c r="F72" s="28">
        <v>20956</v>
      </c>
      <c r="G72" s="30" t="s">
        <v>43</v>
      </c>
      <c r="H72" s="29" t="s">
        <v>30</v>
      </c>
      <c r="I72" s="27">
        <f t="shared" si="43"/>
        <v>241</v>
      </c>
      <c r="J72" s="27">
        <v>46</v>
      </c>
      <c r="K72" s="27">
        <f t="shared" si="26"/>
        <v>1231.7777777777778</v>
      </c>
      <c r="L72" s="27"/>
      <c r="M72" s="25">
        <f t="shared" si="23"/>
        <v>9.1287878787878793E-2</v>
      </c>
      <c r="N72" s="25">
        <f t="shared" si="40"/>
        <v>1231.7777777777778</v>
      </c>
      <c r="O72" s="25">
        <f t="shared" si="42"/>
        <v>104.70111111111112</v>
      </c>
      <c r="P72" s="25">
        <f t="shared" si="41"/>
        <v>51.324074074074076</v>
      </c>
      <c r="Q72" s="25">
        <f t="shared" si="39"/>
        <v>5.9506172839506171</v>
      </c>
      <c r="R72" s="24">
        <f t="shared" si="44"/>
        <v>241</v>
      </c>
      <c r="S72" s="25"/>
      <c r="T72" s="25"/>
      <c r="U72" s="25"/>
      <c r="V72" s="25"/>
      <c r="W72" s="25"/>
      <c r="X72" s="25"/>
      <c r="Y72" s="25"/>
      <c r="Z72" s="25"/>
      <c r="AA72" s="27"/>
      <c r="AB72" s="26"/>
      <c r="AC72" s="27"/>
    </row>
    <row r="73" spans="2:29" ht="12.75" customHeight="1" x14ac:dyDescent="0.2">
      <c r="B73" s="49">
        <v>1</v>
      </c>
      <c r="D73" s="28">
        <v>20956</v>
      </c>
      <c r="E73" s="29" t="s">
        <v>1</v>
      </c>
      <c r="F73" s="28">
        <v>21047</v>
      </c>
      <c r="G73" s="30" t="s">
        <v>43</v>
      </c>
      <c r="H73" s="29" t="s">
        <v>30</v>
      </c>
      <c r="I73" s="27">
        <f t="shared" si="43"/>
        <v>91</v>
      </c>
      <c r="J73" s="27">
        <v>47</v>
      </c>
      <c r="K73" s="27">
        <f t="shared" si="26"/>
        <v>475.22222222222223</v>
      </c>
      <c r="L73" s="27"/>
      <c r="M73" s="25">
        <f t="shared" si="23"/>
        <v>3.446969696969697E-2</v>
      </c>
      <c r="N73" s="25">
        <f t="shared" si="40"/>
        <v>475.22222222222223</v>
      </c>
      <c r="O73" s="25">
        <f t="shared" si="42"/>
        <v>40.393888888888895</v>
      </c>
      <c r="P73" s="25">
        <f t="shared" si="41"/>
        <v>19.800925925925924</v>
      </c>
      <c r="Q73" s="25">
        <f t="shared" si="39"/>
        <v>2.2469135802469133</v>
      </c>
      <c r="R73" s="24">
        <f t="shared" si="44"/>
        <v>91</v>
      </c>
      <c r="S73" s="25"/>
      <c r="T73" s="25"/>
      <c r="U73" s="25"/>
      <c r="V73" s="25"/>
      <c r="W73" s="25"/>
      <c r="X73" s="25"/>
      <c r="Y73" s="25"/>
      <c r="Z73" s="25"/>
      <c r="AA73" s="27"/>
      <c r="AB73" s="26"/>
      <c r="AC73" s="27"/>
    </row>
    <row r="74" spans="2:29" ht="12.75" customHeight="1" x14ac:dyDescent="0.2">
      <c r="B74" s="49">
        <v>1</v>
      </c>
      <c r="D74" s="28">
        <v>21047</v>
      </c>
      <c r="E74" s="29" t="s">
        <v>1</v>
      </c>
      <c r="F74" s="28">
        <v>21140</v>
      </c>
      <c r="G74" s="30" t="s">
        <v>44</v>
      </c>
      <c r="H74" s="29" t="s">
        <v>30</v>
      </c>
      <c r="I74" s="27">
        <f t="shared" si="43"/>
        <v>93</v>
      </c>
      <c r="J74" s="27">
        <v>47</v>
      </c>
      <c r="K74" s="27">
        <f t="shared" si="26"/>
        <v>485.66666666666669</v>
      </c>
      <c r="L74" s="27"/>
      <c r="M74" s="25">
        <f t="shared" si="23"/>
        <v>3.5227272727272725E-2</v>
      </c>
      <c r="N74" s="25">
        <f t="shared" si="40"/>
        <v>485.66666666666669</v>
      </c>
      <c r="O74" s="25">
        <f t="shared" si="42"/>
        <v>41.281666666666673</v>
      </c>
      <c r="P74" s="25">
        <f t="shared" si="41"/>
        <v>20.236111111111111</v>
      </c>
      <c r="Q74" s="25">
        <f t="shared" si="39"/>
        <v>2.2962962962962963</v>
      </c>
      <c r="R74" s="24">
        <f t="shared" si="44"/>
        <v>93</v>
      </c>
      <c r="S74" s="27"/>
      <c r="T74" s="25"/>
      <c r="U74" s="27"/>
      <c r="V74" s="27"/>
      <c r="W74" s="31"/>
      <c r="X74" s="27"/>
      <c r="Y74" s="31"/>
      <c r="Z74" s="25"/>
      <c r="AA74" s="27"/>
      <c r="AB74" s="26"/>
      <c r="AC74" s="27"/>
    </row>
    <row r="75" spans="2:29" ht="12.75" customHeight="1" x14ac:dyDescent="0.2">
      <c r="B75" s="49">
        <v>1</v>
      </c>
      <c r="D75" s="28">
        <v>21140</v>
      </c>
      <c r="E75" s="29" t="s">
        <v>1</v>
      </c>
      <c r="F75" s="28">
        <v>21472</v>
      </c>
      <c r="G75" s="30" t="s">
        <v>82</v>
      </c>
      <c r="H75" s="29" t="s">
        <v>30</v>
      </c>
      <c r="I75" s="27">
        <f t="shared" si="43"/>
        <v>332</v>
      </c>
      <c r="J75" s="27">
        <v>53</v>
      </c>
      <c r="K75" s="27">
        <f t="shared" si="26"/>
        <v>1955.1111111111111</v>
      </c>
      <c r="L75" s="27"/>
      <c r="M75" s="25">
        <f t="shared" si="23"/>
        <v>0.12575757575757576</v>
      </c>
      <c r="N75" s="25">
        <f t="shared" si="40"/>
        <v>1955.1111111111111</v>
      </c>
      <c r="O75" s="25">
        <f t="shared" si="42"/>
        <v>166.18444444444447</v>
      </c>
      <c r="P75" s="25">
        <f t="shared" si="41"/>
        <v>81.462962962962962</v>
      </c>
      <c r="Q75" s="25">
        <f t="shared" si="39"/>
        <v>8.19753086419753</v>
      </c>
      <c r="R75" s="24">
        <f t="shared" si="44"/>
        <v>332</v>
      </c>
      <c r="S75" s="27"/>
      <c r="T75" s="25"/>
      <c r="U75" s="27"/>
      <c r="V75" s="27"/>
      <c r="W75" s="31"/>
      <c r="X75" s="27"/>
      <c r="Y75" s="31"/>
      <c r="Z75" s="25"/>
      <c r="AA75" s="27"/>
      <c r="AB75" s="26"/>
      <c r="AC75" s="27"/>
    </row>
    <row r="76" spans="2:29" ht="12.75" customHeight="1" x14ac:dyDescent="0.2">
      <c r="B76" s="49">
        <v>1</v>
      </c>
      <c r="D76" s="28">
        <v>21472</v>
      </c>
      <c r="E76" s="29" t="s">
        <v>1</v>
      </c>
      <c r="F76" s="28">
        <v>21823</v>
      </c>
      <c r="G76" s="30" t="s">
        <v>45</v>
      </c>
      <c r="H76" s="29" t="s">
        <v>30</v>
      </c>
      <c r="I76" s="27">
        <f t="shared" ref="I76:I86" si="45">IF(D76&lt;&gt;"",F76-D76,"")</f>
        <v>351</v>
      </c>
      <c r="J76" s="27">
        <v>53</v>
      </c>
      <c r="K76" s="27">
        <f>IF(D76&lt;&gt;"",I76*J76/9,"")</f>
        <v>2067</v>
      </c>
      <c r="L76" s="27"/>
      <c r="M76" s="25">
        <f t="shared" si="23"/>
        <v>0.13295454545454546</v>
      </c>
      <c r="N76" s="25">
        <f t="shared" si="40"/>
        <v>2067</v>
      </c>
      <c r="O76" s="25">
        <f t="shared" si="42"/>
        <v>175.69500000000002</v>
      </c>
      <c r="P76" s="25">
        <f t="shared" si="41"/>
        <v>86.125</v>
      </c>
      <c r="Q76" s="25">
        <f t="shared" si="39"/>
        <v>8.6666666666666661</v>
      </c>
      <c r="R76" s="24">
        <f t="shared" si="44"/>
        <v>351</v>
      </c>
      <c r="S76" s="27"/>
      <c r="T76" s="25"/>
      <c r="U76" s="27"/>
      <c r="V76" s="27"/>
      <c r="W76" s="31"/>
      <c r="X76" s="27"/>
      <c r="Y76" s="31"/>
      <c r="Z76" s="25"/>
      <c r="AA76" s="27"/>
      <c r="AB76" s="26"/>
      <c r="AC76" s="27"/>
    </row>
    <row r="77" spans="2:29" ht="12.75" customHeight="1" x14ac:dyDescent="0.2">
      <c r="B77" s="49">
        <v>1</v>
      </c>
      <c r="D77" s="28">
        <v>21823</v>
      </c>
      <c r="E77" s="29" t="s">
        <v>1</v>
      </c>
      <c r="F77" s="28">
        <v>21892</v>
      </c>
      <c r="G77" s="30" t="s">
        <v>45</v>
      </c>
      <c r="H77" s="29" t="s">
        <v>30</v>
      </c>
      <c r="I77" s="27">
        <f t="shared" si="45"/>
        <v>69</v>
      </c>
      <c r="J77" s="27">
        <v>64</v>
      </c>
      <c r="K77" s="27">
        <f>IF(D77&lt;&gt;"",I77*J77/9,"")</f>
        <v>490.66666666666669</v>
      </c>
      <c r="L77" s="27"/>
      <c r="M77" s="25">
        <f t="shared" si="23"/>
        <v>2.6136363636363635E-2</v>
      </c>
      <c r="N77" s="25">
        <f t="shared" si="40"/>
        <v>490.66666666666669</v>
      </c>
      <c r="O77" s="25">
        <f t="shared" si="42"/>
        <v>41.706666666666671</v>
      </c>
      <c r="P77" s="25">
        <f t="shared" si="41"/>
        <v>20.444444444444443</v>
      </c>
      <c r="Q77" s="25">
        <f t="shared" si="39"/>
        <v>1.7037037037037037</v>
      </c>
      <c r="R77" s="24">
        <f t="shared" si="44"/>
        <v>69</v>
      </c>
      <c r="S77" s="27"/>
      <c r="T77" s="25"/>
      <c r="U77" s="27"/>
      <c r="V77" s="27"/>
      <c r="W77" s="31"/>
      <c r="X77" s="27"/>
      <c r="Y77" s="31"/>
      <c r="Z77" s="25"/>
      <c r="AA77" s="27"/>
      <c r="AB77" s="26"/>
      <c r="AC77" s="27"/>
    </row>
    <row r="78" spans="2:29" ht="12.75" customHeight="1" x14ac:dyDescent="0.2">
      <c r="B78" s="49">
        <v>1</v>
      </c>
      <c r="D78" s="28">
        <v>21892</v>
      </c>
      <c r="E78" s="29" t="s">
        <v>1</v>
      </c>
      <c r="F78" s="28">
        <v>21978</v>
      </c>
      <c r="G78" s="30" t="s">
        <v>45</v>
      </c>
      <c r="H78" s="29" t="s">
        <v>30</v>
      </c>
      <c r="I78" s="27">
        <f t="shared" si="45"/>
        <v>86</v>
      </c>
      <c r="J78" s="27">
        <v>70</v>
      </c>
      <c r="K78" s="27">
        <f>IF(D78&lt;&gt;"",I78*J78/9,"")</f>
        <v>668.88888888888891</v>
      </c>
      <c r="L78" s="27"/>
      <c r="M78" s="25">
        <f t="shared" si="23"/>
        <v>3.2575757575757577E-2</v>
      </c>
      <c r="N78" s="25">
        <f t="shared" si="40"/>
        <v>668.88888888888891</v>
      </c>
      <c r="O78" s="25">
        <f t="shared" si="42"/>
        <v>56.855555555555561</v>
      </c>
      <c r="P78" s="25">
        <f t="shared" si="41"/>
        <v>27.87037037037037</v>
      </c>
      <c r="Q78" s="25">
        <f t="shared" si="39"/>
        <v>2.1234567901234565</v>
      </c>
      <c r="R78" s="24">
        <f t="shared" si="44"/>
        <v>86</v>
      </c>
      <c r="S78" s="27"/>
      <c r="T78" s="25"/>
      <c r="U78" s="27"/>
      <c r="V78" s="27"/>
      <c r="W78" s="31"/>
      <c r="X78" s="27"/>
      <c r="Y78" s="31"/>
      <c r="Z78" s="25"/>
      <c r="AA78" s="27"/>
      <c r="AB78" s="26"/>
      <c r="AC78" s="27"/>
    </row>
    <row r="79" spans="2:29" ht="12.75" customHeight="1" x14ac:dyDescent="0.2">
      <c r="B79" s="49">
        <v>1</v>
      </c>
      <c r="D79" s="28">
        <v>21978</v>
      </c>
      <c r="E79" s="29" t="s">
        <v>1</v>
      </c>
      <c r="F79" s="28">
        <v>22174</v>
      </c>
      <c r="G79" s="30" t="s">
        <v>46</v>
      </c>
      <c r="H79" s="29" t="s">
        <v>30</v>
      </c>
      <c r="I79" s="27">
        <f t="shared" si="45"/>
        <v>196</v>
      </c>
      <c r="J79" s="27">
        <v>70</v>
      </c>
      <c r="K79" s="27">
        <f>IF(D79&lt;&gt;"",I79*J79/9,"")</f>
        <v>1524.4444444444443</v>
      </c>
      <c r="L79" s="27"/>
      <c r="M79" s="25">
        <f t="shared" si="23"/>
        <v>7.4242424242424249E-2</v>
      </c>
      <c r="N79" s="25">
        <f t="shared" si="40"/>
        <v>1524.4444444444443</v>
      </c>
      <c r="O79" s="25">
        <f t="shared" si="42"/>
        <v>129.57777777777778</v>
      </c>
      <c r="P79" s="25">
        <f t="shared" si="41"/>
        <v>63.518518518518512</v>
      </c>
      <c r="Q79" s="25">
        <f t="shared" si="39"/>
        <v>4.8395061728395055</v>
      </c>
      <c r="R79" s="24">
        <f t="shared" si="44"/>
        <v>196</v>
      </c>
      <c r="S79" s="27"/>
      <c r="T79" s="25"/>
      <c r="U79" s="25"/>
      <c r="V79" s="25"/>
      <c r="W79" s="31"/>
      <c r="X79" s="25"/>
      <c r="Y79" s="31"/>
      <c r="Z79" s="31"/>
      <c r="AA79" s="27"/>
      <c r="AB79" s="26"/>
      <c r="AC79" s="27"/>
    </row>
    <row r="80" spans="2:29" ht="12.75" customHeight="1" x14ac:dyDescent="0.2">
      <c r="B80" s="49">
        <v>1</v>
      </c>
      <c r="D80" s="28">
        <v>22174</v>
      </c>
      <c r="E80" s="29" t="s">
        <v>1</v>
      </c>
      <c r="F80" s="28">
        <v>22288</v>
      </c>
      <c r="G80" s="30" t="s">
        <v>46</v>
      </c>
      <c r="H80" s="29" t="s">
        <v>30</v>
      </c>
      <c r="I80" s="27">
        <f t="shared" si="45"/>
        <v>114</v>
      </c>
      <c r="J80" s="27"/>
      <c r="K80" s="27"/>
      <c r="L80" s="27">
        <f>8490/9</f>
        <v>943.33333333333337</v>
      </c>
      <c r="M80" s="25">
        <f t="shared" si="23"/>
        <v>4.3181818181818182E-2</v>
      </c>
      <c r="N80" s="25">
        <f>L80</f>
        <v>943.33333333333337</v>
      </c>
      <c r="O80" s="25">
        <f>L80*$O$13</f>
        <v>80.183333333333337</v>
      </c>
      <c r="P80" s="25">
        <f>L80*($P$13/36)</f>
        <v>39.305555555555557</v>
      </c>
      <c r="Q80" s="25">
        <f t="shared" si="39"/>
        <v>2.8148148148148149</v>
      </c>
      <c r="R80" s="24">
        <f t="shared" si="44"/>
        <v>114</v>
      </c>
      <c r="S80" s="25"/>
      <c r="T80" s="25"/>
      <c r="U80" s="25"/>
      <c r="V80" s="25"/>
      <c r="W80" s="31"/>
      <c r="X80" s="25"/>
      <c r="Y80" s="31"/>
      <c r="Z80" s="31"/>
      <c r="AA80" s="27"/>
      <c r="AB80" s="26"/>
      <c r="AC80" s="27"/>
    </row>
    <row r="81" spans="2:29" ht="12.75" customHeight="1" x14ac:dyDescent="0.2">
      <c r="B81" s="49">
        <v>1</v>
      </c>
      <c r="D81" s="28">
        <v>22288</v>
      </c>
      <c r="E81" s="29" t="s">
        <v>1</v>
      </c>
      <c r="F81" s="28">
        <v>22481</v>
      </c>
      <c r="G81" s="30" t="s">
        <v>47</v>
      </c>
      <c r="H81" s="29" t="s">
        <v>30</v>
      </c>
      <c r="I81" s="27">
        <f t="shared" si="45"/>
        <v>193</v>
      </c>
      <c r="J81" s="27">
        <v>70</v>
      </c>
      <c r="K81" s="27">
        <f t="shared" ref="K81:K86" si="46">IF(D81&lt;&gt;"",I81*J81/9,"")</f>
        <v>1501.1111111111111</v>
      </c>
      <c r="L81" s="27"/>
      <c r="M81" s="25">
        <f t="shared" si="23"/>
        <v>7.3106060606060605E-2</v>
      </c>
      <c r="N81" s="25">
        <f t="shared" ref="N81:N86" si="47">K81</f>
        <v>1501.1111111111111</v>
      </c>
      <c r="O81" s="25">
        <f>K81*$O$13</f>
        <v>127.59444444444445</v>
      </c>
      <c r="P81" s="25">
        <f t="shared" ref="P81:P86" si="48">K81*($P$13/36)</f>
        <v>62.546296296296291</v>
      </c>
      <c r="Q81" s="25">
        <f t="shared" si="39"/>
        <v>4.7654320987654319</v>
      </c>
      <c r="R81" s="24">
        <f t="shared" si="44"/>
        <v>193</v>
      </c>
      <c r="S81" s="25"/>
      <c r="T81" s="25"/>
      <c r="U81" s="25"/>
      <c r="V81" s="25"/>
      <c r="W81" s="31"/>
      <c r="X81" s="25"/>
      <c r="Y81" s="31"/>
      <c r="Z81" s="31"/>
      <c r="AA81" s="27"/>
      <c r="AB81" s="26"/>
      <c r="AC81" s="27"/>
    </row>
    <row r="82" spans="2:29" ht="12.75" customHeight="1" x14ac:dyDescent="0.2">
      <c r="B82" s="49">
        <v>1</v>
      </c>
      <c r="D82" s="28">
        <v>22481</v>
      </c>
      <c r="E82" s="29" t="s">
        <v>1</v>
      </c>
      <c r="F82" s="28">
        <v>22587</v>
      </c>
      <c r="G82" s="30" t="s">
        <v>48</v>
      </c>
      <c r="H82" s="29" t="s">
        <v>30</v>
      </c>
      <c r="I82" s="27">
        <f t="shared" si="45"/>
        <v>106</v>
      </c>
      <c r="J82" s="27">
        <v>70</v>
      </c>
      <c r="K82" s="27">
        <f t="shared" si="46"/>
        <v>824.44444444444446</v>
      </c>
      <c r="L82" s="27"/>
      <c r="M82" s="25">
        <f t="shared" si="23"/>
        <v>4.0151515151515153E-2</v>
      </c>
      <c r="N82" s="25">
        <f t="shared" si="47"/>
        <v>824.44444444444446</v>
      </c>
      <c r="O82" s="25">
        <f t="shared" ref="O82:O86" si="49">K82*$O$13</f>
        <v>70.077777777777783</v>
      </c>
      <c r="P82" s="25">
        <f t="shared" si="48"/>
        <v>34.351851851851848</v>
      </c>
      <c r="Q82" s="25">
        <f t="shared" si="39"/>
        <v>2.6172839506172836</v>
      </c>
      <c r="R82" s="24">
        <f t="shared" si="44"/>
        <v>106</v>
      </c>
      <c r="S82" s="25"/>
      <c r="T82" s="25"/>
      <c r="U82" s="25"/>
      <c r="V82" s="25"/>
      <c r="W82" s="31"/>
      <c r="X82" s="25"/>
      <c r="Y82" s="31"/>
      <c r="Z82" s="31"/>
      <c r="AA82" s="27"/>
      <c r="AB82" s="26"/>
      <c r="AC82" s="27"/>
    </row>
    <row r="83" spans="2:29" ht="12.75" customHeight="1" x14ac:dyDescent="0.2">
      <c r="B83" s="49">
        <v>1</v>
      </c>
      <c r="D83" s="28">
        <v>22587</v>
      </c>
      <c r="E83" s="29" t="s">
        <v>1</v>
      </c>
      <c r="F83" s="28">
        <v>22684</v>
      </c>
      <c r="G83" s="30" t="s">
        <v>48</v>
      </c>
      <c r="H83" s="29" t="s">
        <v>30</v>
      </c>
      <c r="I83" s="27">
        <f t="shared" si="45"/>
        <v>97</v>
      </c>
      <c r="J83" s="27">
        <v>64</v>
      </c>
      <c r="K83" s="27">
        <f t="shared" si="46"/>
        <v>689.77777777777783</v>
      </c>
      <c r="L83" s="27"/>
      <c r="M83" s="25">
        <f t="shared" si="23"/>
        <v>3.6742424242424243E-2</v>
      </c>
      <c r="N83" s="25">
        <f t="shared" si="47"/>
        <v>689.77777777777783</v>
      </c>
      <c r="O83" s="25">
        <f t="shared" si="49"/>
        <v>58.631111111111117</v>
      </c>
      <c r="P83" s="25">
        <f t="shared" si="48"/>
        <v>28.74074074074074</v>
      </c>
      <c r="Q83" s="25">
        <f t="shared" si="39"/>
        <v>2.3950617283950613</v>
      </c>
      <c r="R83" s="24">
        <f t="shared" si="44"/>
        <v>97</v>
      </c>
      <c r="S83" s="25"/>
      <c r="T83" s="25"/>
      <c r="U83" s="35"/>
      <c r="V83" s="35"/>
      <c r="W83" s="36"/>
      <c r="X83" s="35"/>
      <c r="Y83" s="36"/>
      <c r="Z83" s="36"/>
      <c r="AA83" s="35"/>
      <c r="AB83" s="36"/>
      <c r="AC83" s="35"/>
    </row>
    <row r="84" spans="2:29" ht="12.75" customHeight="1" x14ac:dyDescent="0.2">
      <c r="B84" s="49">
        <v>1</v>
      </c>
      <c r="D84" s="28">
        <v>22684</v>
      </c>
      <c r="E84" s="29" t="s">
        <v>1</v>
      </c>
      <c r="F84" s="28">
        <v>23792</v>
      </c>
      <c r="G84" s="30" t="s">
        <v>49</v>
      </c>
      <c r="H84" s="29" t="s">
        <v>30</v>
      </c>
      <c r="I84" s="35">
        <f t="shared" si="45"/>
        <v>1108</v>
      </c>
      <c r="J84" s="35">
        <v>53</v>
      </c>
      <c r="K84" s="35">
        <f t="shared" si="46"/>
        <v>6524.8888888888887</v>
      </c>
      <c r="L84" s="35"/>
      <c r="M84" s="25">
        <f t="shared" si="23"/>
        <v>0.41969696969696968</v>
      </c>
      <c r="N84" s="25">
        <f t="shared" si="47"/>
        <v>6524.8888888888887</v>
      </c>
      <c r="O84" s="25">
        <f t="shared" si="49"/>
        <v>554.6155555555556</v>
      </c>
      <c r="P84" s="25">
        <f t="shared" si="48"/>
        <v>271.87037037037032</v>
      </c>
      <c r="Q84" s="25">
        <f t="shared" si="39"/>
        <v>27.358024691358022</v>
      </c>
      <c r="R84" s="24">
        <f t="shared" si="44"/>
        <v>1108</v>
      </c>
      <c r="S84" s="25"/>
      <c r="T84" s="25"/>
      <c r="U84" s="35"/>
      <c r="V84" s="35"/>
      <c r="W84" s="36"/>
      <c r="X84" s="35"/>
      <c r="Y84" s="36"/>
      <c r="Z84" s="36"/>
      <c r="AA84" s="35"/>
      <c r="AB84" s="36"/>
      <c r="AC84" s="35"/>
    </row>
    <row r="85" spans="2:29" ht="12.75" customHeight="1" x14ac:dyDescent="0.2">
      <c r="B85" s="49">
        <v>1</v>
      </c>
      <c r="D85" s="28">
        <v>23792</v>
      </c>
      <c r="E85" s="29" t="s">
        <v>1</v>
      </c>
      <c r="F85" s="28">
        <v>24279</v>
      </c>
      <c r="G85" s="30" t="s">
        <v>50</v>
      </c>
      <c r="H85" s="29" t="s">
        <v>30</v>
      </c>
      <c r="I85" s="35">
        <f t="shared" si="45"/>
        <v>487</v>
      </c>
      <c r="J85" s="35">
        <v>46</v>
      </c>
      <c r="K85" s="35">
        <f t="shared" si="46"/>
        <v>2489.1111111111113</v>
      </c>
      <c r="L85" s="35"/>
      <c r="M85" s="25">
        <f t="shared" si="23"/>
        <v>0.18446969696969698</v>
      </c>
      <c r="N85" s="25">
        <f t="shared" si="47"/>
        <v>2489.1111111111113</v>
      </c>
      <c r="O85" s="25">
        <f t="shared" si="49"/>
        <v>211.57444444444448</v>
      </c>
      <c r="P85" s="25">
        <f t="shared" si="48"/>
        <v>103.71296296296296</v>
      </c>
      <c r="Q85" s="25">
        <f t="shared" si="39"/>
        <v>12.02469135802469</v>
      </c>
      <c r="R85" s="24">
        <f t="shared" si="44"/>
        <v>487</v>
      </c>
      <c r="S85" s="25"/>
      <c r="T85" s="25"/>
      <c r="U85" s="35"/>
      <c r="V85" s="35"/>
      <c r="W85" s="36"/>
      <c r="X85" s="35"/>
      <c r="Y85" s="36"/>
      <c r="Z85" s="36"/>
      <c r="AA85" s="35"/>
      <c r="AB85" s="36"/>
      <c r="AC85" s="35"/>
    </row>
    <row r="86" spans="2:29" ht="12.75" customHeight="1" thickBot="1" x14ac:dyDescent="0.25">
      <c r="B86" s="49">
        <v>1</v>
      </c>
      <c r="D86" s="28">
        <v>24279</v>
      </c>
      <c r="E86" s="29" t="s">
        <v>1</v>
      </c>
      <c r="F86" s="28">
        <v>24826</v>
      </c>
      <c r="G86" s="30" t="s">
        <v>51</v>
      </c>
      <c r="H86" s="29" t="s">
        <v>30</v>
      </c>
      <c r="I86" s="35">
        <f t="shared" si="45"/>
        <v>547</v>
      </c>
      <c r="J86" s="35">
        <v>45</v>
      </c>
      <c r="K86" s="35">
        <f t="shared" si="46"/>
        <v>2735</v>
      </c>
      <c r="L86" s="35"/>
      <c r="M86" s="25">
        <f t="shared" si="23"/>
        <v>0.20719696969696969</v>
      </c>
      <c r="N86" s="25">
        <f t="shared" si="47"/>
        <v>2735</v>
      </c>
      <c r="O86" s="25">
        <f t="shared" si="49"/>
        <v>232.47500000000002</v>
      </c>
      <c r="P86" s="25">
        <f t="shared" si="48"/>
        <v>113.95833333333333</v>
      </c>
      <c r="Q86" s="25">
        <f t="shared" si="39"/>
        <v>13.506172839506171</v>
      </c>
      <c r="R86" s="24">
        <f t="shared" si="44"/>
        <v>547</v>
      </c>
      <c r="S86" s="25"/>
      <c r="T86" s="25"/>
      <c r="U86" s="35"/>
      <c r="V86" s="35"/>
      <c r="W86" s="36"/>
      <c r="X86" s="35"/>
      <c r="Y86" s="36"/>
      <c r="Z86" s="36"/>
      <c r="AA86" s="35"/>
      <c r="AB86" s="36"/>
      <c r="AC86" s="35"/>
    </row>
    <row r="87" spans="2:29" ht="12.75" customHeight="1" thickBot="1" x14ac:dyDescent="0.25">
      <c r="D87" s="63" t="s">
        <v>4</v>
      </c>
      <c r="E87" s="64"/>
      <c r="F87" s="64"/>
      <c r="G87" s="64"/>
      <c r="H87" s="64"/>
      <c r="I87" s="64"/>
      <c r="J87" s="64"/>
      <c r="K87" s="64"/>
      <c r="L87" s="65"/>
      <c r="M87" s="39">
        <f t="shared" ref="M87:N87" si="50">IF(M10="","",IF(M27="","",IF(SUM(M28:M86)&lt;&gt;0,SUM(M28:M86),"")))</f>
        <v>9.8719696969696962</v>
      </c>
      <c r="N87" s="39">
        <f t="shared" si="50"/>
        <v>118724.44444444445</v>
      </c>
      <c r="O87" s="39">
        <f t="shared" ref="O87:T87" si="51">IF(O10="","",IF(O27="","",IF(SUM(O28:O86)&lt;&gt;0,SUM(O28:O86),"")))</f>
        <v>10091.577777777782</v>
      </c>
      <c r="P87" s="39">
        <f t="shared" ref="P87" si="52">IF(P10="","",IF(P27="","",IF(SUM(P28:P86)&lt;&gt;0,SUM(P28:P86),"")))</f>
        <v>4946.8503703703709</v>
      </c>
      <c r="Q87" s="39">
        <f t="shared" si="51"/>
        <v>641.11111111111086</v>
      </c>
      <c r="R87" s="60">
        <f t="shared" si="51"/>
        <v>26047</v>
      </c>
      <c r="S87" s="39" t="str">
        <f t="shared" si="51"/>
        <v/>
      </c>
      <c r="T87" s="39" t="str">
        <f t="shared" si="51"/>
        <v/>
      </c>
      <c r="U87" s="39" t="str">
        <f t="shared" ref="U87:AC87" si="53">IF(U10="","",IF(U27="","",IF(SUM(U28:U86)&lt;&gt;0,SUM(U28:U86),"")))</f>
        <v/>
      </c>
      <c r="V87" s="39" t="str">
        <f t="shared" ref="V87" si="54">IF(V10="","",IF(V27="","",IF(SUM(V28:V86)&lt;&gt;0,SUM(V28:V86),"")))</f>
        <v/>
      </c>
      <c r="W87" s="39" t="str">
        <f t="shared" ref="W87" si="55">IF(W10="","",IF(W27="","",IF(SUM(W28:W86)&lt;&gt;0,SUM(W28:W86),"")))</f>
        <v/>
      </c>
      <c r="X87" s="39" t="str">
        <f t="shared" ref="X87" si="56">IF(X10="","",IF(X27="","",IF(SUM(X28:X86)&lt;&gt;0,SUM(X28:X86),"")))</f>
        <v/>
      </c>
      <c r="Y87" s="39" t="str">
        <f t="shared" si="53"/>
        <v/>
      </c>
      <c r="Z87" s="39" t="str">
        <f t="shared" si="53"/>
        <v/>
      </c>
      <c r="AA87" s="39" t="str">
        <f t="shared" si="53"/>
        <v/>
      </c>
      <c r="AB87" s="39" t="str">
        <f t="shared" si="53"/>
        <v/>
      </c>
      <c r="AC87" s="39" t="str">
        <f t="shared" si="53"/>
        <v/>
      </c>
    </row>
    <row r="88" spans="2:29" ht="12.75" customHeight="1" x14ac:dyDescent="0.2">
      <c r="B88" s="6" t="s">
        <v>18</v>
      </c>
      <c r="D88" s="75" t="s">
        <v>5</v>
      </c>
      <c r="E88" s="76"/>
      <c r="F88" s="76"/>
      <c r="G88" s="76"/>
      <c r="H88" s="76"/>
      <c r="I88" s="76"/>
      <c r="J88" s="76"/>
      <c r="K88" s="76"/>
      <c r="L88" s="77"/>
      <c r="M88" s="40">
        <f t="shared" ref="M88:N88" si="57">IF(M10="","",IF(M27="",IF(SUM(COUNTIF(M28:M86,"LS")+COUNTIF(M28:M86,"LUMP"))&gt;0,"LS",""),IF(M87&lt;&gt;"",ROUNDUP(M87,0),"")))</f>
        <v>10</v>
      </c>
      <c r="N88" s="40">
        <f t="shared" si="57"/>
        <v>118725</v>
      </c>
      <c r="O88" s="40">
        <f t="shared" ref="O88:T88" si="58">IF(O10="","",IF(O27="",IF(SUM(COUNTIF(O28:O86,"LS")+COUNTIF(O28:O86,"LUMP"))&gt;0,"LS",""),IF(O87&lt;&gt;"",ROUNDUP(O87,0),"")))</f>
        <v>10092</v>
      </c>
      <c r="P88" s="40">
        <f t="shared" ref="P88" si="59">IF(P10="","",IF(P27="",IF(SUM(COUNTIF(P28:P86,"LS")+COUNTIF(P28:P86,"LUMP"))&gt;0,"LS",""),IF(P87&lt;&gt;"",ROUNDUP(P87,0),"")))</f>
        <v>4947</v>
      </c>
      <c r="Q88" s="40">
        <f t="shared" si="58"/>
        <v>642</v>
      </c>
      <c r="R88" s="40">
        <f t="shared" si="58"/>
        <v>26047</v>
      </c>
      <c r="S88" s="40" t="str">
        <f t="shared" si="58"/>
        <v/>
      </c>
      <c r="T88" s="40" t="str">
        <f t="shared" si="58"/>
        <v/>
      </c>
      <c r="U88" s="40" t="str">
        <f t="shared" ref="U88:AC88" si="60">IF(U10="","",IF(U27="",IF(SUM(COUNTIF(U28:U86,"LS")+COUNTIF(U28:U86,"LUMP"))&gt;0,"LS",""),IF(U87&lt;&gt;"",ROUNDUP(U87,0),"")))</f>
        <v/>
      </c>
      <c r="V88" s="40" t="str">
        <f t="shared" ref="V88" si="61">IF(V10="","",IF(V27="",IF(SUM(COUNTIF(V28:V86,"LS")+COUNTIF(V28:V86,"LUMP"))&gt;0,"LS",""),IF(V87&lt;&gt;"",ROUNDUP(V87,0),"")))</f>
        <v/>
      </c>
      <c r="W88" s="40" t="str">
        <f t="shared" ref="W88" si="62">IF(W10="","",IF(W27="",IF(SUM(COUNTIF(W28:W86,"LS")+COUNTIF(W28:W86,"LUMP"))&gt;0,"LS",""),IF(W87&lt;&gt;"",ROUNDUP(W87,0),"")))</f>
        <v/>
      </c>
      <c r="X88" s="40" t="str">
        <f t="shared" ref="X88" si="63">IF(X10="","",IF(X27="",IF(SUM(COUNTIF(X28:X86,"LS")+COUNTIF(X28:X86,"LUMP"))&gt;0,"LS",""),IF(X87&lt;&gt;"",ROUNDUP(X87,0),"")))</f>
        <v/>
      </c>
      <c r="Y88" s="40" t="str">
        <f t="shared" si="60"/>
        <v/>
      </c>
      <c r="Z88" s="40" t="str">
        <f t="shared" si="60"/>
        <v/>
      </c>
      <c r="AA88" s="40" t="str">
        <f t="shared" si="60"/>
        <v/>
      </c>
      <c r="AB88" s="40" t="str">
        <f t="shared" si="60"/>
        <v/>
      </c>
      <c r="AC88" s="40" t="str">
        <f t="shared" si="60"/>
        <v/>
      </c>
    </row>
    <row r="89" spans="2:29" ht="12.75" customHeight="1" thickBot="1" x14ac:dyDescent="0.25"/>
    <row r="90" spans="2:29" ht="12.75" customHeight="1" thickBot="1" x14ac:dyDescent="0.25">
      <c r="B90" s="46" t="s">
        <v>16</v>
      </c>
      <c r="D90" s="86">
        <f>D9+1</f>
        <v>2</v>
      </c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</row>
    <row r="91" spans="2:29" ht="12.75" customHeight="1" thickBot="1" x14ac:dyDescent="0.25">
      <c r="B91" s="47">
        <v>23</v>
      </c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5" t="s">
        <v>94</v>
      </c>
      <c r="N91" s="45" t="s">
        <v>88</v>
      </c>
      <c r="O91" s="45" t="s">
        <v>89</v>
      </c>
      <c r="P91" s="45" t="s">
        <v>90</v>
      </c>
      <c r="Q91" s="45" t="s">
        <v>31</v>
      </c>
      <c r="R91" s="45" t="s">
        <v>87</v>
      </c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</row>
    <row r="92" spans="2:29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 t="s">
        <v>91</v>
      </c>
      <c r="O92" s="57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 spans="2:29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 spans="2:29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58">
        <v>8.5000000000000006E-2</v>
      </c>
      <c r="P94" s="17">
        <v>1.5</v>
      </c>
      <c r="Q94" s="17">
        <v>2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spans="2:29" ht="12.75" customHeight="1" x14ac:dyDescent="0.2">
      <c r="B95" s="69" t="s">
        <v>17</v>
      </c>
      <c r="D95" s="78" t="s">
        <v>2</v>
      </c>
      <c r="E95" s="79"/>
      <c r="F95" s="80"/>
      <c r="G95" s="84" t="s">
        <v>9</v>
      </c>
      <c r="H95" s="72" t="s">
        <v>0</v>
      </c>
      <c r="I95" s="72" t="s">
        <v>92</v>
      </c>
      <c r="J95" s="72" t="s">
        <v>93</v>
      </c>
      <c r="K95" s="72" t="s">
        <v>28</v>
      </c>
      <c r="L95" s="72" t="s">
        <v>3</v>
      </c>
      <c r="M95" s="18" t="str">
        <f t="shared" ref="M95" si="64">IF(OR(TRIM(M91)=0,TRIM(M91)=""),"",IF(IFERROR(TRIM(INDEX(QryItemNamed,MATCH(TRIM(M91),ITEM,0),2)),"")="Y","SPECIAL",LEFT(IFERROR(TRIM(INDEX(ITEM,MATCH(TRIM(M91),ITEM,0))),""),3)))</f>
        <v>209</v>
      </c>
      <c r="N95" s="18" t="str">
        <f t="shared" ref="N95" si="65">IF(OR(TRIM(N91)=0,TRIM(N91)=""),"",IF(IFERROR(TRIM(INDEX(QryItemNamed,MATCH(TRIM(N91),ITEM,0),2)),"")="Y","SPECIAL",LEFT(IFERROR(TRIM(INDEX(ITEM,MATCH(TRIM(N91),ITEM,0))),""),3)))</f>
        <v>254</v>
      </c>
      <c r="O95" s="18" t="str">
        <f>IF(OR(TRIM(O91)=0,TRIM(O91)=""),"",IF(IFERROR(TRIM(INDEX(QryItemNamed,MATCH(TRIM(O91),ITEM,0),2)),"")="Y","SPECIAL",LEFT(IFERROR(TRIM(INDEX(ITEM,MATCH(TRIM(O91),ITEM,0))),""),3)))</f>
        <v>407</v>
      </c>
      <c r="P95" s="18" t="str">
        <f t="shared" ref="P95" si="66">IF(OR(TRIM(P91)=0,TRIM(P91)=""),"",IF(IFERROR(TRIM(INDEX(QryItemNamed,MATCH(TRIM(P91),ITEM,0),2)),"")="Y","SPECIAL",LEFT(IFERROR(TRIM(INDEX(ITEM,MATCH(TRIM(P91),ITEM,0))),""),3)))</f>
        <v>442</v>
      </c>
      <c r="Q95" s="18" t="str">
        <f t="shared" ref="Q95:AC95" si="67">IF(OR(TRIM(Q91)=0,TRIM(Q91)=""),"",IF(IFERROR(TRIM(INDEX(QryItemNamed,MATCH(TRIM(Q91),ITEM,0),2)),"")="Y","SPECIAL",LEFT(IFERROR(TRIM(INDEX(ITEM,MATCH(TRIM(Q91),ITEM,0))),""),3)))</f>
        <v>617</v>
      </c>
      <c r="R95" s="18" t="str">
        <f t="shared" si="67"/>
        <v>874</v>
      </c>
      <c r="S95" s="18" t="str">
        <f t="shared" si="67"/>
        <v/>
      </c>
      <c r="T95" s="18" t="str">
        <f t="shared" si="67"/>
        <v/>
      </c>
      <c r="U95" s="18" t="str">
        <f t="shared" si="67"/>
        <v/>
      </c>
      <c r="V95" s="18" t="str">
        <f t="shared" ref="V95" si="68">IF(OR(TRIM(V91)=0,TRIM(V91)=""),"",IF(IFERROR(TRIM(INDEX(QryItemNamed,MATCH(TRIM(V91),ITEM,0),2)),"")="Y","SPECIAL",LEFT(IFERROR(TRIM(INDEX(ITEM,MATCH(TRIM(V91),ITEM,0))),""),3)))</f>
        <v/>
      </c>
      <c r="W95" s="18" t="str">
        <f t="shared" ref="W95" si="69">IF(OR(TRIM(W91)=0,TRIM(W91)=""),"",IF(IFERROR(TRIM(INDEX(QryItemNamed,MATCH(TRIM(W91),ITEM,0),2)),"")="Y","SPECIAL",LEFT(IFERROR(TRIM(INDEX(ITEM,MATCH(TRIM(W91),ITEM,0))),""),3)))</f>
        <v/>
      </c>
      <c r="X95" s="18" t="str">
        <f t="shared" ref="X95" si="70">IF(OR(TRIM(X91)=0,TRIM(X91)=""),"",IF(IFERROR(TRIM(INDEX(QryItemNamed,MATCH(TRIM(X91),ITEM,0),2)),"")="Y","SPECIAL",LEFT(IFERROR(TRIM(INDEX(ITEM,MATCH(TRIM(X91),ITEM,0))),""),3)))</f>
        <v/>
      </c>
      <c r="Y95" s="18" t="str">
        <f t="shared" si="67"/>
        <v/>
      </c>
      <c r="Z95" s="18" t="str">
        <f t="shared" si="67"/>
        <v/>
      </c>
      <c r="AA95" s="18" t="str">
        <f t="shared" si="67"/>
        <v/>
      </c>
      <c r="AB95" s="18" t="str">
        <f t="shared" si="67"/>
        <v/>
      </c>
      <c r="AC95" s="18" t="str">
        <f t="shared" si="67"/>
        <v/>
      </c>
    </row>
    <row r="96" spans="2:29" ht="12.75" customHeight="1" x14ac:dyDescent="0.2">
      <c r="B96" s="70"/>
      <c r="D96" s="81"/>
      <c r="E96" s="82"/>
      <c r="F96" s="83"/>
      <c r="G96" s="85"/>
      <c r="H96" s="73"/>
      <c r="I96" s="73"/>
      <c r="J96" s="73"/>
      <c r="K96" s="73"/>
      <c r="L96" s="73"/>
      <c r="M96" s="66" t="str">
        <f t="shared" ref="M96" si="7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LINEAR GRADING</v>
      </c>
      <c r="N96" s="66" t="str">
        <f t="shared" ref="N96" si="72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>PAVEMENT PLANING, ASPHALT CONCRETE, 1.5"</v>
      </c>
      <c r="O96" s="66" t="str">
        <f>IF(OR(TRIM(O91)=0,TRIM(O91)=""),IF(O92="","",O92),IF(IFERROR(TRIM(INDEX(QryItemNamed,MATCH(TRIM(O91),ITEM,0),2)),"")="Y",TRIM(RIGHT(IFERROR(TRIM(INDEX(QryItemNamed,MATCH(TRIM(O91),ITEM,0),4)),"123456789012"),LEN(IFERROR(TRIM(INDEX(QryItemNamed,MATCH(TRIM(O91),ITEM,0),4)),"123456789012"))-9))&amp;O92,IFERROR(TRIM(INDEX(QryItemNamed,MATCH(TRIM(O91),ITEM,0),4))&amp;O92,"ITEM CODE DOES NOT EXIST IN ITEM MASTER")))</f>
        <v>TACK COAT</v>
      </c>
      <c r="P96" s="66" t="str">
        <f t="shared" ref="P96" si="73">IF(OR(TRIM(P91)=0,TRIM(P91)=""),IF(P92="","",P92),IF(IFERROR(TRIM(INDEX(QryItemNamed,MATCH(TRIM(P91),ITEM,0),2)),"")="Y",TRIM(RIGHT(IFERROR(TRIM(INDEX(QryItemNamed,MATCH(TRIM(P91),ITEM,0),4)),"123456789012"),LEN(IFERROR(TRIM(INDEX(QryItemNamed,MATCH(TRIM(P91),ITEM,0),4)),"123456789012"))-9))&amp;P92,IFERROR(TRIM(INDEX(QryItemNamed,MATCH(TRIM(P91),ITEM,0),4))&amp;P92,"ITEM CODE DOES NOT EXIST IN ITEM MASTER")))</f>
        <v>ASPHALT CONCRETE SURFACE COURSE, 12.5 MM, TYPE A (446)</v>
      </c>
      <c r="Q96" s="66" t="str">
        <f t="shared" ref="Q96:AC96" si="74">IF(OR(TRIM(Q91)=0,TRIM(Q91)=""),IF(Q92="","",Q92),IF(IFERROR(TRIM(INDEX(QryItemNamed,MATCH(TRIM(Q91),ITEM,0),2)),"")="Y",TRIM(RIGHT(IFERROR(TRIM(INDEX(QryItemNamed,MATCH(TRIM(Q91),ITEM,0),4)),"123456789012"),LEN(IFERROR(TRIM(INDEX(QryItemNamed,MATCH(TRIM(Q91),ITEM,0),4)),"123456789012"))-9))&amp;Q92,IFERROR(TRIM(INDEX(QryItemNamed,MATCH(TRIM(Q91),ITEM,0),4))&amp;Q92,"ITEM CODE DOES NOT EXIST IN ITEM MASTER")))</f>
        <v>COMPACTED AGGREGATE</v>
      </c>
      <c r="R96" s="66" t="str">
        <f t="shared" si="74"/>
        <v>LONGITUDINAL JOINT PREPARATION</v>
      </c>
      <c r="S96" s="66" t="str">
        <f t="shared" si="74"/>
        <v/>
      </c>
      <c r="T96" s="66" t="str">
        <f t="shared" si="74"/>
        <v/>
      </c>
      <c r="U96" s="66" t="str">
        <f t="shared" si="74"/>
        <v/>
      </c>
      <c r="V96" s="66" t="str">
        <f t="shared" ref="V96" si="75">IF(OR(TRIM(V91)=0,TRIM(V91)=""),IF(V92="","",V92),IF(IFERROR(TRIM(INDEX(QryItemNamed,MATCH(TRIM(V91),ITEM,0),2)),"")="Y",TRIM(RIGHT(IFERROR(TRIM(INDEX(QryItemNamed,MATCH(TRIM(V91),ITEM,0),4)),"123456789012"),LEN(IFERROR(TRIM(INDEX(QryItemNamed,MATCH(TRIM(V91),ITEM,0),4)),"123456789012"))-9))&amp;V92,IFERROR(TRIM(INDEX(QryItemNamed,MATCH(TRIM(V91),ITEM,0),4))&amp;V92,"ITEM CODE DOES NOT EXIST IN ITEM MASTER")))</f>
        <v/>
      </c>
      <c r="W96" s="66" t="str">
        <f t="shared" ref="W96" si="76">IF(OR(TRIM(W91)=0,TRIM(W91)=""),IF(W92="","",W92),IF(IFERROR(TRIM(INDEX(QryItemNamed,MATCH(TRIM(W91),ITEM,0),2)),"")="Y",TRIM(RIGHT(IFERROR(TRIM(INDEX(QryItemNamed,MATCH(TRIM(W91),ITEM,0),4)),"123456789012"),LEN(IFERROR(TRIM(INDEX(QryItemNamed,MATCH(TRIM(W91),ITEM,0),4)),"123456789012"))-9))&amp;W92,IFERROR(TRIM(INDEX(QryItemNamed,MATCH(TRIM(W91),ITEM,0),4))&amp;W92,"ITEM CODE DOES NOT EXIST IN ITEM MASTER")))</f>
        <v/>
      </c>
      <c r="X96" s="66" t="str">
        <f t="shared" ref="X96" si="77">IF(OR(TRIM(X91)=0,TRIM(X91)=""),IF(X92="","",X92),IF(IFERROR(TRIM(INDEX(QryItemNamed,MATCH(TRIM(X91),ITEM,0),2)),"")="Y",TRIM(RIGHT(IFERROR(TRIM(INDEX(QryItemNamed,MATCH(TRIM(X91),ITEM,0),4)),"123456789012"),LEN(IFERROR(TRIM(INDEX(QryItemNamed,MATCH(TRIM(X91),ITEM,0),4)),"123456789012"))-9))&amp;X92,IFERROR(TRIM(INDEX(QryItemNamed,MATCH(TRIM(X91),ITEM,0),4))&amp;X92,"ITEM CODE DOES NOT EXIST IN ITEM MASTER")))</f>
        <v/>
      </c>
      <c r="Y96" s="66" t="str">
        <f t="shared" si="74"/>
        <v/>
      </c>
      <c r="Z96" s="66" t="str">
        <f t="shared" si="74"/>
        <v/>
      </c>
      <c r="AA96" s="66" t="str">
        <f t="shared" si="74"/>
        <v/>
      </c>
      <c r="AB96" s="66" t="str">
        <f t="shared" si="74"/>
        <v/>
      </c>
      <c r="AC96" s="66" t="str">
        <f t="shared" si="74"/>
        <v/>
      </c>
    </row>
    <row r="97" spans="2:29" ht="12.75" customHeight="1" x14ac:dyDescent="0.2">
      <c r="B97" s="70"/>
      <c r="D97" s="81"/>
      <c r="E97" s="82"/>
      <c r="F97" s="83"/>
      <c r="G97" s="85"/>
      <c r="H97" s="73"/>
      <c r="I97" s="73"/>
      <c r="J97" s="73"/>
      <c r="K97" s="73"/>
      <c r="L97" s="73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2:29" ht="12.75" customHeight="1" x14ac:dyDescent="0.2">
      <c r="B98" s="70"/>
      <c r="D98" s="81"/>
      <c r="E98" s="82"/>
      <c r="F98" s="83"/>
      <c r="G98" s="85"/>
      <c r="H98" s="73"/>
      <c r="I98" s="73"/>
      <c r="J98" s="73"/>
      <c r="K98" s="73"/>
      <c r="L98" s="73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2:29" ht="12.75" customHeight="1" x14ac:dyDescent="0.2">
      <c r="B99" s="70"/>
      <c r="D99" s="81"/>
      <c r="E99" s="82"/>
      <c r="F99" s="83"/>
      <c r="G99" s="85"/>
      <c r="H99" s="73"/>
      <c r="I99" s="73"/>
      <c r="J99" s="73"/>
      <c r="K99" s="73"/>
      <c r="L99" s="73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2:29" ht="12.75" customHeight="1" x14ac:dyDescent="0.2">
      <c r="B100" s="70"/>
      <c r="D100" s="81"/>
      <c r="E100" s="82"/>
      <c r="F100" s="83"/>
      <c r="G100" s="85"/>
      <c r="H100" s="73"/>
      <c r="I100" s="73"/>
      <c r="J100" s="73"/>
      <c r="K100" s="73"/>
      <c r="L100" s="73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2:29" ht="12.75" customHeight="1" x14ac:dyDescent="0.2">
      <c r="B101" s="70"/>
      <c r="D101" s="81"/>
      <c r="E101" s="82"/>
      <c r="F101" s="83"/>
      <c r="G101" s="85"/>
      <c r="H101" s="73"/>
      <c r="I101" s="73"/>
      <c r="J101" s="73"/>
      <c r="K101" s="73"/>
      <c r="L101" s="73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2:29" ht="12.75" customHeight="1" x14ac:dyDescent="0.2">
      <c r="B102" s="70"/>
      <c r="D102" s="81"/>
      <c r="E102" s="82"/>
      <c r="F102" s="83"/>
      <c r="G102" s="85"/>
      <c r="H102" s="73"/>
      <c r="I102" s="73"/>
      <c r="J102" s="73"/>
      <c r="K102" s="73"/>
      <c r="L102" s="73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2:29" ht="12.75" customHeight="1" x14ac:dyDescent="0.2">
      <c r="B103" s="70"/>
      <c r="D103" s="81"/>
      <c r="E103" s="82"/>
      <c r="F103" s="83"/>
      <c r="G103" s="85"/>
      <c r="H103" s="73"/>
      <c r="I103" s="73"/>
      <c r="J103" s="73"/>
      <c r="K103" s="73"/>
      <c r="L103" s="73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2:29" ht="12.75" customHeight="1" x14ac:dyDescent="0.2">
      <c r="B104" s="70"/>
      <c r="D104" s="81"/>
      <c r="E104" s="82"/>
      <c r="F104" s="83"/>
      <c r="G104" s="85"/>
      <c r="H104" s="73"/>
      <c r="I104" s="73"/>
      <c r="J104" s="73"/>
      <c r="K104" s="73"/>
      <c r="L104" s="73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2:29" ht="12.75" customHeight="1" x14ac:dyDescent="0.2">
      <c r="B105" s="70"/>
      <c r="D105" s="81"/>
      <c r="E105" s="82"/>
      <c r="F105" s="83"/>
      <c r="G105" s="85"/>
      <c r="H105" s="73"/>
      <c r="I105" s="73"/>
      <c r="J105" s="73"/>
      <c r="K105" s="73"/>
      <c r="L105" s="73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2:29" ht="12.75" customHeight="1" x14ac:dyDescent="0.2">
      <c r="B106" s="70"/>
      <c r="D106" s="81"/>
      <c r="E106" s="82"/>
      <c r="F106" s="83"/>
      <c r="G106" s="85"/>
      <c r="H106" s="73"/>
      <c r="I106" s="73"/>
      <c r="J106" s="73"/>
      <c r="K106" s="73"/>
      <c r="L106" s="73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2:29" ht="12.75" customHeight="1" x14ac:dyDescent="0.2">
      <c r="B107" s="70"/>
      <c r="D107" s="81"/>
      <c r="E107" s="82"/>
      <c r="F107" s="83"/>
      <c r="G107" s="85"/>
      <c r="H107" s="73"/>
      <c r="I107" s="73"/>
      <c r="J107" s="73"/>
      <c r="K107" s="73"/>
      <c r="L107" s="73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</row>
    <row r="108" spans="2:29" ht="12.75" customHeight="1" thickBot="1" x14ac:dyDescent="0.25">
      <c r="B108" s="71"/>
      <c r="D108" s="74"/>
      <c r="E108" s="74"/>
      <c r="F108" s="74"/>
      <c r="G108" s="19"/>
      <c r="H108" s="20"/>
      <c r="I108" s="21" t="s">
        <v>6</v>
      </c>
      <c r="J108" s="21" t="s">
        <v>6</v>
      </c>
      <c r="K108" s="21" t="s">
        <v>27</v>
      </c>
      <c r="L108" s="21" t="s">
        <v>27</v>
      </c>
      <c r="M108" s="21" t="str">
        <f t="shared" ref="M108" si="78">IF(OR(TRIM(M91)=0,TRIM(M91)=""),"",IF(IFERROR(TRIM(INDEX(QryItemNamed,MATCH(TRIM(M91),ITEM,0),3)),"")="LS","",IFERROR(TRIM(INDEX(QryItemNamed,MATCH(TRIM(M91),ITEM,0),3)),"")))</f>
        <v>MILE</v>
      </c>
      <c r="N108" s="21" t="str">
        <f t="shared" ref="N108" si="79">IF(OR(TRIM(N91)=0,TRIM(N91)=""),"",IF(IFERROR(TRIM(INDEX(QryItemNamed,MATCH(TRIM(N91),ITEM,0),3)),"")="LS","",IFERROR(TRIM(INDEX(QryItemNamed,MATCH(TRIM(N91),ITEM,0),3)),"")))</f>
        <v>SY</v>
      </c>
      <c r="O108" s="21" t="str">
        <f>IF(OR(TRIM(O91)=0,TRIM(O91)=""),"",IF(IFERROR(TRIM(INDEX(QryItemNamed,MATCH(TRIM(O91),ITEM,0),3)),"")="LS","",IFERROR(TRIM(INDEX(QryItemNamed,MATCH(TRIM(O91),ITEM,0),3)),"")))</f>
        <v>GAL</v>
      </c>
      <c r="P108" s="21" t="str">
        <f t="shared" ref="P108" si="80">IF(OR(TRIM(P91)=0,TRIM(P91)=""),"",IF(IFERROR(TRIM(INDEX(QryItemNamed,MATCH(TRIM(P91),ITEM,0),3)),"")="LS","",IFERROR(TRIM(INDEX(QryItemNamed,MATCH(TRIM(P91),ITEM,0),3)),"")))</f>
        <v>CY</v>
      </c>
      <c r="Q108" s="21" t="str">
        <f t="shared" ref="Q108:AC108" si="81">IF(OR(TRIM(Q91)=0,TRIM(Q91)=""),"",IF(IFERROR(TRIM(INDEX(QryItemNamed,MATCH(TRIM(Q91),ITEM,0),3)),"")="LS","",IFERROR(TRIM(INDEX(QryItemNamed,MATCH(TRIM(Q91),ITEM,0),3)),"")))</f>
        <v>CY</v>
      </c>
      <c r="R108" s="21" t="str">
        <f t="shared" si="81"/>
        <v>FT</v>
      </c>
      <c r="S108" s="21" t="str">
        <f t="shared" si="81"/>
        <v/>
      </c>
      <c r="T108" s="21" t="str">
        <f t="shared" si="81"/>
        <v/>
      </c>
      <c r="U108" s="21" t="str">
        <f t="shared" si="81"/>
        <v/>
      </c>
      <c r="V108" s="21" t="str">
        <f t="shared" ref="V108" si="82">IF(OR(TRIM(V91)=0,TRIM(V91)=""),"",IF(IFERROR(TRIM(INDEX(QryItemNamed,MATCH(TRIM(V91),ITEM,0),3)),"")="LS","",IFERROR(TRIM(INDEX(QryItemNamed,MATCH(TRIM(V91),ITEM,0),3)),"")))</f>
        <v/>
      </c>
      <c r="W108" s="21" t="str">
        <f t="shared" ref="W108" si="83">IF(OR(TRIM(W91)=0,TRIM(W91)=""),"",IF(IFERROR(TRIM(INDEX(QryItemNamed,MATCH(TRIM(W91),ITEM,0),3)),"")="LS","",IFERROR(TRIM(INDEX(QryItemNamed,MATCH(TRIM(W91),ITEM,0),3)),"")))</f>
        <v/>
      </c>
      <c r="X108" s="21" t="str">
        <f t="shared" ref="X108" si="84">IF(OR(TRIM(X91)=0,TRIM(X91)=""),"",IF(IFERROR(TRIM(INDEX(QryItemNamed,MATCH(TRIM(X91),ITEM,0),3)),"")="LS","",IFERROR(TRIM(INDEX(QryItemNamed,MATCH(TRIM(X91),ITEM,0),3)),"")))</f>
        <v/>
      </c>
      <c r="Y108" s="21" t="str">
        <f t="shared" si="81"/>
        <v/>
      </c>
      <c r="Z108" s="21" t="str">
        <f t="shared" si="81"/>
        <v/>
      </c>
      <c r="AA108" s="21" t="str">
        <f t="shared" si="81"/>
        <v/>
      </c>
      <c r="AB108" s="21" t="str">
        <f t="shared" si="81"/>
        <v/>
      </c>
      <c r="AC108" s="21" t="str">
        <f t="shared" si="81"/>
        <v/>
      </c>
    </row>
    <row r="109" spans="2:29" ht="12.75" customHeight="1" x14ac:dyDescent="0.2">
      <c r="B109" s="48"/>
      <c r="D109" s="22"/>
      <c r="E109" s="23"/>
      <c r="F109" s="22"/>
      <c r="G109" s="24"/>
      <c r="H109" s="23"/>
      <c r="I109" s="25" t="str">
        <f t="shared" ref="I109:I140" si="85"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6"/>
      <c r="AC109" s="25"/>
    </row>
    <row r="110" spans="2:29" ht="12.75" customHeight="1" x14ac:dyDescent="0.2">
      <c r="B110" s="49">
        <v>1</v>
      </c>
      <c r="D110" s="28">
        <v>24826</v>
      </c>
      <c r="E110" s="23" t="s">
        <v>1</v>
      </c>
      <c r="F110" s="28">
        <v>25004</v>
      </c>
      <c r="G110" s="30" t="s">
        <v>51</v>
      </c>
      <c r="H110" s="29" t="s">
        <v>30</v>
      </c>
      <c r="I110" s="25">
        <f t="shared" si="85"/>
        <v>178</v>
      </c>
      <c r="J110" s="25"/>
      <c r="K110" s="25"/>
      <c r="L110" s="27">
        <f>9137/9</f>
        <v>1015.2222222222222</v>
      </c>
      <c r="M110" s="25">
        <f>(I110*2)/5280</f>
        <v>6.7424242424242428E-2</v>
      </c>
      <c r="N110" s="25">
        <f>L110</f>
        <v>1015.2222222222222</v>
      </c>
      <c r="O110" s="25">
        <f>L110*$O$13</f>
        <v>86.293888888888887</v>
      </c>
      <c r="P110" s="25">
        <f>L110*($P$13/36)</f>
        <v>42.300925925925924</v>
      </c>
      <c r="Q110" s="25">
        <f t="shared" ref="Q110:Q124" si="86">((I110*2*($Q$13/12))/27)*2</f>
        <v>4.3950617283950617</v>
      </c>
      <c r="R110" s="24">
        <f t="shared" ref="R110:R124" si="87">I110*1</f>
        <v>178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6"/>
      <c r="AC110" s="27"/>
    </row>
    <row r="111" spans="2:29" ht="12.75" customHeight="1" x14ac:dyDescent="0.2">
      <c r="B111" s="49">
        <v>1</v>
      </c>
      <c r="D111" s="28">
        <v>25004</v>
      </c>
      <c r="E111" s="23" t="s">
        <v>1</v>
      </c>
      <c r="F111" s="28">
        <v>25355</v>
      </c>
      <c r="G111" s="30" t="s">
        <v>51</v>
      </c>
      <c r="H111" s="29" t="s">
        <v>30</v>
      </c>
      <c r="I111" s="25">
        <f t="shared" si="85"/>
        <v>351</v>
      </c>
      <c r="J111" s="25">
        <v>39</v>
      </c>
      <c r="K111" s="25">
        <f t="shared" ref="K111:K116" si="88">IF(D111&lt;&gt;"",I111*J111/9,"")</f>
        <v>1521</v>
      </c>
      <c r="L111" s="25"/>
      <c r="M111" s="25">
        <f t="shared" ref="M111:M167" si="89">(I111*2)/5280</f>
        <v>0.13295454545454546</v>
      </c>
      <c r="N111" s="25">
        <f t="shared" ref="N111:N116" si="90">K111</f>
        <v>1521</v>
      </c>
      <c r="O111" s="25">
        <f>K111*$O$13</f>
        <v>129.285</v>
      </c>
      <c r="P111" s="25">
        <f t="shared" ref="P111:P124" si="91">K111*($P$13/36)</f>
        <v>63.375</v>
      </c>
      <c r="Q111" s="25">
        <f t="shared" si="86"/>
        <v>8.6666666666666661</v>
      </c>
      <c r="R111" s="24">
        <f t="shared" si="87"/>
        <v>351</v>
      </c>
      <c r="S111" s="25"/>
      <c r="T111" s="25"/>
      <c r="U111" s="25"/>
      <c r="V111" s="25"/>
      <c r="W111" s="25"/>
      <c r="X111" s="25"/>
      <c r="Y111" s="25"/>
      <c r="Z111" s="25"/>
      <c r="AA111" s="27"/>
      <c r="AB111" s="26"/>
      <c r="AC111" s="27"/>
    </row>
    <row r="112" spans="2:29" ht="12.75" customHeight="1" x14ac:dyDescent="0.2">
      <c r="B112" s="49">
        <v>1</v>
      </c>
      <c r="D112" s="28">
        <v>25355</v>
      </c>
      <c r="E112" s="23" t="s">
        <v>1</v>
      </c>
      <c r="F112" s="28">
        <v>26450</v>
      </c>
      <c r="G112" s="30" t="s">
        <v>51</v>
      </c>
      <c r="H112" s="29" t="s">
        <v>30</v>
      </c>
      <c r="I112" s="27">
        <f t="shared" si="85"/>
        <v>1095</v>
      </c>
      <c r="J112" s="27">
        <v>32</v>
      </c>
      <c r="K112" s="27">
        <f t="shared" si="88"/>
        <v>3893.3333333333335</v>
      </c>
      <c r="L112" s="27"/>
      <c r="M112" s="25">
        <f t="shared" si="89"/>
        <v>0.41477272727272729</v>
      </c>
      <c r="N112" s="25">
        <f t="shared" si="90"/>
        <v>3893.3333333333335</v>
      </c>
      <c r="O112" s="25">
        <f t="shared" ref="O112:O116" si="92">K112*$O$13</f>
        <v>330.93333333333339</v>
      </c>
      <c r="P112" s="25">
        <f t="shared" si="91"/>
        <v>162.22222222222223</v>
      </c>
      <c r="Q112" s="25">
        <f t="shared" si="86"/>
        <v>27.037037037037038</v>
      </c>
      <c r="R112" s="24">
        <f t="shared" si="87"/>
        <v>1095</v>
      </c>
      <c r="S112" s="25"/>
      <c r="T112" s="25"/>
      <c r="U112" s="25"/>
      <c r="V112" s="25"/>
      <c r="W112" s="25"/>
      <c r="X112" s="25"/>
      <c r="Y112" s="25"/>
      <c r="Z112" s="25"/>
      <c r="AA112" s="27"/>
      <c r="AB112" s="26"/>
      <c r="AC112" s="27"/>
    </row>
    <row r="113" spans="2:29" ht="12.75" customHeight="1" x14ac:dyDescent="0.2">
      <c r="B113" s="49">
        <v>1</v>
      </c>
      <c r="D113" s="28">
        <v>26450</v>
      </c>
      <c r="E113" s="23" t="s">
        <v>1</v>
      </c>
      <c r="F113" s="28">
        <v>26595</v>
      </c>
      <c r="G113" s="30" t="s">
        <v>40</v>
      </c>
      <c r="H113" s="29" t="s">
        <v>30</v>
      </c>
      <c r="I113" s="27">
        <f t="shared" si="85"/>
        <v>145</v>
      </c>
      <c r="J113" s="27">
        <v>40</v>
      </c>
      <c r="K113" s="27">
        <f t="shared" si="88"/>
        <v>644.44444444444446</v>
      </c>
      <c r="L113" s="27"/>
      <c r="M113" s="25">
        <f t="shared" si="89"/>
        <v>5.4924242424242424E-2</v>
      </c>
      <c r="N113" s="25">
        <f t="shared" si="90"/>
        <v>644.44444444444446</v>
      </c>
      <c r="O113" s="25">
        <f t="shared" si="92"/>
        <v>54.777777777777786</v>
      </c>
      <c r="P113" s="25">
        <f t="shared" si="91"/>
        <v>26.851851851851851</v>
      </c>
      <c r="Q113" s="25">
        <f t="shared" si="86"/>
        <v>3.5802469135802464</v>
      </c>
      <c r="R113" s="24">
        <f t="shared" si="87"/>
        <v>145</v>
      </c>
      <c r="S113" s="25"/>
      <c r="T113" s="25"/>
      <c r="U113" s="25"/>
      <c r="V113" s="25"/>
      <c r="W113" s="31"/>
      <c r="X113" s="25"/>
      <c r="Y113" s="31"/>
      <c r="Z113" s="31"/>
      <c r="AA113" s="27"/>
      <c r="AB113" s="26"/>
      <c r="AC113" s="27"/>
    </row>
    <row r="114" spans="2:29" ht="12.75" customHeight="1" x14ac:dyDescent="0.2">
      <c r="B114" s="49">
        <v>1</v>
      </c>
      <c r="D114" s="28">
        <v>26595</v>
      </c>
      <c r="E114" s="23" t="s">
        <v>1</v>
      </c>
      <c r="F114" s="28">
        <v>27211</v>
      </c>
      <c r="G114" s="30" t="s">
        <v>40</v>
      </c>
      <c r="H114" s="29" t="s">
        <v>30</v>
      </c>
      <c r="I114" s="27">
        <f t="shared" si="85"/>
        <v>616</v>
      </c>
      <c r="J114" s="27">
        <v>54</v>
      </c>
      <c r="K114" s="27">
        <f t="shared" si="88"/>
        <v>3696</v>
      </c>
      <c r="L114" s="27"/>
      <c r="M114" s="25">
        <f t="shared" si="89"/>
        <v>0.23333333333333334</v>
      </c>
      <c r="N114" s="25">
        <f t="shared" si="90"/>
        <v>3696</v>
      </c>
      <c r="O114" s="25">
        <f t="shared" si="92"/>
        <v>314.16000000000003</v>
      </c>
      <c r="P114" s="25">
        <f t="shared" si="91"/>
        <v>154</v>
      </c>
      <c r="Q114" s="25">
        <f t="shared" si="86"/>
        <v>15.209876543209875</v>
      </c>
      <c r="R114" s="24">
        <f t="shared" si="87"/>
        <v>616</v>
      </c>
      <c r="S114" s="25"/>
      <c r="T114" s="25"/>
      <c r="U114" s="25"/>
      <c r="V114" s="25"/>
      <c r="W114" s="31"/>
      <c r="X114" s="25"/>
      <c r="Y114" s="31"/>
      <c r="Z114" s="31"/>
      <c r="AA114" s="27"/>
      <c r="AB114" s="26"/>
      <c r="AC114" s="27"/>
    </row>
    <row r="115" spans="2:29" ht="12.75" customHeight="1" x14ac:dyDescent="0.2">
      <c r="B115" s="49">
        <v>1</v>
      </c>
      <c r="D115" s="28">
        <v>27211</v>
      </c>
      <c r="E115" s="23" t="s">
        <v>1</v>
      </c>
      <c r="F115" s="28">
        <v>27273</v>
      </c>
      <c r="G115" s="30" t="s">
        <v>40</v>
      </c>
      <c r="H115" s="29" t="s">
        <v>30</v>
      </c>
      <c r="I115" s="27">
        <f t="shared" si="85"/>
        <v>62</v>
      </c>
      <c r="J115" s="27">
        <v>66</v>
      </c>
      <c r="K115" s="27">
        <f t="shared" si="88"/>
        <v>454.66666666666669</v>
      </c>
      <c r="L115" s="27"/>
      <c r="M115" s="25">
        <f t="shared" si="89"/>
        <v>2.3484848484848483E-2</v>
      </c>
      <c r="N115" s="25">
        <f t="shared" si="90"/>
        <v>454.66666666666669</v>
      </c>
      <c r="O115" s="25">
        <f t="shared" si="92"/>
        <v>38.646666666666668</v>
      </c>
      <c r="P115" s="25">
        <f t="shared" si="91"/>
        <v>18.944444444444443</v>
      </c>
      <c r="Q115" s="25">
        <f t="shared" si="86"/>
        <v>1.5308641975308641</v>
      </c>
      <c r="R115" s="24">
        <f t="shared" si="87"/>
        <v>62</v>
      </c>
      <c r="S115" s="25"/>
      <c r="T115" s="25"/>
      <c r="U115" s="25"/>
      <c r="V115" s="25"/>
      <c r="W115" s="31"/>
      <c r="X115" s="25"/>
      <c r="Y115" s="31"/>
      <c r="Z115" s="31"/>
      <c r="AA115" s="27"/>
      <c r="AB115" s="26"/>
      <c r="AC115" s="27"/>
    </row>
    <row r="116" spans="2:29" ht="12.75" customHeight="1" x14ac:dyDescent="0.2">
      <c r="B116" s="49">
        <v>1</v>
      </c>
      <c r="D116" s="28">
        <v>27273</v>
      </c>
      <c r="E116" s="23" t="s">
        <v>1</v>
      </c>
      <c r="F116" s="28">
        <v>27556</v>
      </c>
      <c r="G116" s="30" t="s">
        <v>40</v>
      </c>
      <c r="H116" s="29" t="s">
        <v>30</v>
      </c>
      <c r="I116" s="27">
        <f t="shared" si="85"/>
        <v>283</v>
      </c>
      <c r="J116" s="27">
        <v>71</v>
      </c>
      <c r="K116" s="27">
        <f t="shared" si="88"/>
        <v>2232.5555555555557</v>
      </c>
      <c r="L116" s="27"/>
      <c r="M116" s="25">
        <f t="shared" si="89"/>
        <v>0.10719696969696969</v>
      </c>
      <c r="N116" s="25">
        <f t="shared" si="90"/>
        <v>2232.5555555555557</v>
      </c>
      <c r="O116" s="25">
        <f t="shared" si="92"/>
        <v>189.76722222222224</v>
      </c>
      <c r="P116" s="25">
        <f t="shared" si="91"/>
        <v>93.023148148148152</v>
      </c>
      <c r="Q116" s="25">
        <f t="shared" si="86"/>
        <v>6.9876543209876543</v>
      </c>
      <c r="R116" s="24">
        <f t="shared" si="87"/>
        <v>283</v>
      </c>
      <c r="S116" s="25"/>
      <c r="T116" s="25"/>
      <c r="U116" s="25"/>
      <c r="V116" s="25"/>
      <c r="W116" s="31"/>
      <c r="X116" s="25"/>
      <c r="Y116" s="31"/>
      <c r="Z116" s="31"/>
      <c r="AA116" s="27"/>
      <c r="AB116" s="26"/>
      <c r="AC116" s="27"/>
    </row>
    <row r="117" spans="2:29" ht="12.75" customHeight="1" x14ac:dyDescent="0.2">
      <c r="B117" s="49">
        <v>1</v>
      </c>
      <c r="D117" s="28">
        <v>27556</v>
      </c>
      <c r="E117" s="23" t="s">
        <v>1</v>
      </c>
      <c r="F117" s="28">
        <v>27681</v>
      </c>
      <c r="G117" s="30" t="s">
        <v>40</v>
      </c>
      <c r="H117" s="29" t="s">
        <v>30</v>
      </c>
      <c r="I117" s="27">
        <f t="shared" si="85"/>
        <v>125</v>
      </c>
      <c r="J117" s="27"/>
      <c r="K117" s="27"/>
      <c r="L117" s="27">
        <f>8404/9</f>
        <v>933.77777777777783</v>
      </c>
      <c r="M117" s="25">
        <f t="shared" si="89"/>
        <v>4.7348484848484848E-2</v>
      </c>
      <c r="N117" s="25">
        <f>L117</f>
        <v>933.77777777777783</v>
      </c>
      <c r="O117" s="25">
        <f>L117*$O$13</f>
        <v>79.371111111111119</v>
      </c>
      <c r="P117" s="25">
        <f t="shared" si="91"/>
        <v>0</v>
      </c>
      <c r="Q117" s="25">
        <f t="shared" si="86"/>
        <v>3.0864197530864197</v>
      </c>
      <c r="R117" s="24">
        <f t="shared" si="87"/>
        <v>125</v>
      </c>
      <c r="S117" s="25"/>
      <c r="T117" s="25"/>
      <c r="U117" s="25"/>
      <c r="V117" s="25"/>
      <c r="W117" s="31"/>
      <c r="X117" s="25"/>
      <c r="Y117" s="31"/>
      <c r="Z117" s="31"/>
      <c r="AA117" s="27"/>
      <c r="AB117" s="26"/>
      <c r="AC117" s="27"/>
    </row>
    <row r="118" spans="2:29" ht="12.75" customHeight="1" x14ac:dyDescent="0.2">
      <c r="B118" s="49">
        <v>1</v>
      </c>
      <c r="D118" s="28">
        <v>27681</v>
      </c>
      <c r="E118" s="23" t="s">
        <v>1</v>
      </c>
      <c r="F118" s="28">
        <v>27955</v>
      </c>
      <c r="G118" s="30" t="s">
        <v>40</v>
      </c>
      <c r="H118" s="29" t="s">
        <v>30</v>
      </c>
      <c r="I118" s="27">
        <f t="shared" si="85"/>
        <v>274</v>
      </c>
      <c r="J118" s="27">
        <v>62</v>
      </c>
      <c r="K118" s="27">
        <f t="shared" ref="K118:K136" si="93">IF(D118&lt;&gt;"",I118*J118/9,"")</f>
        <v>1887.5555555555557</v>
      </c>
      <c r="L118" s="27"/>
      <c r="M118" s="25">
        <f t="shared" si="89"/>
        <v>0.10378787878787879</v>
      </c>
      <c r="N118" s="25">
        <f t="shared" ref="N118:N136" si="94">K118</f>
        <v>1887.5555555555557</v>
      </c>
      <c r="O118" s="25">
        <f>K118*$O$13</f>
        <v>160.44222222222226</v>
      </c>
      <c r="P118" s="25">
        <f t="shared" si="91"/>
        <v>78.648148148148152</v>
      </c>
      <c r="Q118" s="25">
        <f t="shared" si="86"/>
        <v>6.7654320987654319</v>
      </c>
      <c r="R118" s="24">
        <f t="shared" si="87"/>
        <v>274</v>
      </c>
      <c r="S118" s="25"/>
      <c r="T118" s="25"/>
      <c r="U118" s="25"/>
      <c r="V118" s="25"/>
      <c r="W118" s="31"/>
      <c r="X118" s="25"/>
      <c r="Y118" s="31"/>
      <c r="Z118" s="31"/>
      <c r="AA118" s="27"/>
      <c r="AB118" s="26"/>
      <c r="AC118" s="27"/>
    </row>
    <row r="119" spans="2:29" ht="12.75" customHeight="1" x14ac:dyDescent="0.2">
      <c r="B119" s="49">
        <v>1</v>
      </c>
      <c r="D119" s="28">
        <v>27955</v>
      </c>
      <c r="E119" s="23" t="s">
        <v>1</v>
      </c>
      <c r="F119" s="28">
        <v>28694</v>
      </c>
      <c r="G119" s="30" t="s">
        <v>40</v>
      </c>
      <c r="H119" s="29" t="s">
        <v>30</v>
      </c>
      <c r="I119" s="27">
        <f t="shared" si="85"/>
        <v>739</v>
      </c>
      <c r="J119" s="27">
        <v>55</v>
      </c>
      <c r="K119" s="27">
        <f t="shared" si="93"/>
        <v>4516.1111111111113</v>
      </c>
      <c r="L119" s="27"/>
      <c r="M119" s="25">
        <f t="shared" si="89"/>
        <v>0.27992424242424241</v>
      </c>
      <c r="N119" s="25">
        <f t="shared" si="94"/>
        <v>4516.1111111111113</v>
      </c>
      <c r="O119" s="25">
        <f t="shared" ref="O119:O124" si="95">K119*$O$13</f>
        <v>383.86944444444447</v>
      </c>
      <c r="P119" s="25">
        <f t="shared" si="91"/>
        <v>188.1712962962963</v>
      </c>
      <c r="Q119" s="25">
        <f t="shared" si="86"/>
        <v>18.246913580246911</v>
      </c>
      <c r="R119" s="24">
        <f t="shared" si="87"/>
        <v>739</v>
      </c>
      <c r="S119" s="25"/>
      <c r="T119" s="25"/>
      <c r="U119" s="25"/>
      <c r="V119" s="25"/>
      <c r="W119" s="31"/>
      <c r="X119" s="25"/>
      <c r="Y119" s="31"/>
      <c r="Z119" s="31"/>
      <c r="AA119" s="27"/>
      <c r="AB119" s="26"/>
      <c r="AC119" s="27"/>
    </row>
    <row r="120" spans="2:29" ht="12.75" customHeight="1" x14ac:dyDescent="0.2">
      <c r="B120" s="49">
        <v>1</v>
      </c>
      <c r="D120" s="28">
        <v>28694</v>
      </c>
      <c r="E120" s="23" t="s">
        <v>1</v>
      </c>
      <c r="F120" s="28">
        <v>28785</v>
      </c>
      <c r="G120" s="30" t="s">
        <v>40</v>
      </c>
      <c r="H120" s="29" t="s">
        <v>30</v>
      </c>
      <c r="I120" s="27">
        <f t="shared" si="85"/>
        <v>91</v>
      </c>
      <c r="J120" s="27">
        <v>41</v>
      </c>
      <c r="K120" s="27">
        <f t="shared" si="93"/>
        <v>414.55555555555554</v>
      </c>
      <c r="L120" s="27"/>
      <c r="M120" s="25">
        <f t="shared" si="89"/>
        <v>3.446969696969697E-2</v>
      </c>
      <c r="N120" s="25">
        <f t="shared" si="94"/>
        <v>414.55555555555554</v>
      </c>
      <c r="O120" s="25">
        <f t="shared" si="95"/>
        <v>35.237222222222222</v>
      </c>
      <c r="P120" s="25">
        <f t="shared" si="91"/>
        <v>17.273148148148145</v>
      </c>
      <c r="Q120" s="25">
        <f t="shared" si="86"/>
        <v>2.2469135802469133</v>
      </c>
      <c r="R120" s="24">
        <f t="shared" si="87"/>
        <v>91</v>
      </c>
      <c r="S120" s="25"/>
      <c r="T120" s="25"/>
      <c r="U120" s="25"/>
      <c r="V120" s="25"/>
      <c r="W120" s="31"/>
      <c r="X120" s="25"/>
      <c r="Y120" s="31"/>
      <c r="Z120" s="31"/>
      <c r="AA120" s="27"/>
      <c r="AB120" s="26"/>
      <c r="AC120" s="27"/>
    </row>
    <row r="121" spans="2:29" ht="12.75" customHeight="1" x14ac:dyDescent="0.2">
      <c r="B121" s="49">
        <v>1</v>
      </c>
      <c r="D121" s="28">
        <v>28785</v>
      </c>
      <c r="E121" s="23" t="s">
        <v>1</v>
      </c>
      <c r="F121" s="28">
        <v>35163</v>
      </c>
      <c r="G121" s="30" t="s">
        <v>29</v>
      </c>
      <c r="H121" s="29" t="s">
        <v>30</v>
      </c>
      <c r="I121" s="27">
        <f t="shared" si="85"/>
        <v>6378</v>
      </c>
      <c r="J121" s="27">
        <v>32</v>
      </c>
      <c r="K121" s="27">
        <f t="shared" si="93"/>
        <v>22677.333333333332</v>
      </c>
      <c r="L121" s="27"/>
      <c r="M121" s="25">
        <f t="shared" si="89"/>
        <v>2.415909090909091</v>
      </c>
      <c r="N121" s="25">
        <f t="shared" si="94"/>
        <v>22677.333333333332</v>
      </c>
      <c r="O121" s="25">
        <f t="shared" si="95"/>
        <v>1927.5733333333333</v>
      </c>
      <c r="P121" s="25">
        <f t="shared" si="91"/>
        <v>944.8888888888888</v>
      </c>
      <c r="Q121" s="25">
        <f t="shared" si="86"/>
        <v>157.4814814814815</v>
      </c>
      <c r="R121" s="24">
        <f t="shared" si="87"/>
        <v>6378</v>
      </c>
      <c r="S121" s="25"/>
      <c r="T121" s="25"/>
      <c r="U121" s="25"/>
      <c r="V121" s="25"/>
      <c r="W121" s="31"/>
      <c r="X121" s="25"/>
      <c r="Y121" s="31"/>
      <c r="Z121" s="31"/>
      <c r="AA121" s="27"/>
      <c r="AB121" s="26"/>
      <c r="AC121" s="27"/>
    </row>
    <row r="122" spans="2:29" ht="12.75" customHeight="1" x14ac:dyDescent="0.2">
      <c r="B122" s="49">
        <v>1</v>
      </c>
      <c r="D122" s="28">
        <v>35163</v>
      </c>
      <c r="E122" s="23" t="s">
        <v>1</v>
      </c>
      <c r="F122" s="28">
        <v>35229</v>
      </c>
      <c r="G122" s="30" t="s">
        <v>29</v>
      </c>
      <c r="H122" s="29" t="s">
        <v>30</v>
      </c>
      <c r="I122" s="27">
        <f t="shared" si="85"/>
        <v>66</v>
      </c>
      <c r="J122" s="27">
        <v>40</v>
      </c>
      <c r="K122" s="27">
        <f t="shared" si="93"/>
        <v>293.33333333333331</v>
      </c>
      <c r="L122" s="27"/>
      <c r="M122" s="25">
        <f t="shared" si="89"/>
        <v>2.5000000000000001E-2</v>
      </c>
      <c r="N122" s="25">
        <f t="shared" si="94"/>
        <v>293.33333333333331</v>
      </c>
      <c r="O122" s="25">
        <f t="shared" si="95"/>
        <v>24.933333333333334</v>
      </c>
      <c r="P122" s="25">
        <f t="shared" si="91"/>
        <v>12.222222222222221</v>
      </c>
      <c r="Q122" s="25">
        <f t="shared" si="86"/>
        <v>1.6296296296296295</v>
      </c>
      <c r="R122" s="24">
        <f t="shared" si="87"/>
        <v>66</v>
      </c>
      <c r="S122" s="25"/>
      <c r="T122" s="25"/>
      <c r="U122" s="25"/>
      <c r="V122" s="25"/>
      <c r="W122" s="31"/>
      <c r="X122" s="25"/>
      <c r="Y122" s="31"/>
      <c r="Z122" s="31"/>
      <c r="AA122" s="27"/>
      <c r="AB122" s="26"/>
      <c r="AC122" s="27"/>
    </row>
    <row r="123" spans="2:29" ht="12.75" customHeight="1" x14ac:dyDescent="0.2">
      <c r="B123" s="49">
        <v>1</v>
      </c>
      <c r="D123" s="28">
        <v>35229</v>
      </c>
      <c r="E123" s="23" t="s">
        <v>1</v>
      </c>
      <c r="F123" s="28">
        <v>35321</v>
      </c>
      <c r="G123" s="30" t="s">
        <v>52</v>
      </c>
      <c r="H123" s="29" t="s">
        <v>30</v>
      </c>
      <c r="I123" s="27">
        <f t="shared" si="85"/>
        <v>92</v>
      </c>
      <c r="J123" s="27">
        <v>44</v>
      </c>
      <c r="K123" s="27">
        <f t="shared" si="93"/>
        <v>449.77777777777777</v>
      </c>
      <c r="L123" s="27"/>
      <c r="M123" s="25">
        <f t="shared" si="89"/>
        <v>3.4848484848484851E-2</v>
      </c>
      <c r="N123" s="25">
        <f t="shared" si="94"/>
        <v>449.77777777777777</v>
      </c>
      <c r="O123" s="25">
        <f t="shared" si="95"/>
        <v>38.231111111111112</v>
      </c>
      <c r="P123" s="25">
        <f t="shared" si="91"/>
        <v>18.74074074074074</v>
      </c>
      <c r="Q123" s="25">
        <f t="shared" si="86"/>
        <v>2.2716049382716048</v>
      </c>
      <c r="R123" s="24">
        <f t="shared" si="87"/>
        <v>92</v>
      </c>
      <c r="S123" s="25"/>
      <c r="T123" s="25"/>
      <c r="U123" s="25"/>
      <c r="V123" s="25"/>
      <c r="W123" s="31"/>
      <c r="X123" s="25"/>
      <c r="Y123" s="31"/>
      <c r="Z123" s="31"/>
      <c r="AA123" s="27"/>
      <c r="AB123" s="26"/>
      <c r="AC123" s="27"/>
    </row>
    <row r="124" spans="2:29" ht="12.75" customHeight="1" x14ac:dyDescent="0.2">
      <c r="B124" s="49">
        <v>1</v>
      </c>
      <c r="D124" s="28">
        <v>35321</v>
      </c>
      <c r="E124" s="23" t="s">
        <v>1</v>
      </c>
      <c r="F124" s="28">
        <v>35525</v>
      </c>
      <c r="G124" s="30" t="s">
        <v>52</v>
      </c>
      <c r="H124" s="29" t="s">
        <v>30</v>
      </c>
      <c r="I124" s="27">
        <f t="shared" si="85"/>
        <v>204</v>
      </c>
      <c r="J124" s="27">
        <v>48</v>
      </c>
      <c r="K124" s="27">
        <f t="shared" si="93"/>
        <v>1088</v>
      </c>
      <c r="L124" s="27"/>
      <c r="M124" s="25">
        <f t="shared" si="89"/>
        <v>7.7272727272727271E-2</v>
      </c>
      <c r="N124" s="25">
        <f t="shared" si="94"/>
        <v>1088</v>
      </c>
      <c r="O124" s="25">
        <f t="shared" si="95"/>
        <v>92.48</v>
      </c>
      <c r="P124" s="25">
        <f t="shared" si="91"/>
        <v>45.333333333333329</v>
      </c>
      <c r="Q124" s="25">
        <f t="shared" si="86"/>
        <v>5.0370370370370372</v>
      </c>
      <c r="R124" s="24">
        <f t="shared" si="87"/>
        <v>204</v>
      </c>
      <c r="S124" s="25"/>
      <c r="T124" s="25"/>
      <c r="U124" s="25"/>
      <c r="V124" s="25"/>
      <c r="W124" s="31"/>
      <c r="X124" s="25"/>
      <c r="Y124" s="31"/>
      <c r="Z124" s="31"/>
      <c r="AA124" s="27"/>
      <c r="AB124" s="26"/>
      <c r="AC124" s="27"/>
    </row>
    <row r="125" spans="2:29" ht="12.75" customHeight="1" x14ac:dyDescent="0.2">
      <c r="B125" s="49">
        <v>1</v>
      </c>
      <c r="D125" s="28"/>
      <c r="E125" s="29"/>
      <c r="F125" s="28"/>
      <c r="G125" s="30"/>
      <c r="H125" s="29"/>
      <c r="I125" s="27" t="str">
        <f t="shared" si="85"/>
        <v/>
      </c>
      <c r="J125" s="27"/>
      <c r="K125" s="27" t="str">
        <f t="shared" si="93"/>
        <v/>
      </c>
      <c r="L125" s="27"/>
      <c r="M125" s="25"/>
      <c r="N125" s="25" t="str">
        <f t="shared" si="94"/>
        <v/>
      </c>
      <c r="O125" s="25"/>
      <c r="P125" s="25"/>
      <c r="Q125" s="25"/>
      <c r="R125" s="24"/>
      <c r="S125" s="25"/>
      <c r="T125" s="25"/>
      <c r="U125" s="25"/>
      <c r="V125" s="25"/>
      <c r="W125" s="31"/>
      <c r="X125" s="25"/>
      <c r="Y125" s="31"/>
      <c r="Z125" s="31"/>
      <c r="AA125" s="27"/>
      <c r="AB125" s="26"/>
      <c r="AC125" s="27"/>
    </row>
    <row r="126" spans="2:29" ht="12.75" customHeight="1" x14ac:dyDescent="0.2">
      <c r="B126" s="49">
        <v>1</v>
      </c>
      <c r="D126" s="52"/>
      <c r="E126" s="50" t="s">
        <v>53</v>
      </c>
      <c r="F126" s="54"/>
      <c r="G126" s="30"/>
      <c r="H126" s="29"/>
      <c r="I126" s="27" t="str">
        <f t="shared" si="85"/>
        <v/>
      </c>
      <c r="J126" s="27"/>
      <c r="K126" s="27" t="str">
        <f t="shared" si="93"/>
        <v/>
      </c>
      <c r="L126" s="27"/>
      <c r="M126" s="25"/>
      <c r="N126" s="25" t="str">
        <f t="shared" si="94"/>
        <v/>
      </c>
      <c r="O126" s="25"/>
      <c r="P126" s="25"/>
      <c r="Q126" s="25"/>
      <c r="R126" s="24"/>
      <c r="S126" s="25"/>
      <c r="T126" s="25"/>
      <c r="U126" s="25"/>
      <c r="V126" s="25"/>
      <c r="W126" s="31"/>
      <c r="X126" s="25"/>
      <c r="Y126" s="31"/>
      <c r="Z126" s="31"/>
      <c r="AA126" s="27"/>
      <c r="AB126" s="26"/>
      <c r="AC126" s="27"/>
    </row>
    <row r="127" spans="2:29" ht="12.75" customHeight="1" x14ac:dyDescent="0.2">
      <c r="B127" s="49">
        <v>1</v>
      </c>
      <c r="D127" s="28"/>
      <c r="E127" s="29"/>
      <c r="F127" s="28"/>
      <c r="G127" s="30"/>
      <c r="H127" s="29"/>
      <c r="I127" s="27" t="str">
        <f t="shared" si="85"/>
        <v/>
      </c>
      <c r="J127" s="27"/>
      <c r="K127" s="27" t="str">
        <f t="shared" si="93"/>
        <v/>
      </c>
      <c r="L127" s="27"/>
      <c r="M127" s="25"/>
      <c r="N127" s="25" t="str">
        <f t="shared" si="94"/>
        <v/>
      </c>
      <c r="O127" s="25"/>
      <c r="P127" s="25"/>
      <c r="Q127" s="25"/>
      <c r="R127" s="24"/>
      <c r="S127" s="25"/>
      <c r="T127" s="25"/>
      <c r="U127" s="25"/>
      <c r="V127" s="25"/>
      <c r="W127" s="31"/>
      <c r="X127" s="25"/>
      <c r="Y127" s="31"/>
      <c r="Z127" s="31"/>
      <c r="AA127" s="27"/>
      <c r="AB127" s="26"/>
      <c r="AC127" s="27"/>
    </row>
    <row r="128" spans="2:29" ht="12.75" customHeight="1" x14ac:dyDescent="0.2">
      <c r="B128" s="49">
        <v>1</v>
      </c>
      <c r="D128" s="28">
        <v>35737</v>
      </c>
      <c r="E128" s="23" t="s">
        <v>1</v>
      </c>
      <c r="F128" s="28">
        <v>35862</v>
      </c>
      <c r="G128" s="30" t="s">
        <v>52</v>
      </c>
      <c r="H128" s="29" t="s">
        <v>30</v>
      </c>
      <c r="I128" s="27">
        <f t="shared" si="85"/>
        <v>125</v>
      </c>
      <c r="J128" s="27">
        <v>48</v>
      </c>
      <c r="K128" s="27">
        <f t="shared" si="93"/>
        <v>666.66666666666663</v>
      </c>
      <c r="L128" s="27"/>
      <c r="M128" s="25">
        <f t="shared" si="89"/>
        <v>4.7348484848484848E-2</v>
      </c>
      <c r="N128" s="25">
        <f t="shared" si="94"/>
        <v>666.66666666666663</v>
      </c>
      <c r="O128" s="25">
        <f>K128*$O$13</f>
        <v>56.666666666666664</v>
      </c>
      <c r="P128" s="25">
        <f t="shared" ref="P128:P136" si="96">K128*($P$13/36)</f>
        <v>27.777777777777775</v>
      </c>
      <c r="Q128" s="25">
        <f t="shared" ref="Q128:Q141" si="97">((I128*2*($Q$13/12))/27)*2</f>
        <v>3.0864197530864197</v>
      </c>
      <c r="R128" s="24">
        <f t="shared" ref="R128:R150" si="98">I128*1</f>
        <v>125</v>
      </c>
      <c r="S128" s="25"/>
      <c r="T128" s="25"/>
      <c r="U128" s="25"/>
      <c r="V128" s="25"/>
      <c r="W128" s="31"/>
      <c r="X128" s="25"/>
      <c r="Y128" s="31"/>
      <c r="Z128" s="31"/>
      <c r="AA128" s="27"/>
      <c r="AB128" s="26"/>
      <c r="AC128" s="27"/>
    </row>
    <row r="129" spans="2:29" ht="12.75" customHeight="1" x14ac:dyDescent="0.2">
      <c r="B129" s="49">
        <v>1</v>
      </c>
      <c r="D129" s="28">
        <v>35862</v>
      </c>
      <c r="E129" s="23" t="s">
        <v>1</v>
      </c>
      <c r="F129" s="28">
        <v>36078</v>
      </c>
      <c r="G129" s="30" t="s">
        <v>52</v>
      </c>
      <c r="H129" s="29" t="s">
        <v>30</v>
      </c>
      <c r="I129" s="27">
        <f t="shared" si="85"/>
        <v>216</v>
      </c>
      <c r="J129" s="27">
        <v>45</v>
      </c>
      <c r="K129" s="27">
        <f t="shared" si="93"/>
        <v>1080</v>
      </c>
      <c r="L129" s="27"/>
      <c r="M129" s="25">
        <f t="shared" si="89"/>
        <v>8.1818181818181818E-2</v>
      </c>
      <c r="N129" s="25">
        <f t="shared" si="94"/>
        <v>1080</v>
      </c>
      <c r="O129" s="25">
        <f t="shared" ref="O129:O136" si="99">K129*$O$13</f>
        <v>91.800000000000011</v>
      </c>
      <c r="P129" s="25">
        <f t="shared" si="96"/>
        <v>45</v>
      </c>
      <c r="Q129" s="25">
        <f t="shared" si="97"/>
        <v>5.333333333333333</v>
      </c>
      <c r="R129" s="24">
        <f t="shared" si="98"/>
        <v>216</v>
      </c>
      <c r="S129" s="25"/>
      <c r="T129" s="25"/>
      <c r="U129" s="25"/>
      <c r="V129" s="25"/>
      <c r="W129" s="31"/>
      <c r="X129" s="25"/>
      <c r="Y129" s="31"/>
      <c r="Z129" s="31"/>
      <c r="AA129" s="27"/>
      <c r="AB129" s="26"/>
      <c r="AC129" s="27"/>
    </row>
    <row r="130" spans="2:29" ht="12.75" customHeight="1" x14ac:dyDescent="0.2">
      <c r="B130" s="49">
        <v>1</v>
      </c>
      <c r="D130" s="28">
        <v>36078</v>
      </c>
      <c r="E130" s="23" t="s">
        <v>1</v>
      </c>
      <c r="F130" s="28">
        <v>36571</v>
      </c>
      <c r="G130" s="30" t="s">
        <v>54</v>
      </c>
      <c r="H130" s="29" t="s">
        <v>30</v>
      </c>
      <c r="I130" s="27">
        <f t="shared" si="85"/>
        <v>493</v>
      </c>
      <c r="J130" s="27">
        <v>41</v>
      </c>
      <c r="K130" s="27">
        <f t="shared" si="93"/>
        <v>2245.8888888888887</v>
      </c>
      <c r="L130" s="27"/>
      <c r="M130" s="25">
        <f t="shared" si="89"/>
        <v>0.18674242424242424</v>
      </c>
      <c r="N130" s="25">
        <f t="shared" si="94"/>
        <v>2245.8888888888887</v>
      </c>
      <c r="O130" s="25">
        <f t="shared" si="99"/>
        <v>190.90055555555554</v>
      </c>
      <c r="P130" s="25">
        <f t="shared" si="96"/>
        <v>93.578703703703695</v>
      </c>
      <c r="Q130" s="25">
        <f t="shared" si="97"/>
        <v>12.172839506172838</v>
      </c>
      <c r="R130" s="24">
        <f t="shared" si="98"/>
        <v>493</v>
      </c>
      <c r="S130" s="25"/>
      <c r="T130" s="25"/>
      <c r="U130" s="25"/>
      <c r="V130" s="25"/>
      <c r="W130" s="31"/>
      <c r="X130" s="25"/>
      <c r="Y130" s="31"/>
      <c r="Z130" s="31"/>
      <c r="AA130" s="27"/>
      <c r="AB130" s="26"/>
      <c r="AC130" s="27"/>
    </row>
    <row r="131" spans="2:29" ht="12.75" customHeight="1" x14ac:dyDescent="0.2">
      <c r="B131" s="49">
        <v>1</v>
      </c>
      <c r="D131" s="28">
        <v>36571</v>
      </c>
      <c r="E131" s="23" t="s">
        <v>1</v>
      </c>
      <c r="F131" s="28">
        <v>36625</v>
      </c>
      <c r="G131" s="30" t="s">
        <v>54</v>
      </c>
      <c r="H131" s="29" t="s">
        <v>30</v>
      </c>
      <c r="I131" s="27">
        <f t="shared" si="85"/>
        <v>54</v>
      </c>
      <c r="J131" s="27">
        <v>45</v>
      </c>
      <c r="K131" s="27">
        <f t="shared" si="93"/>
        <v>270</v>
      </c>
      <c r="L131" s="27"/>
      <c r="M131" s="25">
        <f t="shared" si="89"/>
        <v>2.0454545454545454E-2</v>
      </c>
      <c r="N131" s="25">
        <f t="shared" si="94"/>
        <v>270</v>
      </c>
      <c r="O131" s="25">
        <f t="shared" si="99"/>
        <v>22.950000000000003</v>
      </c>
      <c r="P131" s="25">
        <f t="shared" si="96"/>
        <v>11.25</v>
      </c>
      <c r="Q131" s="25">
        <f t="shared" si="97"/>
        <v>1.3333333333333333</v>
      </c>
      <c r="R131" s="24">
        <f t="shared" si="98"/>
        <v>54</v>
      </c>
      <c r="S131" s="25"/>
      <c r="T131" s="25"/>
      <c r="U131" s="25"/>
      <c r="V131" s="25"/>
      <c r="W131" s="31"/>
      <c r="X131" s="25"/>
      <c r="Y131" s="31"/>
      <c r="Z131" s="31"/>
      <c r="AA131" s="27"/>
      <c r="AB131" s="26"/>
      <c r="AC131" s="27"/>
    </row>
    <row r="132" spans="2:29" ht="12.75" customHeight="1" x14ac:dyDescent="0.2">
      <c r="B132" s="49">
        <v>1</v>
      </c>
      <c r="D132" s="28">
        <v>36625</v>
      </c>
      <c r="E132" s="23" t="s">
        <v>1</v>
      </c>
      <c r="F132" s="28">
        <v>36739</v>
      </c>
      <c r="G132" s="30" t="s">
        <v>40</v>
      </c>
      <c r="H132" s="29" t="s">
        <v>30</v>
      </c>
      <c r="I132" s="27">
        <f t="shared" si="85"/>
        <v>114</v>
      </c>
      <c r="J132" s="27">
        <v>45</v>
      </c>
      <c r="K132" s="27">
        <f t="shared" si="93"/>
        <v>570</v>
      </c>
      <c r="L132" s="27"/>
      <c r="M132" s="25">
        <f t="shared" si="89"/>
        <v>4.3181818181818182E-2</v>
      </c>
      <c r="N132" s="25">
        <f t="shared" si="94"/>
        <v>570</v>
      </c>
      <c r="O132" s="25">
        <f t="shared" si="99"/>
        <v>48.45</v>
      </c>
      <c r="P132" s="25">
        <f t="shared" si="96"/>
        <v>23.75</v>
      </c>
      <c r="Q132" s="25">
        <f t="shared" si="97"/>
        <v>2.8148148148148149</v>
      </c>
      <c r="R132" s="24">
        <f t="shared" si="98"/>
        <v>114</v>
      </c>
      <c r="S132" s="25"/>
      <c r="T132" s="25"/>
      <c r="U132" s="25"/>
      <c r="V132" s="25"/>
      <c r="W132" s="31"/>
      <c r="X132" s="25"/>
      <c r="Y132" s="31"/>
      <c r="Z132" s="31"/>
      <c r="AA132" s="27"/>
      <c r="AB132" s="26"/>
      <c r="AC132" s="27"/>
    </row>
    <row r="133" spans="2:29" ht="12.75" customHeight="1" x14ac:dyDescent="0.2">
      <c r="B133" s="49">
        <v>1</v>
      </c>
      <c r="D133" s="28">
        <v>36739</v>
      </c>
      <c r="E133" s="23" t="s">
        <v>1</v>
      </c>
      <c r="F133" s="28">
        <v>36907</v>
      </c>
      <c r="G133" s="30" t="s">
        <v>40</v>
      </c>
      <c r="H133" s="29" t="s">
        <v>30</v>
      </c>
      <c r="I133" s="27">
        <f t="shared" si="85"/>
        <v>168</v>
      </c>
      <c r="J133" s="27">
        <v>51</v>
      </c>
      <c r="K133" s="27">
        <f t="shared" si="93"/>
        <v>952</v>
      </c>
      <c r="L133" s="27"/>
      <c r="M133" s="25">
        <f t="shared" si="89"/>
        <v>6.363636363636363E-2</v>
      </c>
      <c r="N133" s="25">
        <f t="shared" si="94"/>
        <v>952</v>
      </c>
      <c r="O133" s="25">
        <f t="shared" si="99"/>
        <v>80.92</v>
      </c>
      <c r="P133" s="25">
        <f t="shared" si="96"/>
        <v>39.666666666666664</v>
      </c>
      <c r="Q133" s="25">
        <f t="shared" si="97"/>
        <v>4.1481481481481479</v>
      </c>
      <c r="R133" s="24">
        <f t="shared" si="98"/>
        <v>168</v>
      </c>
      <c r="S133" s="25"/>
      <c r="T133" s="25"/>
      <c r="U133" s="25"/>
      <c r="V133" s="25"/>
      <c r="W133" s="31"/>
      <c r="X133" s="25"/>
      <c r="Y133" s="31"/>
      <c r="Z133" s="31"/>
      <c r="AA133" s="27"/>
      <c r="AB133" s="26"/>
      <c r="AC133" s="27"/>
    </row>
    <row r="134" spans="2:29" ht="12.75" customHeight="1" x14ac:dyDescent="0.2">
      <c r="B134" s="49">
        <v>1</v>
      </c>
      <c r="D134" s="28">
        <v>36907</v>
      </c>
      <c r="E134" s="23" t="s">
        <v>1</v>
      </c>
      <c r="F134" s="28">
        <v>37405</v>
      </c>
      <c r="G134" s="30" t="s">
        <v>40</v>
      </c>
      <c r="H134" s="29" t="s">
        <v>30</v>
      </c>
      <c r="I134" s="27">
        <f t="shared" si="85"/>
        <v>498</v>
      </c>
      <c r="J134" s="27">
        <v>57</v>
      </c>
      <c r="K134" s="27">
        <f t="shared" si="93"/>
        <v>3154</v>
      </c>
      <c r="L134" s="27"/>
      <c r="M134" s="25">
        <f t="shared" si="89"/>
        <v>0.18863636363636363</v>
      </c>
      <c r="N134" s="25">
        <f t="shared" si="94"/>
        <v>3154</v>
      </c>
      <c r="O134" s="25">
        <f t="shared" si="99"/>
        <v>268.09000000000003</v>
      </c>
      <c r="P134" s="25">
        <f t="shared" si="96"/>
        <v>131.41666666666666</v>
      </c>
      <c r="Q134" s="25">
        <f t="shared" si="97"/>
        <v>12.296296296296296</v>
      </c>
      <c r="R134" s="24">
        <f t="shared" si="98"/>
        <v>498</v>
      </c>
      <c r="S134" s="25"/>
      <c r="T134" s="25"/>
      <c r="U134" s="25"/>
      <c r="V134" s="25"/>
      <c r="W134" s="31"/>
      <c r="X134" s="25"/>
      <c r="Y134" s="31"/>
      <c r="Z134" s="31"/>
      <c r="AA134" s="27"/>
      <c r="AB134" s="26"/>
      <c r="AC134" s="27"/>
    </row>
    <row r="135" spans="2:29" ht="12.75" customHeight="1" x14ac:dyDescent="0.2">
      <c r="B135" s="49">
        <v>1</v>
      </c>
      <c r="D135" s="28">
        <v>37405</v>
      </c>
      <c r="E135" s="23" t="s">
        <v>1</v>
      </c>
      <c r="F135" s="28">
        <v>37455</v>
      </c>
      <c r="G135" s="30" t="s">
        <v>40</v>
      </c>
      <c r="H135" s="29" t="s">
        <v>30</v>
      </c>
      <c r="I135" s="27">
        <f t="shared" si="85"/>
        <v>50</v>
      </c>
      <c r="J135" s="27">
        <v>67</v>
      </c>
      <c r="K135" s="27">
        <f t="shared" si="93"/>
        <v>372.22222222222223</v>
      </c>
      <c r="L135" s="27"/>
      <c r="M135" s="25">
        <f t="shared" si="89"/>
        <v>1.893939393939394E-2</v>
      </c>
      <c r="N135" s="25">
        <f t="shared" si="94"/>
        <v>372.22222222222223</v>
      </c>
      <c r="O135" s="25">
        <f t="shared" si="99"/>
        <v>31.638888888888893</v>
      </c>
      <c r="P135" s="25">
        <f t="shared" si="96"/>
        <v>15.50925925925926</v>
      </c>
      <c r="Q135" s="25">
        <f t="shared" si="97"/>
        <v>1.2345679012345678</v>
      </c>
      <c r="R135" s="24">
        <f t="shared" si="98"/>
        <v>50</v>
      </c>
      <c r="S135" s="25"/>
      <c r="T135" s="25"/>
      <c r="U135" s="25"/>
      <c r="V135" s="25"/>
      <c r="W135" s="31"/>
      <c r="X135" s="25"/>
      <c r="Y135" s="31"/>
      <c r="Z135" s="31"/>
      <c r="AA135" s="27"/>
      <c r="AB135" s="26"/>
      <c r="AC135" s="27"/>
    </row>
    <row r="136" spans="2:29" ht="12.75" customHeight="1" x14ac:dyDescent="0.2">
      <c r="B136" s="49">
        <v>1</v>
      </c>
      <c r="D136" s="28">
        <v>37455</v>
      </c>
      <c r="E136" s="23" t="s">
        <v>1</v>
      </c>
      <c r="F136" s="28">
        <v>37736</v>
      </c>
      <c r="G136" s="30" t="s">
        <v>40</v>
      </c>
      <c r="H136" s="29" t="s">
        <v>30</v>
      </c>
      <c r="I136" s="27">
        <f t="shared" si="85"/>
        <v>281</v>
      </c>
      <c r="J136" s="27">
        <v>74</v>
      </c>
      <c r="K136" s="27">
        <f t="shared" si="93"/>
        <v>2310.4444444444443</v>
      </c>
      <c r="L136" s="27"/>
      <c r="M136" s="25">
        <f t="shared" si="89"/>
        <v>0.10643939393939394</v>
      </c>
      <c r="N136" s="25">
        <f t="shared" si="94"/>
        <v>2310.4444444444443</v>
      </c>
      <c r="O136" s="25">
        <f t="shared" si="99"/>
        <v>196.38777777777779</v>
      </c>
      <c r="P136" s="25">
        <f t="shared" si="96"/>
        <v>96.268518518518505</v>
      </c>
      <c r="Q136" s="25">
        <f t="shared" si="97"/>
        <v>6.9382716049382713</v>
      </c>
      <c r="R136" s="24">
        <f t="shared" si="98"/>
        <v>281</v>
      </c>
      <c r="S136" s="25"/>
      <c r="T136" s="25"/>
      <c r="U136" s="25"/>
      <c r="V136" s="25"/>
      <c r="W136" s="31"/>
      <c r="X136" s="25"/>
      <c r="Y136" s="31"/>
      <c r="Z136" s="31"/>
      <c r="AA136" s="27"/>
      <c r="AB136" s="26"/>
      <c r="AC136" s="27"/>
    </row>
    <row r="137" spans="2:29" ht="12.75" customHeight="1" x14ac:dyDescent="0.2">
      <c r="B137" s="49">
        <v>1</v>
      </c>
      <c r="D137" s="28">
        <v>37736</v>
      </c>
      <c r="E137" s="23" t="s">
        <v>1</v>
      </c>
      <c r="F137" s="28">
        <v>37881</v>
      </c>
      <c r="G137" s="30" t="s">
        <v>40</v>
      </c>
      <c r="H137" s="29" t="s">
        <v>30</v>
      </c>
      <c r="I137" s="27">
        <f t="shared" si="85"/>
        <v>145</v>
      </c>
      <c r="J137" s="27"/>
      <c r="K137" s="27"/>
      <c r="L137" s="27">
        <f>10365/9</f>
        <v>1151.6666666666667</v>
      </c>
      <c r="M137" s="25">
        <f t="shared" si="89"/>
        <v>5.4924242424242424E-2</v>
      </c>
      <c r="N137" s="25">
        <f>L137</f>
        <v>1151.6666666666667</v>
      </c>
      <c r="O137" s="25">
        <f>L137*$O$13</f>
        <v>97.89166666666668</v>
      </c>
      <c r="P137" s="25">
        <f>L137*($P$13/36)</f>
        <v>47.986111111111114</v>
      </c>
      <c r="Q137" s="25">
        <f t="shared" si="97"/>
        <v>3.5802469135802464</v>
      </c>
      <c r="R137" s="24">
        <f t="shared" si="98"/>
        <v>145</v>
      </c>
      <c r="S137" s="25"/>
      <c r="T137" s="25"/>
      <c r="U137" s="25"/>
      <c r="V137" s="25"/>
      <c r="W137" s="31"/>
      <c r="X137" s="25"/>
      <c r="Y137" s="31"/>
      <c r="Z137" s="31"/>
      <c r="AA137" s="27"/>
      <c r="AB137" s="26"/>
      <c r="AC137" s="27"/>
    </row>
    <row r="138" spans="2:29" ht="12.75" customHeight="1" x14ac:dyDescent="0.2">
      <c r="B138" s="49">
        <v>1</v>
      </c>
      <c r="D138" s="28">
        <v>37881</v>
      </c>
      <c r="E138" s="23" t="s">
        <v>1</v>
      </c>
      <c r="F138" s="28">
        <v>38211</v>
      </c>
      <c r="G138" s="30" t="s">
        <v>40</v>
      </c>
      <c r="H138" s="29" t="s">
        <v>30</v>
      </c>
      <c r="I138" s="27">
        <f t="shared" si="85"/>
        <v>330</v>
      </c>
      <c r="J138" s="27">
        <v>62</v>
      </c>
      <c r="K138" s="27">
        <f t="shared" ref="K138:K150" si="100">IF(D138&lt;&gt;"",I138*J138/9,"")</f>
        <v>2273.3333333333335</v>
      </c>
      <c r="L138" s="27"/>
      <c r="M138" s="25">
        <f t="shared" si="89"/>
        <v>0.125</v>
      </c>
      <c r="N138" s="25">
        <f t="shared" ref="N138:N150" si="101">K138</f>
        <v>2273.3333333333335</v>
      </c>
      <c r="O138" s="25">
        <f>K138*$O$13</f>
        <v>193.23333333333335</v>
      </c>
      <c r="P138" s="25">
        <f t="shared" ref="P138:P150" si="102">K138*($P$13/36)</f>
        <v>94.722222222222229</v>
      </c>
      <c r="Q138" s="25">
        <f t="shared" si="97"/>
        <v>8.1481481481481488</v>
      </c>
      <c r="R138" s="24">
        <f t="shared" si="98"/>
        <v>330</v>
      </c>
      <c r="S138" s="25"/>
      <c r="T138" s="25"/>
      <c r="U138" s="25"/>
      <c r="V138" s="25"/>
      <c r="W138" s="31"/>
      <c r="X138" s="25"/>
      <c r="Y138" s="31"/>
      <c r="Z138" s="31"/>
      <c r="AA138" s="27"/>
      <c r="AB138" s="26"/>
      <c r="AC138" s="27"/>
    </row>
    <row r="139" spans="2:29" ht="12.75" customHeight="1" x14ac:dyDescent="0.2">
      <c r="B139" s="49">
        <v>1</v>
      </c>
      <c r="D139" s="28">
        <v>38211</v>
      </c>
      <c r="E139" s="23" t="s">
        <v>1</v>
      </c>
      <c r="F139" s="28">
        <v>38795</v>
      </c>
      <c r="G139" s="30" t="s">
        <v>40</v>
      </c>
      <c r="H139" s="29" t="s">
        <v>30</v>
      </c>
      <c r="I139" s="27">
        <f t="shared" si="85"/>
        <v>584</v>
      </c>
      <c r="J139" s="27">
        <v>56</v>
      </c>
      <c r="K139" s="27">
        <f t="shared" si="100"/>
        <v>3633.7777777777778</v>
      </c>
      <c r="L139" s="27"/>
      <c r="M139" s="25">
        <f t="shared" si="89"/>
        <v>0.22121212121212122</v>
      </c>
      <c r="N139" s="25">
        <f t="shared" si="101"/>
        <v>3633.7777777777778</v>
      </c>
      <c r="O139" s="25">
        <f t="shared" ref="O139:O150" si="103">K139*$O$13</f>
        <v>308.87111111111113</v>
      </c>
      <c r="P139" s="25">
        <f t="shared" si="102"/>
        <v>151.40740740740739</v>
      </c>
      <c r="Q139" s="25">
        <f t="shared" si="97"/>
        <v>14.419753086419753</v>
      </c>
      <c r="R139" s="24">
        <f t="shared" si="98"/>
        <v>584</v>
      </c>
      <c r="S139" s="25"/>
      <c r="T139" s="25"/>
      <c r="U139" s="25"/>
      <c r="V139" s="25"/>
      <c r="W139" s="31"/>
      <c r="X139" s="25"/>
      <c r="Y139" s="31"/>
      <c r="Z139" s="31"/>
      <c r="AA139" s="27"/>
      <c r="AB139" s="26"/>
      <c r="AC139" s="27"/>
    </row>
    <row r="140" spans="2:29" ht="12.75" customHeight="1" x14ac:dyDescent="0.2">
      <c r="B140" s="49">
        <v>1</v>
      </c>
      <c r="D140" s="28">
        <v>38795</v>
      </c>
      <c r="E140" s="23" t="s">
        <v>1</v>
      </c>
      <c r="F140" s="28">
        <v>38884</v>
      </c>
      <c r="G140" s="30" t="s">
        <v>40</v>
      </c>
      <c r="H140" s="29" t="s">
        <v>30</v>
      </c>
      <c r="I140" s="27">
        <f t="shared" si="85"/>
        <v>89</v>
      </c>
      <c r="J140" s="27">
        <v>50</v>
      </c>
      <c r="K140" s="27">
        <f t="shared" si="100"/>
        <v>494.44444444444446</v>
      </c>
      <c r="L140" s="27"/>
      <c r="M140" s="25">
        <f t="shared" si="89"/>
        <v>3.3712121212121214E-2</v>
      </c>
      <c r="N140" s="25">
        <f t="shared" si="101"/>
        <v>494.44444444444446</v>
      </c>
      <c r="O140" s="25">
        <f t="shared" si="103"/>
        <v>42.027777777777779</v>
      </c>
      <c r="P140" s="25">
        <f t="shared" si="102"/>
        <v>20.601851851851851</v>
      </c>
      <c r="Q140" s="25">
        <f t="shared" si="97"/>
        <v>2.1975308641975309</v>
      </c>
      <c r="R140" s="24">
        <f t="shared" si="98"/>
        <v>89</v>
      </c>
      <c r="S140" s="25"/>
      <c r="T140" s="25"/>
      <c r="U140" s="25"/>
      <c r="V140" s="25"/>
      <c r="W140" s="31"/>
      <c r="X140" s="25"/>
      <c r="Y140" s="31"/>
      <c r="Z140" s="31"/>
      <c r="AA140" s="27"/>
      <c r="AB140" s="26"/>
      <c r="AC140" s="27"/>
    </row>
    <row r="141" spans="2:29" ht="12.75" customHeight="1" x14ac:dyDescent="0.2">
      <c r="B141" s="49">
        <v>1</v>
      </c>
      <c r="D141" s="28">
        <v>38884</v>
      </c>
      <c r="E141" s="23" t="s">
        <v>1</v>
      </c>
      <c r="F141" s="28">
        <v>38923</v>
      </c>
      <c r="G141" s="30" t="s">
        <v>29</v>
      </c>
      <c r="H141" s="29" t="s">
        <v>30</v>
      </c>
      <c r="I141" s="27">
        <f t="shared" ref="I141:I161" si="104">IF(D141&lt;&gt;"",F141-D141,"")</f>
        <v>39</v>
      </c>
      <c r="J141" s="27">
        <v>45</v>
      </c>
      <c r="K141" s="27">
        <f t="shared" si="100"/>
        <v>195</v>
      </c>
      <c r="L141" s="27"/>
      <c r="M141" s="25">
        <f t="shared" si="89"/>
        <v>1.4772727272727272E-2</v>
      </c>
      <c r="N141" s="25">
        <f t="shared" si="101"/>
        <v>195</v>
      </c>
      <c r="O141" s="25">
        <f t="shared" si="103"/>
        <v>16.575000000000003</v>
      </c>
      <c r="P141" s="25">
        <f t="shared" si="102"/>
        <v>8.125</v>
      </c>
      <c r="Q141" s="25">
        <f t="shared" si="97"/>
        <v>0.96296296296296291</v>
      </c>
      <c r="R141" s="24">
        <f t="shared" si="98"/>
        <v>39</v>
      </c>
      <c r="S141" s="25"/>
      <c r="T141" s="25"/>
      <c r="U141" s="25"/>
      <c r="V141" s="25"/>
      <c r="W141" s="31"/>
      <c r="X141" s="25"/>
      <c r="Y141" s="31"/>
      <c r="Z141" s="31"/>
      <c r="AA141" s="27"/>
      <c r="AB141" s="26"/>
      <c r="AC141" s="27"/>
    </row>
    <row r="142" spans="2:29" ht="12.75" customHeight="1" x14ac:dyDescent="0.2">
      <c r="B142" s="49">
        <v>1</v>
      </c>
      <c r="D142" s="28">
        <v>38923</v>
      </c>
      <c r="E142" s="23" t="s">
        <v>1</v>
      </c>
      <c r="F142" s="28">
        <v>38978</v>
      </c>
      <c r="G142" s="30" t="s">
        <v>29</v>
      </c>
      <c r="H142" s="29" t="s">
        <v>32</v>
      </c>
      <c r="I142" s="27">
        <f t="shared" si="104"/>
        <v>55</v>
      </c>
      <c r="J142" s="27">
        <v>19</v>
      </c>
      <c r="K142" s="27">
        <f t="shared" si="100"/>
        <v>116.11111111111111</v>
      </c>
      <c r="L142" s="27"/>
      <c r="M142" s="25">
        <f t="shared" si="89"/>
        <v>2.0833333333333332E-2</v>
      </c>
      <c r="N142" s="25">
        <f t="shared" si="101"/>
        <v>116.11111111111111</v>
      </c>
      <c r="O142" s="25">
        <f t="shared" si="103"/>
        <v>9.8694444444444454</v>
      </c>
      <c r="P142" s="25">
        <f t="shared" si="102"/>
        <v>4.8379629629629628</v>
      </c>
      <c r="Q142" s="25">
        <f>((I142*2*($Q$13/12))/27)*1</f>
        <v>0.67901234567901225</v>
      </c>
      <c r="R142" s="24">
        <f t="shared" si="98"/>
        <v>55</v>
      </c>
      <c r="S142" s="25"/>
      <c r="T142" s="25"/>
      <c r="U142" s="25"/>
      <c r="V142" s="25"/>
      <c r="W142" s="31"/>
      <c r="X142" s="25"/>
      <c r="Y142" s="31"/>
      <c r="Z142" s="31"/>
      <c r="AA142" s="27"/>
      <c r="AB142" s="26"/>
      <c r="AC142" s="27"/>
    </row>
    <row r="143" spans="2:29" ht="12.75" customHeight="1" x14ac:dyDescent="0.2">
      <c r="B143" s="49">
        <v>1</v>
      </c>
      <c r="D143" s="28">
        <v>38978</v>
      </c>
      <c r="E143" s="23" t="s">
        <v>1</v>
      </c>
      <c r="F143" s="28">
        <v>38984</v>
      </c>
      <c r="G143" s="30" t="s">
        <v>29</v>
      </c>
      <c r="H143" s="29" t="s">
        <v>32</v>
      </c>
      <c r="I143" s="27">
        <f t="shared" si="104"/>
        <v>6</v>
      </c>
      <c r="J143" s="27">
        <v>16</v>
      </c>
      <c r="K143" s="27">
        <f t="shared" si="100"/>
        <v>10.666666666666666</v>
      </c>
      <c r="L143" s="27"/>
      <c r="M143" s="25">
        <f t="shared" si="89"/>
        <v>2.2727272727272726E-3</v>
      </c>
      <c r="N143" s="25">
        <f t="shared" si="101"/>
        <v>10.666666666666666</v>
      </c>
      <c r="O143" s="25">
        <f t="shared" si="103"/>
        <v>0.90666666666666673</v>
      </c>
      <c r="P143" s="25">
        <f t="shared" si="102"/>
        <v>0.44444444444444442</v>
      </c>
      <c r="Q143" s="25">
        <f>((I143*2*($Q$13/12))/27)*1</f>
        <v>7.407407407407407E-2</v>
      </c>
      <c r="R143" s="24">
        <f t="shared" si="98"/>
        <v>6</v>
      </c>
      <c r="S143" s="25"/>
      <c r="T143" s="25"/>
      <c r="U143" s="25"/>
      <c r="V143" s="25"/>
      <c r="W143" s="31"/>
      <c r="X143" s="25"/>
      <c r="Y143" s="31"/>
      <c r="Z143" s="31"/>
      <c r="AA143" s="27"/>
      <c r="AB143" s="26"/>
      <c r="AC143" s="27"/>
    </row>
    <row r="144" spans="2:29" ht="12.75" customHeight="1" x14ac:dyDescent="0.2">
      <c r="B144" s="49">
        <v>1</v>
      </c>
      <c r="D144" s="28">
        <v>38923</v>
      </c>
      <c r="E144" s="23" t="s">
        <v>1</v>
      </c>
      <c r="F144" s="28">
        <v>38984</v>
      </c>
      <c r="G144" s="30" t="s">
        <v>29</v>
      </c>
      <c r="H144" s="29" t="s">
        <v>37</v>
      </c>
      <c r="I144" s="27">
        <f t="shared" si="104"/>
        <v>61</v>
      </c>
      <c r="J144" s="27">
        <v>18</v>
      </c>
      <c r="K144" s="27">
        <f t="shared" si="100"/>
        <v>122</v>
      </c>
      <c r="L144" s="27"/>
      <c r="M144" s="25">
        <f t="shared" si="89"/>
        <v>2.3106060606060606E-2</v>
      </c>
      <c r="N144" s="25">
        <f t="shared" si="101"/>
        <v>122</v>
      </c>
      <c r="O144" s="25">
        <f t="shared" si="103"/>
        <v>10.370000000000001</v>
      </c>
      <c r="P144" s="25">
        <f t="shared" si="102"/>
        <v>5.083333333333333</v>
      </c>
      <c r="Q144" s="25">
        <f>((I144*2*($Q$13/12))/27)*1</f>
        <v>0.75308641975308632</v>
      </c>
      <c r="R144" s="24">
        <f t="shared" si="98"/>
        <v>61</v>
      </c>
      <c r="S144" s="25"/>
      <c r="T144" s="25"/>
      <c r="U144" s="25"/>
      <c r="V144" s="25"/>
      <c r="W144" s="31"/>
      <c r="X144" s="25"/>
      <c r="Y144" s="31"/>
      <c r="Z144" s="31"/>
      <c r="AA144" s="27"/>
      <c r="AB144" s="31"/>
      <c r="AC144" s="27"/>
    </row>
    <row r="145" spans="2:29" ht="12.75" customHeight="1" x14ac:dyDescent="0.2">
      <c r="B145" s="49">
        <v>1</v>
      </c>
      <c r="D145" s="28">
        <v>38984</v>
      </c>
      <c r="E145" s="23" t="s">
        <v>1</v>
      </c>
      <c r="F145" s="28">
        <v>43930</v>
      </c>
      <c r="G145" s="30" t="s">
        <v>29</v>
      </c>
      <c r="H145" s="29" t="s">
        <v>30</v>
      </c>
      <c r="I145" s="27">
        <f t="shared" si="104"/>
        <v>4946</v>
      </c>
      <c r="J145" s="27">
        <v>30</v>
      </c>
      <c r="K145" s="27">
        <f t="shared" si="100"/>
        <v>16486.666666666668</v>
      </c>
      <c r="L145" s="27"/>
      <c r="M145" s="25">
        <f t="shared" si="89"/>
        <v>1.8734848484848485</v>
      </c>
      <c r="N145" s="25">
        <f t="shared" si="101"/>
        <v>16486.666666666668</v>
      </c>
      <c r="O145" s="25">
        <f t="shared" si="103"/>
        <v>1401.3666666666668</v>
      </c>
      <c r="P145" s="25">
        <f t="shared" si="102"/>
        <v>686.94444444444446</v>
      </c>
      <c r="Q145" s="25">
        <f t="shared" ref="Q145:Q167" si="105">((I145*2*($Q$13/12))/27)*2</f>
        <v>122.12345679012344</v>
      </c>
      <c r="R145" s="24">
        <f t="shared" si="98"/>
        <v>4946</v>
      </c>
      <c r="S145" s="25"/>
      <c r="T145" s="25"/>
      <c r="U145" s="25"/>
      <c r="V145" s="25"/>
      <c r="W145" s="25"/>
      <c r="X145" s="25"/>
      <c r="Y145" s="25"/>
      <c r="Z145" s="25"/>
      <c r="AA145" s="27"/>
      <c r="AB145" s="26"/>
      <c r="AC145" s="27"/>
    </row>
    <row r="146" spans="2:29" ht="12.75" customHeight="1" x14ac:dyDescent="0.2">
      <c r="B146" s="49">
        <v>1</v>
      </c>
      <c r="D146" s="28">
        <v>43930</v>
      </c>
      <c r="E146" s="23" t="s">
        <v>1</v>
      </c>
      <c r="F146" s="28">
        <v>43954</v>
      </c>
      <c r="G146" s="30" t="s">
        <v>55</v>
      </c>
      <c r="H146" s="29" t="s">
        <v>30</v>
      </c>
      <c r="I146" s="27">
        <f t="shared" si="104"/>
        <v>24</v>
      </c>
      <c r="J146" s="27">
        <v>36</v>
      </c>
      <c r="K146" s="27">
        <f t="shared" si="100"/>
        <v>96</v>
      </c>
      <c r="L146" s="27"/>
      <c r="M146" s="25">
        <f t="shared" si="89"/>
        <v>9.0909090909090905E-3</v>
      </c>
      <c r="N146" s="25">
        <f t="shared" si="101"/>
        <v>96</v>
      </c>
      <c r="O146" s="25">
        <f t="shared" si="103"/>
        <v>8.16</v>
      </c>
      <c r="P146" s="25">
        <f t="shared" si="102"/>
        <v>4</v>
      </c>
      <c r="Q146" s="25">
        <f t="shared" si="105"/>
        <v>0.59259259259259256</v>
      </c>
      <c r="R146" s="24">
        <f t="shared" si="98"/>
        <v>24</v>
      </c>
      <c r="S146" s="25"/>
      <c r="T146" s="25"/>
      <c r="U146" s="25"/>
      <c r="V146" s="25"/>
      <c r="W146" s="25"/>
      <c r="X146" s="25"/>
      <c r="Y146" s="25"/>
      <c r="Z146" s="25"/>
      <c r="AA146" s="27"/>
      <c r="AB146" s="26"/>
      <c r="AC146" s="27"/>
    </row>
    <row r="147" spans="2:29" ht="12.75" customHeight="1" x14ac:dyDescent="0.2">
      <c r="B147" s="49">
        <v>1</v>
      </c>
      <c r="D147" s="28">
        <v>43954</v>
      </c>
      <c r="E147" s="23" t="s">
        <v>1</v>
      </c>
      <c r="F147" s="28">
        <v>43971</v>
      </c>
      <c r="G147" s="30" t="s">
        <v>55</v>
      </c>
      <c r="H147" s="29" t="s">
        <v>30</v>
      </c>
      <c r="I147" s="27">
        <f t="shared" si="104"/>
        <v>17</v>
      </c>
      <c r="J147" s="27">
        <v>41</v>
      </c>
      <c r="K147" s="27">
        <f t="shared" si="100"/>
        <v>77.444444444444443</v>
      </c>
      <c r="L147" s="27"/>
      <c r="M147" s="25">
        <f t="shared" si="89"/>
        <v>6.4393939393939392E-3</v>
      </c>
      <c r="N147" s="25">
        <f t="shared" si="101"/>
        <v>77.444444444444443</v>
      </c>
      <c r="O147" s="25">
        <f t="shared" si="103"/>
        <v>6.5827777777777783</v>
      </c>
      <c r="P147" s="25">
        <f t="shared" si="102"/>
        <v>3.2268518518518516</v>
      </c>
      <c r="Q147" s="25">
        <f t="shared" si="105"/>
        <v>0.41975308641975306</v>
      </c>
      <c r="R147" s="24">
        <f t="shared" si="98"/>
        <v>17</v>
      </c>
      <c r="S147" s="25"/>
      <c r="T147" s="25"/>
      <c r="U147" s="25"/>
      <c r="V147" s="25"/>
      <c r="W147" s="25"/>
      <c r="X147" s="25"/>
      <c r="Y147" s="25"/>
      <c r="Z147" s="25"/>
      <c r="AA147" s="27"/>
      <c r="AB147" s="26"/>
      <c r="AC147" s="27"/>
    </row>
    <row r="148" spans="2:29" ht="12.75" customHeight="1" x14ac:dyDescent="0.2">
      <c r="B148" s="49">
        <v>1</v>
      </c>
      <c r="D148" s="28">
        <v>43971</v>
      </c>
      <c r="E148" s="23" t="s">
        <v>1</v>
      </c>
      <c r="F148" s="28">
        <v>44444</v>
      </c>
      <c r="G148" s="30" t="s">
        <v>55</v>
      </c>
      <c r="H148" s="29" t="s">
        <v>30</v>
      </c>
      <c r="I148" s="27">
        <f t="shared" si="104"/>
        <v>473</v>
      </c>
      <c r="J148" s="27">
        <v>48</v>
      </c>
      <c r="K148" s="27">
        <f t="shared" si="100"/>
        <v>2522.6666666666665</v>
      </c>
      <c r="L148" s="27"/>
      <c r="M148" s="25">
        <f t="shared" si="89"/>
        <v>0.17916666666666667</v>
      </c>
      <c r="N148" s="25">
        <f t="shared" si="101"/>
        <v>2522.6666666666665</v>
      </c>
      <c r="O148" s="25">
        <f t="shared" si="103"/>
        <v>214.42666666666668</v>
      </c>
      <c r="P148" s="25">
        <f t="shared" si="102"/>
        <v>105.1111111111111</v>
      </c>
      <c r="Q148" s="25">
        <f t="shared" si="105"/>
        <v>11.679012345679011</v>
      </c>
      <c r="R148" s="24">
        <f t="shared" si="98"/>
        <v>473</v>
      </c>
      <c r="S148" s="25"/>
      <c r="T148" s="25"/>
      <c r="U148" s="25"/>
      <c r="V148" s="25"/>
      <c r="W148" s="25"/>
      <c r="X148" s="25"/>
      <c r="Y148" s="25"/>
      <c r="Z148" s="25"/>
      <c r="AA148" s="27"/>
      <c r="AB148" s="26"/>
      <c r="AC148" s="27"/>
    </row>
    <row r="149" spans="2:29" ht="12.75" customHeight="1" x14ac:dyDescent="0.2">
      <c r="B149" s="49">
        <v>1</v>
      </c>
      <c r="D149" s="28">
        <v>44444</v>
      </c>
      <c r="E149" s="23" t="s">
        <v>1</v>
      </c>
      <c r="F149" s="28">
        <v>44544</v>
      </c>
      <c r="G149" s="30" t="s">
        <v>55</v>
      </c>
      <c r="H149" s="29" t="s">
        <v>30</v>
      </c>
      <c r="I149" s="27">
        <f t="shared" si="104"/>
        <v>100</v>
      </c>
      <c r="J149" s="27">
        <v>60</v>
      </c>
      <c r="K149" s="27">
        <f t="shared" si="100"/>
        <v>666.66666666666663</v>
      </c>
      <c r="L149" s="27"/>
      <c r="M149" s="25">
        <f t="shared" si="89"/>
        <v>3.787878787878788E-2</v>
      </c>
      <c r="N149" s="25">
        <f t="shared" si="101"/>
        <v>666.66666666666663</v>
      </c>
      <c r="O149" s="25">
        <f t="shared" si="103"/>
        <v>56.666666666666664</v>
      </c>
      <c r="P149" s="25">
        <f t="shared" si="102"/>
        <v>27.777777777777775</v>
      </c>
      <c r="Q149" s="25">
        <f t="shared" si="105"/>
        <v>2.4691358024691357</v>
      </c>
      <c r="R149" s="24">
        <f t="shared" si="98"/>
        <v>100</v>
      </c>
      <c r="S149" s="25"/>
      <c r="T149" s="25"/>
      <c r="U149" s="25"/>
      <c r="V149" s="25"/>
      <c r="W149" s="25"/>
      <c r="X149" s="25"/>
      <c r="Y149" s="25"/>
      <c r="Z149" s="25"/>
      <c r="AA149" s="27"/>
      <c r="AB149" s="26"/>
      <c r="AC149" s="27"/>
    </row>
    <row r="150" spans="2:29" ht="12.75" customHeight="1" x14ac:dyDescent="0.2">
      <c r="B150" s="49">
        <v>1</v>
      </c>
      <c r="D150" s="28">
        <v>44544</v>
      </c>
      <c r="E150" s="23" t="s">
        <v>1</v>
      </c>
      <c r="F150" s="28">
        <v>44806</v>
      </c>
      <c r="G150" s="30" t="s">
        <v>55</v>
      </c>
      <c r="H150" s="29" t="s">
        <v>30</v>
      </c>
      <c r="I150" s="27">
        <f t="shared" si="104"/>
        <v>262</v>
      </c>
      <c r="J150" s="27">
        <v>67</v>
      </c>
      <c r="K150" s="27">
        <f t="shared" si="100"/>
        <v>1950.4444444444443</v>
      </c>
      <c r="L150" s="27"/>
      <c r="M150" s="25">
        <f t="shared" si="89"/>
        <v>9.9242424242424243E-2</v>
      </c>
      <c r="N150" s="25">
        <f t="shared" si="101"/>
        <v>1950.4444444444443</v>
      </c>
      <c r="O150" s="25">
        <f t="shared" si="103"/>
        <v>165.78777777777779</v>
      </c>
      <c r="P150" s="25">
        <f t="shared" si="102"/>
        <v>81.268518518518505</v>
      </c>
      <c r="Q150" s="25">
        <f t="shared" si="105"/>
        <v>6.4691358024691352</v>
      </c>
      <c r="R150" s="24">
        <f t="shared" si="98"/>
        <v>262</v>
      </c>
      <c r="S150" s="25"/>
      <c r="T150" s="25"/>
      <c r="U150" s="25"/>
      <c r="V150" s="25"/>
      <c r="W150" s="25"/>
      <c r="X150" s="25"/>
      <c r="Y150" s="25"/>
      <c r="Z150" s="25"/>
      <c r="AA150" s="27"/>
      <c r="AB150" s="26"/>
      <c r="AC150" s="27"/>
    </row>
    <row r="151" spans="2:29" ht="12.75" customHeight="1" x14ac:dyDescent="0.2">
      <c r="B151" s="49">
        <v>1</v>
      </c>
      <c r="D151" s="28">
        <v>44806</v>
      </c>
      <c r="E151" s="23" t="s">
        <v>1</v>
      </c>
      <c r="F151" s="28">
        <v>44902</v>
      </c>
      <c r="G151" s="30" t="s">
        <v>56</v>
      </c>
      <c r="H151" s="29" t="s">
        <v>30</v>
      </c>
      <c r="I151" s="27">
        <f t="shared" si="104"/>
        <v>96</v>
      </c>
      <c r="J151" s="27"/>
      <c r="K151" s="27"/>
      <c r="L151" s="27">
        <f>8189/9</f>
        <v>909.88888888888891</v>
      </c>
      <c r="M151" s="25">
        <f t="shared" si="89"/>
        <v>3.6363636363636362E-2</v>
      </c>
      <c r="N151" s="25">
        <f>L151</f>
        <v>909.88888888888891</v>
      </c>
      <c r="O151" s="25">
        <f>L151*$O$13</f>
        <v>77.340555555555568</v>
      </c>
      <c r="P151" s="25">
        <f>L151*($P$13/36)</f>
        <v>37.912037037037038</v>
      </c>
      <c r="Q151" s="25">
        <f t="shared" si="105"/>
        <v>2.3703703703703702</v>
      </c>
      <c r="R151" s="24">
        <f t="shared" ref="R151" si="106">I151*5</f>
        <v>480</v>
      </c>
      <c r="S151" s="25"/>
      <c r="T151" s="25"/>
      <c r="U151" s="25"/>
      <c r="V151" s="25"/>
      <c r="W151" s="25"/>
      <c r="X151" s="25"/>
      <c r="Y151" s="25"/>
      <c r="Z151" s="25"/>
      <c r="AA151" s="27"/>
      <c r="AB151" s="26"/>
      <c r="AC151" s="27"/>
    </row>
    <row r="152" spans="2:29" ht="12.75" customHeight="1" x14ac:dyDescent="0.2">
      <c r="B152" s="49">
        <v>1</v>
      </c>
      <c r="D152" s="28">
        <v>44902</v>
      </c>
      <c r="E152" s="23" t="s">
        <v>1</v>
      </c>
      <c r="F152" s="28">
        <v>45183</v>
      </c>
      <c r="G152" s="30" t="s">
        <v>57</v>
      </c>
      <c r="H152" s="29" t="s">
        <v>30</v>
      </c>
      <c r="I152" s="27">
        <f t="shared" si="104"/>
        <v>281</v>
      </c>
      <c r="J152" s="27">
        <v>66</v>
      </c>
      <c r="K152" s="27">
        <f t="shared" ref="K152:K160" si="107">IF(D152&lt;&gt;"",I152*J152/9,"")</f>
        <v>2060.6666666666665</v>
      </c>
      <c r="L152" s="27"/>
      <c r="M152" s="25">
        <f t="shared" si="89"/>
        <v>0.10643939393939394</v>
      </c>
      <c r="N152" s="25">
        <f t="shared" ref="N152:N160" si="108">K152</f>
        <v>2060.6666666666665</v>
      </c>
      <c r="O152" s="25">
        <f>K152*$O$13</f>
        <v>175.15666666666667</v>
      </c>
      <c r="P152" s="25">
        <f t="shared" ref="P152:P160" si="109">K152*($P$13/36)</f>
        <v>85.8611111111111</v>
      </c>
      <c r="Q152" s="25">
        <f t="shared" si="105"/>
        <v>6.9382716049382713</v>
      </c>
      <c r="R152" s="24">
        <f t="shared" ref="R152:R167" si="110">I152*1</f>
        <v>281</v>
      </c>
      <c r="S152" s="25"/>
      <c r="T152" s="25"/>
      <c r="U152" s="25"/>
      <c r="V152" s="25"/>
      <c r="W152" s="25"/>
      <c r="X152" s="25"/>
      <c r="Y152" s="25"/>
      <c r="Z152" s="25"/>
      <c r="AA152" s="27"/>
      <c r="AB152" s="26"/>
      <c r="AC152" s="27"/>
    </row>
    <row r="153" spans="2:29" ht="12.75" customHeight="1" x14ac:dyDescent="0.2">
      <c r="B153" s="49">
        <v>1</v>
      </c>
      <c r="D153" s="28">
        <v>45183</v>
      </c>
      <c r="E153" s="23" t="s">
        <v>1</v>
      </c>
      <c r="F153" s="28">
        <v>45238</v>
      </c>
      <c r="G153" s="30" t="s">
        <v>57</v>
      </c>
      <c r="H153" s="29" t="s">
        <v>30</v>
      </c>
      <c r="I153" s="27">
        <f t="shared" si="104"/>
        <v>55</v>
      </c>
      <c r="J153" s="27">
        <v>61</v>
      </c>
      <c r="K153" s="27">
        <f t="shared" si="107"/>
        <v>372.77777777777777</v>
      </c>
      <c r="L153" s="27"/>
      <c r="M153" s="25">
        <f t="shared" si="89"/>
        <v>2.0833333333333332E-2</v>
      </c>
      <c r="N153" s="25">
        <f t="shared" si="108"/>
        <v>372.77777777777777</v>
      </c>
      <c r="O153" s="25">
        <f t="shared" ref="O153:O160" si="111">K153*$O$13</f>
        <v>31.686111111111114</v>
      </c>
      <c r="P153" s="25">
        <f t="shared" si="109"/>
        <v>15.532407407407407</v>
      </c>
      <c r="Q153" s="25">
        <f t="shared" si="105"/>
        <v>1.3580246913580245</v>
      </c>
      <c r="R153" s="24">
        <f t="shared" si="110"/>
        <v>55</v>
      </c>
      <c r="S153" s="25"/>
      <c r="T153" s="25"/>
      <c r="U153" s="25"/>
      <c r="V153" s="25"/>
      <c r="W153" s="25"/>
      <c r="X153" s="25"/>
      <c r="Y153" s="25"/>
      <c r="Z153" s="25"/>
      <c r="AA153" s="27"/>
      <c r="AB153" s="26"/>
      <c r="AC153" s="27"/>
    </row>
    <row r="154" spans="2:29" ht="12.75" customHeight="1" x14ac:dyDescent="0.2">
      <c r="B154" s="49">
        <v>1</v>
      </c>
      <c r="D154" s="28">
        <v>45238</v>
      </c>
      <c r="E154" s="23" t="s">
        <v>1</v>
      </c>
      <c r="F154" s="28">
        <v>45871</v>
      </c>
      <c r="G154" s="30" t="s">
        <v>57</v>
      </c>
      <c r="H154" s="29" t="s">
        <v>30</v>
      </c>
      <c r="I154" s="27">
        <f t="shared" si="104"/>
        <v>633</v>
      </c>
      <c r="J154" s="27">
        <v>50</v>
      </c>
      <c r="K154" s="27">
        <f t="shared" si="107"/>
        <v>3516.6666666666665</v>
      </c>
      <c r="L154" s="27"/>
      <c r="M154" s="25">
        <f t="shared" si="89"/>
        <v>0.23977272727272728</v>
      </c>
      <c r="N154" s="25">
        <f t="shared" si="108"/>
        <v>3516.6666666666665</v>
      </c>
      <c r="O154" s="25">
        <f t="shared" si="111"/>
        <v>298.91666666666669</v>
      </c>
      <c r="P154" s="25">
        <f t="shared" si="109"/>
        <v>146.52777777777777</v>
      </c>
      <c r="Q154" s="25">
        <f t="shared" si="105"/>
        <v>15.62962962962963</v>
      </c>
      <c r="R154" s="24">
        <f t="shared" si="110"/>
        <v>633</v>
      </c>
      <c r="S154" s="25"/>
      <c r="T154" s="25"/>
      <c r="U154" s="25"/>
      <c r="V154" s="25"/>
      <c r="W154" s="25"/>
      <c r="X154" s="25"/>
      <c r="Y154" s="25"/>
      <c r="Z154" s="25"/>
      <c r="AA154" s="27"/>
      <c r="AB154" s="26"/>
      <c r="AC154" s="27"/>
    </row>
    <row r="155" spans="2:29" ht="12.75" customHeight="1" x14ac:dyDescent="0.2">
      <c r="B155" s="49">
        <v>1</v>
      </c>
      <c r="D155" s="28">
        <v>45871</v>
      </c>
      <c r="E155" s="23" t="s">
        <v>1</v>
      </c>
      <c r="F155" s="28">
        <v>45940</v>
      </c>
      <c r="G155" s="30" t="s">
        <v>57</v>
      </c>
      <c r="H155" s="29" t="s">
        <v>30</v>
      </c>
      <c r="I155" s="27">
        <f t="shared" si="104"/>
        <v>69</v>
      </c>
      <c r="J155" s="27">
        <v>36</v>
      </c>
      <c r="K155" s="27">
        <f t="shared" si="107"/>
        <v>276</v>
      </c>
      <c r="L155" s="27"/>
      <c r="M155" s="25">
        <f>(I155*2)/5280</f>
        <v>2.6136363636363635E-2</v>
      </c>
      <c r="N155" s="25">
        <f t="shared" si="108"/>
        <v>276</v>
      </c>
      <c r="O155" s="25">
        <f t="shared" si="111"/>
        <v>23.46</v>
      </c>
      <c r="P155" s="25">
        <f t="shared" si="109"/>
        <v>11.5</v>
      </c>
      <c r="Q155" s="25">
        <f t="shared" si="105"/>
        <v>1.7037037037037037</v>
      </c>
      <c r="R155" s="24">
        <f t="shared" si="110"/>
        <v>69</v>
      </c>
      <c r="S155" s="25"/>
      <c r="T155" s="25"/>
      <c r="U155" s="27"/>
      <c r="V155" s="27"/>
      <c r="W155" s="31"/>
      <c r="X155" s="27"/>
      <c r="Y155" s="31"/>
      <c r="Z155" s="25"/>
      <c r="AA155" s="27"/>
      <c r="AB155" s="26"/>
      <c r="AC155" s="27"/>
    </row>
    <row r="156" spans="2:29" ht="12.75" customHeight="1" x14ac:dyDescent="0.2">
      <c r="B156" s="49">
        <v>1</v>
      </c>
      <c r="D156" s="28">
        <v>45940</v>
      </c>
      <c r="E156" s="23" t="s">
        <v>1</v>
      </c>
      <c r="F156" s="28">
        <v>47594</v>
      </c>
      <c r="G156" s="30" t="s">
        <v>29</v>
      </c>
      <c r="H156" s="29" t="s">
        <v>30</v>
      </c>
      <c r="I156" s="27">
        <f t="shared" si="104"/>
        <v>1654</v>
      </c>
      <c r="J156" s="27">
        <v>30</v>
      </c>
      <c r="K156" s="27">
        <f t="shared" si="107"/>
        <v>5513.333333333333</v>
      </c>
      <c r="L156" s="27"/>
      <c r="M156" s="25">
        <f t="shared" si="89"/>
        <v>0.62651515151515147</v>
      </c>
      <c r="N156" s="25">
        <f t="shared" si="108"/>
        <v>5513.333333333333</v>
      </c>
      <c r="O156" s="25">
        <f t="shared" si="111"/>
        <v>468.63333333333333</v>
      </c>
      <c r="P156" s="25">
        <f t="shared" si="109"/>
        <v>229.7222222222222</v>
      </c>
      <c r="Q156" s="25">
        <f t="shared" si="105"/>
        <v>40.839506172839499</v>
      </c>
      <c r="R156" s="24">
        <f t="shared" si="110"/>
        <v>1654</v>
      </c>
      <c r="S156" s="25"/>
      <c r="T156" s="25"/>
      <c r="U156" s="27"/>
      <c r="V156" s="27"/>
      <c r="W156" s="31"/>
      <c r="X156" s="27"/>
      <c r="Y156" s="31"/>
      <c r="Z156" s="25"/>
      <c r="AA156" s="27"/>
      <c r="AB156" s="26"/>
      <c r="AC156" s="27"/>
    </row>
    <row r="157" spans="2:29" ht="12.75" customHeight="1" x14ac:dyDescent="0.2">
      <c r="B157" s="49">
        <v>1</v>
      </c>
      <c r="D157" s="28">
        <v>47594</v>
      </c>
      <c r="E157" s="23" t="s">
        <v>1</v>
      </c>
      <c r="F157" s="28">
        <v>47647</v>
      </c>
      <c r="G157" s="30" t="s">
        <v>58</v>
      </c>
      <c r="H157" s="29" t="s">
        <v>30</v>
      </c>
      <c r="I157" s="27">
        <f t="shared" si="104"/>
        <v>53</v>
      </c>
      <c r="J157" s="27">
        <v>36</v>
      </c>
      <c r="K157" s="27">
        <f t="shared" si="107"/>
        <v>212</v>
      </c>
      <c r="L157" s="27"/>
      <c r="M157" s="25">
        <f t="shared" si="89"/>
        <v>2.0075757575757577E-2</v>
      </c>
      <c r="N157" s="25">
        <f t="shared" si="108"/>
        <v>212</v>
      </c>
      <c r="O157" s="25">
        <f t="shared" si="111"/>
        <v>18.02</v>
      </c>
      <c r="P157" s="25">
        <f t="shared" si="109"/>
        <v>8.8333333333333321</v>
      </c>
      <c r="Q157" s="25">
        <f t="shared" si="105"/>
        <v>1.3086419753086418</v>
      </c>
      <c r="R157" s="24">
        <f t="shared" si="110"/>
        <v>53</v>
      </c>
      <c r="S157" s="25"/>
      <c r="T157" s="25"/>
      <c r="U157" s="27"/>
      <c r="V157" s="27"/>
      <c r="W157" s="31"/>
      <c r="X157" s="27"/>
      <c r="Y157" s="31"/>
      <c r="Z157" s="25"/>
      <c r="AA157" s="27"/>
      <c r="AB157" s="26"/>
      <c r="AC157" s="27"/>
    </row>
    <row r="158" spans="2:29" ht="12.75" customHeight="1" x14ac:dyDescent="0.2">
      <c r="B158" s="49">
        <v>1</v>
      </c>
      <c r="D158" s="28">
        <v>47647</v>
      </c>
      <c r="E158" s="23" t="s">
        <v>1</v>
      </c>
      <c r="F158" s="28">
        <v>47993</v>
      </c>
      <c r="G158" s="30" t="s">
        <v>58</v>
      </c>
      <c r="H158" s="29" t="s">
        <v>30</v>
      </c>
      <c r="I158" s="27">
        <f t="shared" si="104"/>
        <v>346</v>
      </c>
      <c r="J158" s="27">
        <v>49</v>
      </c>
      <c r="K158" s="27">
        <f t="shared" si="107"/>
        <v>1883.7777777777778</v>
      </c>
      <c r="L158" s="27"/>
      <c r="M158" s="25">
        <f t="shared" si="89"/>
        <v>0.13106060606060607</v>
      </c>
      <c r="N158" s="25">
        <f t="shared" si="108"/>
        <v>1883.7777777777778</v>
      </c>
      <c r="O158" s="25">
        <f t="shared" si="111"/>
        <v>160.12111111111113</v>
      </c>
      <c r="P158" s="25">
        <f t="shared" si="109"/>
        <v>78.490740740740733</v>
      </c>
      <c r="Q158" s="25">
        <f t="shared" si="105"/>
        <v>8.5432098765432087</v>
      </c>
      <c r="R158" s="24">
        <f t="shared" si="110"/>
        <v>346</v>
      </c>
      <c r="S158" s="25"/>
      <c r="T158" s="25"/>
      <c r="U158" s="27"/>
      <c r="V158" s="27"/>
      <c r="W158" s="31"/>
      <c r="X158" s="27"/>
      <c r="Y158" s="31"/>
      <c r="Z158" s="25"/>
      <c r="AA158" s="27"/>
      <c r="AB158" s="26"/>
      <c r="AC158" s="27"/>
    </row>
    <row r="159" spans="2:29" ht="12.75" customHeight="1" x14ac:dyDescent="0.2">
      <c r="B159" s="49">
        <v>1</v>
      </c>
      <c r="D159" s="28">
        <v>47993</v>
      </c>
      <c r="E159" s="23" t="s">
        <v>1</v>
      </c>
      <c r="F159" s="28">
        <v>48051</v>
      </c>
      <c r="G159" s="30" t="s">
        <v>58</v>
      </c>
      <c r="H159" s="29" t="s">
        <v>30</v>
      </c>
      <c r="I159" s="27">
        <f t="shared" si="104"/>
        <v>58</v>
      </c>
      <c r="J159" s="27">
        <v>60</v>
      </c>
      <c r="K159" s="27">
        <f t="shared" si="107"/>
        <v>386.66666666666669</v>
      </c>
      <c r="L159" s="27"/>
      <c r="M159" s="25">
        <f t="shared" si="89"/>
        <v>2.1969696969696969E-2</v>
      </c>
      <c r="N159" s="25">
        <f t="shared" si="108"/>
        <v>386.66666666666669</v>
      </c>
      <c r="O159" s="25">
        <f t="shared" si="111"/>
        <v>32.866666666666667</v>
      </c>
      <c r="P159" s="25">
        <f t="shared" si="109"/>
        <v>16.111111111111111</v>
      </c>
      <c r="Q159" s="25">
        <f t="shared" si="105"/>
        <v>1.4320987654320987</v>
      </c>
      <c r="R159" s="24">
        <f t="shared" si="110"/>
        <v>58</v>
      </c>
      <c r="S159" s="25"/>
      <c r="T159" s="25"/>
      <c r="U159" s="27"/>
      <c r="V159" s="27"/>
      <c r="W159" s="31"/>
      <c r="X159" s="27"/>
      <c r="Y159" s="31"/>
      <c r="Z159" s="25"/>
      <c r="AA159" s="27"/>
      <c r="AB159" s="26"/>
      <c r="AC159" s="27"/>
    </row>
    <row r="160" spans="2:29" ht="12.75" customHeight="1" x14ac:dyDescent="0.2">
      <c r="B160" s="49">
        <v>1</v>
      </c>
      <c r="D160" s="28">
        <v>48051</v>
      </c>
      <c r="E160" s="23" t="s">
        <v>1</v>
      </c>
      <c r="F160" s="28">
        <v>48305</v>
      </c>
      <c r="G160" s="30" t="s">
        <v>58</v>
      </c>
      <c r="H160" s="29" t="s">
        <v>30</v>
      </c>
      <c r="I160" s="27">
        <f t="shared" si="104"/>
        <v>254</v>
      </c>
      <c r="J160" s="27">
        <v>66</v>
      </c>
      <c r="K160" s="27">
        <f t="shared" si="107"/>
        <v>1862.6666666666667</v>
      </c>
      <c r="L160" s="27"/>
      <c r="M160" s="25">
        <f t="shared" si="89"/>
        <v>9.6212121212121207E-2</v>
      </c>
      <c r="N160" s="25">
        <f t="shared" si="108"/>
        <v>1862.6666666666667</v>
      </c>
      <c r="O160" s="25">
        <f t="shared" si="111"/>
        <v>158.32666666666668</v>
      </c>
      <c r="P160" s="25">
        <f t="shared" si="109"/>
        <v>77.611111111111114</v>
      </c>
      <c r="Q160" s="25">
        <f t="shared" si="105"/>
        <v>6.2716049382716044</v>
      </c>
      <c r="R160" s="24">
        <f t="shared" si="110"/>
        <v>254</v>
      </c>
      <c r="S160" s="25"/>
      <c r="T160" s="25"/>
      <c r="U160" s="25"/>
      <c r="V160" s="25"/>
      <c r="W160" s="31"/>
      <c r="X160" s="25"/>
      <c r="Y160" s="31"/>
      <c r="Z160" s="31"/>
      <c r="AA160" s="27"/>
      <c r="AB160" s="26"/>
      <c r="AC160" s="27"/>
    </row>
    <row r="161" spans="2:29" ht="12.75" customHeight="1" x14ac:dyDescent="0.2">
      <c r="B161" s="49">
        <v>1</v>
      </c>
      <c r="D161" s="28">
        <v>48305</v>
      </c>
      <c r="E161" s="23" t="s">
        <v>1</v>
      </c>
      <c r="F161" s="28">
        <v>48350</v>
      </c>
      <c r="G161" s="30" t="s">
        <v>58</v>
      </c>
      <c r="H161" s="29" t="s">
        <v>30</v>
      </c>
      <c r="I161" s="27">
        <f t="shared" si="104"/>
        <v>45</v>
      </c>
      <c r="J161" s="27"/>
      <c r="K161" s="27"/>
      <c r="L161" s="27">
        <f>6196/9/2</f>
        <v>344.22222222222223</v>
      </c>
      <c r="M161" s="25">
        <f t="shared" si="89"/>
        <v>1.7045454545454544E-2</v>
      </c>
      <c r="N161" s="25">
        <f>L161</f>
        <v>344.22222222222223</v>
      </c>
      <c r="O161" s="25">
        <f>L161*$O$13</f>
        <v>29.25888888888889</v>
      </c>
      <c r="P161" s="25">
        <f>L161*($P$13/36)</f>
        <v>14.342592592592592</v>
      </c>
      <c r="Q161" s="25">
        <f t="shared" si="105"/>
        <v>1.1111111111111112</v>
      </c>
      <c r="R161" s="24">
        <f t="shared" si="110"/>
        <v>45</v>
      </c>
      <c r="S161" s="25"/>
      <c r="T161" s="25"/>
      <c r="U161" s="25"/>
      <c r="V161" s="25"/>
      <c r="W161" s="31"/>
      <c r="X161" s="25"/>
      <c r="Y161" s="31"/>
      <c r="Z161" s="31"/>
      <c r="AA161" s="27"/>
      <c r="AB161" s="26"/>
      <c r="AC161" s="27"/>
    </row>
    <row r="162" spans="2:29" ht="12.75" customHeight="1" x14ac:dyDescent="0.2">
      <c r="B162" s="49">
        <v>1</v>
      </c>
      <c r="D162" s="28">
        <v>48350</v>
      </c>
      <c r="E162" s="23" t="s">
        <v>1</v>
      </c>
      <c r="F162" s="28">
        <v>48393</v>
      </c>
      <c r="G162" s="30" t="s">
        <v>59</v>
      </c>
      <c r="H162" s="29" t="s">
        <v>30</v>
      </c>
      <c r="I162" s="27">
        <f t="shared" ref="I162" si="112">IF(D162&lt;&gt;"",F162-D162,"")</f>
        <v>43</v>
      </c>
      <c r="J162" s="27"/>
      <c r="K162" s="27"/>
      <c r="L162" s="27">
        <f>L161</f>
        <v>344.22222222222223</v>
      </c>
      <c r="M162" s="25">
        <f t="shared" si="89"/>
        <v>1.6287878787878789E-2</v>
      </c>
      <c r="N162" s="25">
        <f>L162</f>
        <v>344.22222222222223</v>
      </c>
      <c r="O162" s="25">
        <f>L162*$O$13</f>
        <v>29.25888888888889</v>
      </c>
      <c r="P162" s="25">
        <f>L162*($P$13/36)</f>
        <v>14.342592592592592</v>
      </c>
      <c r="Q162" s="25">
        <f t="shared" si="105"/>
        <v>1.0617283950617282</v>
      </c>
      <c r="R162" s="24">
        <f t="shared" si="110"/>
        <v>43</v>
      </c>
      <c r="S162" s="25"/>
      <c r="T162" s="25"/>
      <c r="U162" s="25"/>
      <c r="V162" s="25"/>
      <c r="W162" s="31"/>
      <c r="X162" s="25"/>
      <c r="Y162" s="31"/>
      <c r="Z162" s="31"/>
      <c r="AA162" s="27"/>
      <c r="AB162" s="26"/>
      <c r="AC162" s="27"/>
    </row>
    <row r="163" spans="2:29" ht="12.75" customHeight="1" x14ac:dyDescent="0.2">
      <c r="B163" s="49">
        <v>1</v>
      </c>
      <c r="D163" s="28">
        <v>48393</v>
      </c>
      <c r="E163" s="23" t="s">
        <v>1</v>
      </c>
      <c r="F163" s="28">
        <v>48659</v>
      </c>
      <c r="G163" s="30" t="s">
        <v>59</v>
      </c>
      <c r="H163" s="29" t="s">
        <v>30</v>
      </c>
      <c r="I163" s="27">
        <f>IF(D163&lt;&gt;"",F163-D163,"")</f>
        <v>266</v>
      </c>
      <c r="J163" s="27">
        <v>68</v>
      </c>
      <c r="K163" s="27">
        <f>IF(D163&lt;&gt;"",I163*J163/9,"")</f>
        <v>2009.7777777777778</v>
      </c>
      <c r="L163" s="27"/>
      <c r="M163" s="25">
        <f t="shared" si="89"/>
        <v>0.10075757575757575</v>
      </c>
      <c r="N163" s="25">
        <f>K163</f>
        <v>2009.7777777777778</v>
      </c>
      <c r="O163" s="25">
        <f>K163*$O$13</f>
        <v>170.83111111111114</v>
      </c>
      <c r="P163" s="25">
        <f>K163*($P$13/36)</f>
        <v>83.740740740740733</v>
      </c>
      <c r="Q163" s="25">
        <f t="shared" si="105"/>
        <v>6.5679012345679002</v>
      </c>
      <c r="R163" s="24">
        <f t="shared" si="110"/>
        <v>266</v>
      </c>
      <c r="S163" s="25"/>
      <c r="T163" s="25"/>
      <c r="U163" s="25"/>
      <c r="V163" s="25"/>
      <c r="W163" s="31"/>
      <c r="X163" s="25"/>
      <c r="Y163" s="31"/>
      <c r="Z163" s="31"/>
      <c r="AA163" s="27"/>
      <c r="AB163" s="26"/>
      <c r="AC163" s="27"/>
    </row>
    <row r="164" spans="2:29" ht="12.75" customHeight="1" x14ac:dyDescent="0.2">
      <c r="B164" s="49">
        <v>1</v>
      </c>
      <c r="D164" s="28">
        <v>48659</v>
      </c>
      <c r="E164" s="23" t="s">
        <v>1</v>
      </c>
      <c r="F164" s="28">
        <v>48701</v>
      </c>
      <c r="G164" s="30" t="s">
        <v>59</v>
      </c>
      <c r="H164" s="29" t="s">
        <v>30</v>
      </c>
      <c r="I164" s="27">
        <f>IF(D164&lt;&gt;"",F164-D164,"")</f>
        <v>42</v>
      </c>
      <c r="J164" s="27">
        <v>62</v>
      </c>
      <c r="K164" s="27">
        <f>IF(D164&lt;&gt;"",I164*J164/9,"")</f>
        <v>289.33333333333331</v>
      </c>
      <c r="L164" s="27"/>
      <c r="M164" s="25">
        <f t="shared" si="89"/>
        <v>1.5909090909090907E-2</v>
      </c>
      <c r="N164" s="25">
        <f>K164</f>
        <v>289.33333333333331</v>
      </c>
      <c r="O164" s="25">
        <f t="shared" ref="O164:O167" si="113">K164*$O$13</f>
        <v>24.593333333333334</v>
      </c>
      <c r="P164" s="25">
        <f>K164*($P$13/36)</f>
        <v>12.055555555555554</v>
      </c>
      <c r="Q164" s="25">
        <f t="shared" si="105"/>
        <v>1.037037037037037</v>
      </c>
      <c r="R164" s="24">
        <f t="shared" si="110"/>
        <v>42</v>
      </c>
      <c r="S164" s="25"/>
      <c r="T164" s="25"/>
      <c r="U164" s="35"/>
      <c r="V164" s="35"/>
      <c r="W164" s="36"/>
      <c r="X164" s="35"/>
      <c r="Y164" s="36"/>
      <c r="Z164" s="36"/>
      <c r="AA164" s="35"/>
      <c r="AB164" s="36"/>
      <c r="AC164" s="35"/>
    </row>
    <row r="165" spans="2:29" ht="12.75" customHeight="1" x14ac:dyDescent="0.2">
      <c r="B165" s="49">
        <v>1</v>
      </c>
      <c r="D165" s="28">
        <v>48701</v>
      </c>
      <c r="E165" s="23" t="s">
        <v>1</v>
      </c>
      <c r="F165" s="28">
        <v>49256</v>
      </c>
      <c r="G165" s="30" t="s">
        <v>59</v>
      </c>
      <c r="H165" s="29" t="s">
        <v>30</v>
      </c>
      <c r="I165" s="27">
        <f>IF(D165&lt;&gt;"",F165-D165,"")</f>
        <v>555</v>
      </c>
      <c r="J165" s="27">
        <v>55</v>
      </c>
      <c r="K165" s="27">
        <f>IF(D165&lt;&gt;"",I165*J165/9,"")</f>
        <v>3391.6666666666665</v>
      </c>
      <c r="L165" s="27"/>
      <c r="M165" s="25">
        <f t="shared" si="89"/>
        <v>0.21022727272727273</v>
      </c>
      <c r="N165" s="25">
        <f>K165</f>
        <v>3391.6666666666665</v>
      </c>
      <c r="O165" s="25">
        <f t="shared" si="113"/>
        <v>288.29166666666669</v>
      </c>
      <c r="P165" s="25">
        <f>K165*($P$13/36)</f>
        <v>141.31944444444443</v>
      </c>
      <c r="Q165" s="25">
        <f t="shared" si="105"/>
        <v>13.703703703703704</v>
      </c>
      <c r="R165" s="24">
        <f t="shared" si="110"/>
        <v>555</v>
      </c>
      <c r="S165" s="25"/>
      <c r="T165" s="25"/>
      <c r="U165" s="35"/>
      <c r="V165" s="35"/>
      <c r="W165" s="36"/>
      <c r="X165" s="35"/>
      <c r="Y165" s="36"/>
      <c r="Z165" s="36"/>
      <c r="AA165" s="35"/>
      <c r="AB165" s="36"/>
      <c r="AC165" s="35"/>
    </row>
    <row r="166" spans="2:29" ht="12.75" customHeight="1" x14ac:dyDescent="0.2">
      <c r="B166" s="49">
        <v>1</v>
      </c>
      <c r="D166" s="28">
        <v>49256</v>
      </c>
      <c r="E166" s="23" t="s">
        <v>1</v>
      </c>
      <c r="F166" s="28">
        <v>49632</v>
      </c>
      <c r="G166" s="30" t="s">
        <v>60</v>
      </c>
      <c r="H166" s="29" t="s">
        <v>30</v>
      </c>
      <c r="I166" s="35">
        <f>IF(D166&lt;&gt;"",F166-D166,"")</f>
        <v>376</v>
      </c>
      <c r="J166" s="35">
        <v>55</v>
      </c>
      <c r="K166" s="35">
        <f>IF(D166&lt;&gt;"",I166*J166/9,"")</f>
        <v>2297.7777777777778</v>
      </c>
      <c r="L166" s="35"/>
      <c r="M166" s="25">
        <f t="shared" si="89"/>
        <v>0.14242424242424243</v>
      </c>
      <c r="N166" s="25">
        <f>K166</f>
        <v>2297.7777777777778</v>
      </c>
      <c r="O166" s="25">
        <f t="shared" si="113"/>
        <v>195.31111111111113</v>
      </c>
      <c r="P166" s="25">
        <f>K166*($P$13/36)</f>
        <v>95.740740740740733</v>
      </c>
      <c r="Q166" s="25">
        <f t="shared" si="105"/>
        <v>9.283950617283951</v>
      </c>
      <c r="R166" s="24">
        <f t="shared" si="110"/>
        <v>376</v>
      </c>
      <c r="S166" s="25"/>
      <c r="T166" s="25"/>
      <c r="U166" s="35"/>
      <c r="V166" s="35"/>
      <c r="W166" s="36"/>
      <c r="X166" s="35"/>
      <c r="Y166" s="36"/>
      <c r="Z166" s="36"/>
      <c r="AA166" s="35"/>
      <c r="AB166" s="36"/>
      <c r="AC166" s="35"/>
    </row>
    <row r="167" spans="2:29" ht="12.75" customHeight="1" thickBot="1" x14ac:dyDescent="0.25">
      <c r="B167" s="49">
        <v>1</v>
      </c>
      <c r="D167" s="28">
        <v>49632</v>
      </c>
      <c r="E167" s="23" t="s">
        <v>1</v>
      </c>
      <c r="F167" s="28">
        <v>49735</v>
      </c>
      <c r="G167" s="30" t="s">
        <v>60</v>
      </c>
      <c r="H167" s="29" t="s">
        <v>30</v>
      </c>
      <c r="I167" s="35">
        <f>IF(D167&lt;&gt;"",F167-D167,"")</f>
        <v>103</v>
      </c>
      <c r="J167" s="35">
        <v>60</v>
      </c>
      <c r="K167" s="35">
        <f>IF(D167&lt;&gt;"",I167*J167/9,"")</f>
        <v>686.66666666666663</v>
      </c>
      <c r="L167" s="35"/>
      <c r="M167" s="25">
        <f t="shared" si="89"/>
        <v>3.9015151515151517E-2</v>
      </c>
      <c r="N167" s="25">
        <f>K167</f>
        <v>686.66666666666663</v>
      </c>
      <c r="O167" s="25">
        <f t="shared" si="113"/>
        <v>58.366666666666667</v>
      </c>
      <c r="P167" s="25">
        <f>K167*($P$13/36)</f>
        <v>28.611111111111107</v>
      </c>
      <c r="Q167" s="25">
        <f t="shared" si="105"/>
        <v>2.5432098765432096</v>
      </c>
      <c r="R167" s="24">
        <f t="shared" si="110"/>
        <v>103</v>
      </c>
      <c r="S167" s="25"/>
      <c r="T167" s="25"/>
      <c r="U167" s="35"/>
      <c r="V167" s="35"/>
      <c r="W167" s="36"/>
      <c r="X167" s="35"/>
      <c r="Y167" s="36"/>
      <c r="Z167" s="36"/>
      <c r="AA167" s="35"/>
      <c r="AB167" s="36"/>
      <c r="AC167" s="35"/>
    </row>
    <row r="168" spans="2:29" ht="12.75" customHeight="1" thickBot="1" x14ac:dyDescent="0.25">
      <c r="D168" s="63" t="s">
        <v>4</v>
      </c>
      <c r="E168" s="64"/>
      <c r="F168" s="64"/>
      <c r="G168" s="64"/>
      <c r="H168" s="64"/>
      <c r="I168" s="64"/>
      <c r="J168" s="64"/>
      <c r="K168" s="64"/>
      <c r="L168" s="65"/>
      <c r="M168" s="39">
        <f>IF(M91="","",IF(M108="","",IF(SUM(M109:M167)&lt;&gt;0,SUM(M109:M167),"")))</f>
        <v>9.3780303030303021</v>
      </c>
      <c r="N168" s="39">
        <f t="shared" ref="N168" si="114">IF(N91="","",IF(N108="","",IF(SUM(N109:N167)&lt;&gt;0,SUM(N109:N167),"")))</f>
        <v>113493.88888888891</v>
      </c>
      <c r="O168" s="39">
        <f t="shared" ref="O168:T168" si="115">IF(O91="","",IF(O108="","",IF(SUM(O109:O167)&lt;&gt;0,SUM(O109:O167),"")))</f>
        <v>9646.9805555555558</v>
      </c>
      <c r="P168" s="39">
        <f t="shared" ref="P168" si="116">IF(P91="","",IF(P108="","",IF(SUM(P109:P167)&lt;&gt;0,SUM(P109:P167),"")))</f>
        <v>4690.0046296296296</v>
      </c>
      <c r="Q168" s="39">
        <f t="shared" si="115"/>
        <v>609.80246913580243</v>
      </c>
      <c r="R168" s="60">
        <f t="shared" si="115"/>
        <v>25142</v>
      </c>
      <c r="S168" s="39" t="str">
        <f t="shared" si="115"/>
        <v/>
      </c>
      <c r="T168" s="39" t="str">
        <f t="shared" si="115"/>
        <v/>
      </c>
      <c r="U168" s="39" t="str">
        <f t="shared" ref="U168:X168" si="117">IF(U91="","",IF(U108="","",IF(SUM(U109:U167)&lt;&gt;0,SUM(U109:U167),"")))</f>
        <v/>
      </c>
      <c r="V168" s="39" t="str">
        <f t="shared" ref="V168" si="118">IF(V91="","",IF(V108="","",IF(SUM(V109:V167)&lt;&gt;0,SUM(V109:V167),"")))</f>
        <v/>
      </c>
      <c r="W168" s="39" t="str">
        <f t="shared" ref="W168:Y168" si="119">IF(W91="","",IF(W108="","",IF(SUM(W109:W167)&lt;&gt;0,SUM(W109:W167),"")))</f>
        <v/>
      </c>
      <c r="X168" s="39" t="str">
        <f t="shared" si="117"/>
        <v/>
      </c>
      <c r="Y168" s="39" t="str">
        <f t="shared" si="119"/>
        <v/>
      </c>
      <c r="Z168" s="39" t="str">
        <f t="shared" ref="Z168" si="120">IF(Z91="","",IF(Z108="","",IF(SUM(Z109:Z167)&lt;&gt;0,SUM(Z109:Z167),"")))</f>
        <v/>
      </c>
      <c r="AA168" s="39" t="str">
        <f t="shared" ref="AA168" si="121">IF(AA91="","",IF(AA108="","",IF(SUM(AA109:AA167)&lt;&gt;0,SUM(AA109:AA167),"")))</f>
        <v/>
      </c>
      <c r="AB168" s="39" t="str">
        <f t="shared" ref="AB168" si="122">IF(AB91="","",IF(AB108="","",IF(SUM(AB109:AB167)&lt;&gt;0,SUM(AB109:AB167),"")))</f>
        <v/>
      </c>
      <c r="AC168" s="39" t="str">
        <f t="shared" ref="AC168" si="123">IF(AC91="","",IF(AC108="","",IF(SUM(AC109:AC167)&lt;&gt;0,SUM(AC109:AC167),"")))</f>
        <v/>
      </c>
    </row>
    <row r="169" spans="2:29" ht="12.75" customHeight="1" x14ac:dyDescent="0.2">
      <c r="B169" s="6" t="s">
        <v>18</v>
      </c>
      <c r="D169" s="75" t="s">
        <v>5</v>
      </c>
      <c r="E169" s="76"/>
      <c r="F169" s="76"/>
      <c r="G169" s="76"/>
      <c r="H169" s="76"/>
      <c r="I169" s="76"/>
      <c r="J169" s="76"/>
      <c r="K169" s="76"/>
      <c r="L169" s="77"/>
      <c r="M169" s="40">
        <f t="shared" ref="M169:N169" si="124">IF(M91="","",IF(M108="",IF(SUM(COUNTIF(M109:M167,"LS")+COUNTIF(M109:M167,"LUMP"))&gt;0,"LS",""),IF(M168&lt;&gt;"",ROUNDUP(M168,0),"")))</f>
        <v>10</v>
      </c>
      <c r="N169" s="40">
        <f t="shared" si="124"/>
        <v>113494</v>
      </c>
      <c r="O169" s="40">
        <f t="shared" ref="O169:T169" si="125">IF(O91="","",IF(O108="",IF(SUM(COUNTIF(O109:O167,"LS")+COUNTIF(O109:O167,"LUMP"))&gt;0,"LS",""),IF(O168&lt;&gt;"",ROUNDUP(O168,0),"")))</f>
        <v>9647</v>
      </c>
      <c r="P169" s="40">
        <f t="shared" ref="P169" si="126">IF(P91="","",IF(P108="",IF(SUM(COUNTIF(P109:P167,"LS")+COUNTIF(P109:P167,"LUMP"))&gt;0,"LS",""),IF(P168&lt;&gt;"",ROUNDUP(P168,0),"")))</f>
        <v>4691</v>
      </c>
      <c r="Q169" s="40">
        <f t="shared" si="125"/>
        <v>610</v>
      </c>
      <c r="R169" s="40">
        <f t="shared" si="125"/>
        <v>25142</v>
      </c>
      <c r="S169" s="40" t="str">
        <f t="shared" si="125"/>
        <v/>
      </c>
      <c r="T169" s="40" t="str">
        <f t="shared" si="125"/>
        <v/>
      </c>
      <c r="U169" s="40" t="str">
        <f t="shared" ref="U169:X169" si="127">IF(U91="","",IF(U108="",IF(SUM(COUNTIF(U109:U167,"LS")+COUNTIF(U109:U167,"LUMP"))&gt;0,"LS",""),IF(U168&lt;&gt;"",ROUNDUP(U168,0),"")))</f>
        <v/>
      </c>
      <c r="V169" s="40" t="str">
        <f t="shared" ref="V169" si="128">IF(V91="","",IF(V108="",IF(SUM(COUNTIF(V109:V167,"LS")+COUNTIF(V109:V167,"LUMP"))&gt;0,"LS",""),IF(V168&lt;&gt;"",ROUNDUP(V168,0),"")))</f>
        <v/>
      </c>
      <c r="W169" s="40" t="str">
        <f t="shared" ref="W169:Y169" si="129">IF(W91="","",IF(W108="",IF(SUM(COUNTIF(W109:W167,"LS")+COUNTIF(W109:W167,"LUMP"))&gt;0,"LS",""),IF(W168&lt;&gt;"",ROUNDUP(W168,0),"")))</f>
        <v/>
      </c>
      <c r="X169" s="40" t="str">
        <f t="shared" si="127"/>
        <v/>
      </c>
      <c r="Y169" s="40" t="str">
        <f t="shared" si="129"/>
        <v/>
      </c>
      <c r="Z169" s="40" t="str">
        <f t="shared" ref="Z169" si="130">IF(Z91="","",IF(Z108="",IF(SUM(COUNTIF(Z109:Z167,"LS")+COUNTIF(Z109:Z167,"LUMP"))&gt;0,"LS",""),IF(Z168&lt;&gt;"",ROUNDUP(Z168,0),"")))</f>
        <v/>
      </c>
      <c r="AA169" s="40" t="str">
        <f t="shared" ref="AA169" si="131">IF(AA91="","",IF(AA108="",IF(SUM(COUNTIF(AA109:AA167,"LS")+COUNTIF(AA109:AA167,"LUMP"))&gt;0,"LS",""),IF(AA168&lt;&gt;"",ROUNDUP(AA168,0),"")))</f>
        <v/>
      </c>
      <c r="AB169" s="40" t="str">
        <f t="shared" ref="AB169" si="132">IF(AB91="","",IF(AB108="",IF(SUM(COUNTIF(AB109:AB167,"LS")+COUNTIF(AB109:AB167,"LUMP"))&gt;0,"LS",""),IF(AB168&lt;&gt;"",ROUNDUP(AB168,0),"")))</f>
        <v/>
      </c>
      <c r="AC169" s="40" t="str">
        <f t="shared" ref="AC169" si="133">IF(AC91="","",IF(AC108="",IF(SUM(COUNTIF(AC109:AC167,"LS")+COUNTIF(AC109:AC167,"LUMP"))&gt;0,"LS",""),IF(AC168&lt;&gt;"",ROUNDUP(AC168,0),"")))</f>
        <v/>
      </c>
    </row>
    <row r="170" spans="2:29" ht="12.75" customHeight="1" thickBot="1" x14ac:dyDescent="0.25"/>
    <row r="171" spans="2:29" ht="12.75" customHeight="1" thickBot="1" x14ac:dyDescent="0.25">
      <c r="B171" s="46" t="s">
        <v>16</v>
      </c>
      <c r="D171" s="86">
        <f>D90+1</f>
        <v>3</v>
      </c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</row>
    <row r="172" spans="2:29" ht="12.75" customHeight="1" thickBot="1" x14ac:dyDescent="0.25">
      <c r="B172" s="47">
        <v>24</v>
      </c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5" t="s">
        <v>94</v>
      </c>
      <c r="N172" s="45" t="s">
        <v>88</v>
      </c>
      <c r="O172" s="45" t="s">
        <v>89</v>
      </c>
      <c r="P172" s="45" t="s">
        <v>90</v>
      </c>
      <c r="Q172" s="45" t="s">
        <v>31</v>
      </c>
      <c r="R172" s="45" t="s">
        <v>87</v>
      </c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</row>
    <row r="173" spans="2:29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 t="s">
        <v>91</v>
      </c>
      <c r="O173" s="57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</row>
    <row r="174" spans="2:29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 spans="2:29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58">
        <v>8.5000000000000006E-2</v>
      </c>
      <c r="P175" s="17">
        <v>1.5</v>
      </c>
      <c r="Q175" s="17">
        <v>2</v>
      </c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2:29" ht="12.75" customHeight="1" x14ac:dyDescent="0.2">
      <c r="B176" s="69" t="s">
        <v>17</v>
      </c>
      <c r="D176" s="78" t="s">
        <v>2</v>
      </c>
      <c r="E176" s="79"/>
      <c r="F176" s="80"/>
      <c r="G176" s="84" t="s">
        <v>9</v>
      </c>
      <c r="H176" s="72" t="s">
        <v>0</v>
      </c>
      <c r="I176" s="72" t="s">
        <v>92</v>
      </c>
      <c r="J176" s="72" t="s">
        <v>93</v>
      </c>
      <c r="K176" s="72" t="s">
        <v>28</v>
      </c>
      <c r="L176" s="72" t="s">
        <v>3</v>
      </c>
      <c r="M176" s="18" t="str">
        <f t="shared" ref="M176" si="134">IF(OR(TRIM(M172)=0,TRIM(M172)=""),"",IF(IFERROR(TRIM(INDEX(QryItemNamed,MATCH(TRIM(M172),ITEM,0),2)),"")="Y","SPECIAL",LEFT(IFERROR(TRIM(INDEX(ITEM,MATCH(TRIM(M172),ITEM,0))),""),3)))</f>
        <v>209</v>
      </c>
      <c r="N176" s="18" t="str">
        <f t="shared" ref="N176" si="135">IF(OR(TRIM(N172)=0,TRIM(N172)=""),"",IF(IFERROR(TRIM(INDEX(QryItemNamed,MATCH(TRIM(N172),ITEM,0),2)),"")="Y","SPECIAL",LEFT(IFERROR(TRIM(INDEX(ITEM,MATCH(TRIM(N172),ITEM,0))),""),3)))</f>
        <v>254</v>
      </c>
      <c r="O176" s="18" t="str">
        <f t="shared" ref="O176:AC176" si="136">IF(OR(TRIM(O172)=0,TRIM(O172)=""),"",IF(IFERROR(TRIM(INDEX(QryItemNamed,MATCH(TRIM(O172),ITEM,0),2)),"")="Y","SPECIAL",LEFT(IFERROR(TRIM(INDEX(ITEM,MATCH(TRIM(O172),ITEM,0))),""),3)))</f>
        <v>407</v>
      </c>
      <c r="P176" s="18" t="str">
        <f t="shared" ref="P176" si="137">IF(OR(TRIM(P172)=0,TRIM(P172)=""),"",IF(IFERROR(TRIM(INDEX(QryItemNamed,MATCH(TRIM(P172),ITEM,0),2)),"")="Y","SPECIAL",LEFT(IFERROR(TRIM(INDEX(ITEM,MATCH(TRIM(P172),ITEM,0))),""),3)))</f>
        <v>442</v>
      </c>
      <c r="Q176" s="18" t="str">
        <f t="shared" si="136"/>
        <v>617</v>
      </c>
      <c r="R176" s="18" t="str">
        <f t="shared" si="136"/>
        <v>874</v>
      </c>
      <c r="S176" s="18" t="str">
        <f t="shared" si="136"/>
        <v/>
      </c>
      <c r="T176" s="18" t="str">
        <f t="shared" si="136"/>
        <v/>
      </c>
      <c r="U176" s="18" t="str">
        <f t="shared" si="136"/>
        <v/>
      </c>
      <c r="V176" s="18" t="str">
        <f t="shared" ref="V176" si="138">IF(OR(TRIM(V172)=0,TRIM(V172)=""),"",IF(IFERROR(TRIM(INDEX(QryItemNamed,MATCH(TRIM(V172),ITEM,0),2)),"")="Y","SPECIAL",LEFT(IFERROR(TRIM(INDEX(ITEM,MATCH(TRIM(V172),ITEM,0))),""),3)))</f>
        <v/>
      </c>
      <c r="W176" s="18" t="str">
        <f t="shared" ref="W176" si="139">IF(OR(TRIM(W172)=0,TRIM(W172)=""),"",IF(IFERROR(TRIM(INDEX(QryItemNamed,MATCH(TRIM(W172),ITEM,0),2)),"")="Y","SPECIAL",LEFT(IFERROR(TRIM(INDEX(ITEM,MATCH(TRIM(W172),ITEM,0))),""),3)))</f>
        <v/>
      </c>
      <c r="X176" s="18" t="str">
        <f t="shared" ref="X176" si="140">IF(OR(TRIM(X172)=0,TRIM(X172)=""),"",IF(IFERROR(TRIM(INDEX(QryItemNamed,MATCH(TRIM(X172),ITEM,0),2)),"")="Y","SPECIAL",LEFT(IFERROR(TRIM(INDEX(ITEM,MATCH(TRIM(X172),ITEM,0))),""),3)))</f>
        <v/>
      </c>
      <c r="Y176" s="18" t="str">
        <f t="shared" si="136"/>
        <v/>
      </c>
      <c r="Z176" s="18" t="str">
        <f t="shared" si="136"/>
        <v/>
      </c>
      <c r="AA176" s="18" t="str">
        <f t="shared" si="136"/>
        <v/>
      </c>
      <c r="AB176" s="18" t="str">
        <f t="shared" si="136"/>
        <v/>
      </c>
      <c r="AC176" s="18" t="str">
        <f t="shared" si="136"/>
        <v/>
      </c>
    </row>
    <row r="177" spans="2:29" ht="12.75" customHeight="1" x14ac:dyDescent="0.2">
      <c r="B177" s="70"/>
      <c r="D177" s="81"/>
      <c r="E177" s="82"/>
      <c r="F177" s="83"/>
      <c r="G177" s="85"/>
      <c r="H177" s="73"/>
      <c r="I177" s="73"/>
      <c r="J177" s="73"/>
      <c r="K177" s="73"/>
      <c r="L177" s="73"/>
      <c r="M177" s="66" t="str">
        <f t="shared" ref="M177" si="14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>LINEAR GRADING</v>
      </c>
      <c r="N177" s="66" t="str">
        <f t="shared" ref="N177" si="142">IF(OR(TRIM(N172)=0,TRIM(N172)=""),IF(N173="","",N173),IF(IFERROR(TRIM(INDEX(QryItemNamed,MATCH(TRIM(N172),ITEM,0),2)),"")="Y",TRIM(RIGHT(IFERROR(TRIM(INDEX(QryItemNamed,MATCH(TRIM(N172),ITEM,0),4)),"123456789012"),LEN(IFERROR(TRIM(INDEX(QryItemNamed,MATCH(TRIM(N172),ITEM,0),4)),"123456789012"))-9))&amp;N173,IFERROR(TRIM(INDEX(QryItemNamed,MATCH(TRIM(N172),ITEM,0),4))&amp;N173,"ITEM CODE DOES NOT EXIST IN ITEM MASTER")))</f>
        <v>PAVEMENT PLANING, ASPHALT CONCRETE, 1.5"</v>
      </c>
      <c r="O177" s="66" t="str">
        <f t="shared" ref="O177:AC177" si="143">IF(OR(TRIM(O172)=0,TRIM(O172)=""),IF(O173="","",O173),IF(IFERROR(TRIM(INDEX(QryItemNamed,MATCH(TRIM(O172),ITEM,0),2)),"")="Y",TRIM(RIGHT(IFERROR(TRIM(INDEX(QryItemNamed,MATCH(TRIM(O172),ITEM,0),4)),"123456789012"),LEN(IFERROR(TRIM(INDEX(QryItemNamed,MATCH(TRIM(O172),ITEM,0),4)),"123456789012"))-9))&amp;O173,IFERROR(TRIM(INDEX(QryItemNamed,MATCH(TRIM(O172),ITEM,0),4))&amp;O173,"ITEM CODE DOES NOT EXIST IN ITEM MASTER")))</f>
        <v>TACK COAT</v>
      </c>
      <c r="P177" s="66" t="str">
        <f t="shared" ref="P177" si="144">IF(OR(TRIM(P172)=0,TRIM(P172)=""),IF(P173="","",P173),IF(IFERROR(TRIM(INDEX(QryItemNamed,MATCH(TRIM(P172),ITEM,0),2)),"")="Y",TRIM(RIGHT(IFERROR(TRIM(INDEX(QryItemNamed,MATCH(TRIM(P172),ITEM,0),4)),"123456789012"),LEN(IFERROR(TRIM(INDEX(QryItemNamed,MATCH(TRIM(P172),ITEM,0),4)),"123456789012"))-9))&amp;P173,IFERROR(TRIM(INDEX(QryItemNamed,MATCH(TRIM(P172),ITEM,0),4))&amp;P173,"ITEM CODE DOES NOT EXIST IN ITEM MASTER")))</f>
        <v>ASPHALT CONCRETE SURFACE COURSE, 12.5 MM, TYPE A (446)</v>
      </c>
      <c r="Q177" s="66" t="str">
        <f t="shared" si="143"/>
        <v>COMPACTED AGGREGATE</v>
      </c>
      <c r="R177" s="66" t="str">
        <f t="shared" si="143"/>
        <v>LONGITUDINAL JOINT PREPARATION</v>
      </c>
      <c r="S177" s="66" t="str">
        <f t="shared" si="143"/>
        <v/>
      </c>
      <c r="T177" s="66" t="str">
        <f t="shared" si="143"/>
        <v/>
      </c>
      <c r="U177" s="66" t="str">
        <f t="shared" si="143"/>
        <v/>
      </c>
      <c r="V177" s="66" t="str">
        <f t="shared" ref="V177" si="145">IF(OR(TRIM(V172)=0,TRIM(V172)=""),IF(V173="","",V173),IF(IFERROR(TRIM(INDEX(QryItemNamed,MATCH(TRIM(V172),ITEM,0),2)),"")="Y",TRIM(RIGHT(IFERROR(TRIM(INDEX(QryItemNamed,MATCH(TRIM(V172),ITEM,0),4)),"123456789012"),LEN(IFERROR(TRIM(INDEX(QryItemNamed,MATCH(TRIM(V172),ITEM,0),4)),"123456789012"))-9))&amp;V173,IFERROR(TRIM(INDEX(QryItemNamed,MATCH(TRIM(V172),ITEM,0),4))&amp;V173,"ITEM CODE DOES NOT EXIST IN ITEM MASTER")))</f>
        <v/>
      </c>
      <c r="W177" s="66" t="str">
        <f t="shared" ref="W177" si="146">IF(OR(TRIM(W172)=0,TRIM(W172)=""),IF(W173="","",W173),IF(IFERROR(TRIM(INDEX(QryItemNamed,MATCH(TRIM(W172),ITEM,0),2)),"")="Y",TRIM(RIGHT(IFERROR(TRIM(INDEX(QryItemNamed,MATCH(TRIM(W172),ITEM,0),4)),"123456789012"),LEN(IFERROR(TRIM(INDEX(QryItemNamed,MATCH(TRIM(W172),ITEM,0),4)),"123456789012"))-9))&amp;W173,IFERROR(TRIM(INDEX(QryItemNamed,MATCH(TRIM(W172),ITEM,0),4))&amp;W173,"ITEM CODE DOES NOT EXIST IN ITEM MASTER")))</f>
        <v/>
      </c>
      <c r="X177" s="66" t="str">
        <f t="shared" ref="X177" si="147">IF(OR(TRIM(X172)=0,TRIM(X172)=""),IF(X173="","",X173),IF(IFERROR(TRIM(INDEX(QryItemNamed,MATCH(TRIM(X172),ITEM,0),2)),"")="Y",TRIM(RIGHT(IFERROR(TRIM(INDEX(QryItemNamed,MATCH(TRIM(X172),ITEM,0),4)),"123456789012"),LEN(IFERROR(TRIM(INDEX(QryItemNamed,MATCH(TRIM(X172),ITEM,0),4)),"123456789012"))-9))&amp;X173,IFERROR(TRIM(INDEX(QryItemNamed,MATCH(TRIM(X172),ITEM,0),4))&amp;X173,"ITEM CODE DOES NOT EXIST IN ITEM MASTER")))</f>
        <v/>
      </c>
      <c r="Y177" s="66" t="str">
        <f t="shared" si="143"/>
        <v/>
      </c>
      <c r="Z177" s="66" t="str">
        <f t="shared" si="143"/>
        <v/>
      </c>
      <c r="AA177" s="66" t="str">
        <f t="shared" si="143"/>
        <v/>
      </c>
      <c r="AB177" s="66" t="str">
        <f t="shared" si="143"/>
        <v/>
      </c>
      <c r="AC177" s="66" t="str">
        <f t="shared" si="143"/>
        <v/>
      </c>
    </row>
    <row r="178" spans="2:29" ht="12.75" customHeight="1" x14ac:dyDescent="0.2">
      <c r="B178" s="70"/>
      <c r="D178" s="81"/>
      <c r="E178" s="82"/>
      <c r="F178" s="83"/>
      <c r="G178" s="85"/>
      <c r="H178" s="73"/>
      <c r="I178" s="73"/>
      <c r="J178" s="73"/>
      <c r="K178" s="73"/>
      <c r="L178" s="73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2:29" ht="12.75" customHeight="1" x14ac:dyDescent="0.2">
      <c r="B179" s="70"/>
      <c r="D179" s="81"/>
      <c r="E179" s="82"/>
      <c r="F179" s="83"/>
      <c r="G179" s="85"/>
      <c r="H179" s="73"/>
      <c r="I179" s="73"/>
      <c r="J179" s="73"/>
      <c r="K179" s="73"/>
      <c r="L179" s="73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2:29" ht="12.75" customHeight="1" x14ac:dyDescent="0.2">
      <c r="B180" s="70"/>
      <c r="D180" s="81"/>
      <c r="E180" s="82"/>
      <c r="F180" s="83"/>
      <c r="G180" s="85"/>
      <c r="H180" s="73"/>
      <c r="I180" s="73"/>
      <c r="J180" s="73"/>
      <c r="K180" s="73"/>
      <c r="L180" s="73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2:29" ht="12.75" customHeight="1" x14ac:dyDescent="0.2">
      <c r="B181" s="70"/>
      <c r="D181" s="81"/>
      <c r="E181" s="82"/>
      <c r="F181" s="83"/>
      <c r="G181" s="85"/>
      <c r="H181" s="73"/>
      <c r="I181" s="73"/>
      <c r="J181" s="73"/>
      <c r="K181" s="73"/>
      <c r="L181" s="73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2:29" ht="12.75" customHeight="1" x14ac:dyDescent="0.2">
      <c r="B182" s="70"/>
      <c r="D182" s="81"/>
      <c r="E182" s="82"/>
      <c r="F182" s="83"/>
      <c r="G182" s="85"/>
      <c r="H182" s="73"/>
      <c r="I182" s="73"/>
      <c r="J182" s="73"/>
      <c r="K182" s="73"/>
      <c r="L182" s="73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2:29" ht="12.75" customHeight="1" x14ac:dyDescent="0.2">
      <c r="B183" s="70"/>
      <c r="D183" s="81"/>
      <c r="E183" s="82"/>
      <c r="F183" s="83"/>
      <c r="G183" s="85"/>
      <c r="H183" s="73"/>
      <c r="I183" s="73"/>
      <c r="J183" s="73"/>
      <c r="K183" s="73"/>
      <c r="L183" s="73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2:29" ht="12.75" customHeight="1" x14ac:dyDescent="0.2">
      <c r="B184" s="70"/>
      <c r="D184" s="81"/>
      <c r="E184" s="82"/>
      <c r="F184" s="83"/>
      <c r="G184" s="85"/>
      <c r="H184" s="73"/>
      <c r="I184" s="73"/>
      <c r="J184" s="73"/>
      <c r="K184" s="73"/>
      <c r="L184" s="73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2:29" ht="12.75" customHeight="1" x14ac:dyDescent="0.2">
      <c r="B185" s="70"/>
      <c r="D185" s="81"/>
      <c r="E185" s="82"/>
      <c r="F185" s="83"/>
      <c r="G185" s="85"/>
      <c r="H185" s="73"/>
      <c r="I185" s="73"/>
      <c r="J185" s="73"/>
      <c r="K185" s="73"/>
      <c r="L185" s="73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2:29" ht="12.75" customHeight="1" x14ac:dyDescent="0.2">
      <c r="B186" s="70"/>
      <c r="D186" s="81"/>
      <c r="E186" s="82"/>
      <c r="F186" s="83"/>
      <c r="G186" s="85"/>
      <c r="H186" s="73"/>
      <c r="I186" s="73"/>
      <c r="J186" s="73"/>
      <c r="K186" s="73"/>
      <c r="L186" s="73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2:29" ht="12.75" customHeight="1" x14ac:dyDescent="0.2">
      <c r="B187" s="70"/>
      <c r="D187" s="81"/>
      <c r="E187" s="82"/>
      <c r="F187" s="83"/>
      <c r="G187" s="85"/>
      <c r="H187" s="73"/>
      <c r="I187" s="73"/>
      <c r="J187" s="73"/>
      <c r="K187" s="73"/>
      <c r="L187" s="73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2:29" ht="12.75" customHeight="1" x14ac:dyDescent="0.2">
      <c r="B188" s="70"/>
      <c r="D188" s="81"/>
      <c r="E188" s="82"/>
      <c r="F188" s="83"/>
      <c r="G188" s="85"/>
      <c r="H188" s="73"/>
      <c r="I188" s="73"/>
      <c r="J188" s="73"/>
      <c r="K188" s="73"/>
      <c r="L188" s="73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</row>
    <row r="189" spans="2:29" ht="12.75" customHeight="1" thickBot="1" x14ac:dyDescent="0.25">
      <c r="B189" s="71"/>
      <c r="D189" s="74"/>
      <c r="E189" s="74"/>
      <c r="F189" s="74"/>
      <c r="G189" s="19"/>
      <c r="H189" s="20"/>
      <c r="I189" s="21" t="s">
        <v>6</v>
      </c>
      <c r="J189" s="21" t="s">
        <v>6</v>
      </c>
      <c r="K189" s="21" t="s">
        <v>27</v>
      </c>
      <c r="L189" s="21" t="s">
        <v>27</v>
      </c>
      <c r="M189" s="21" t="str">
        <f t="shared" ref="M189" si="148">IF(OR(TRIM(M172)=0,TRIM(M172)=""),"",IF(IFERROR(TRIM(INDEX(QryItemNamed,MATCH(TRIM(M172),ITEM,0),3)),"")="LS","",IFERROR(TRIM(INDEX(QryItemNamed,MATCH(TRIM(M172),ITEM,0),3)),"")))</f>
        <v>MILE</v>
      </c>
      <c r="N189" s="21" t="str">
        <f t="shared" ref="N189" si="149">IF(OR(TRIM(N172)=0,TRIM(N172)=""),"",IF(IFERROR(TRIM(INDEX(QryItemNamed,MATCH(TRIM(N172),ITEM,0),3)),"")="LS","",IFERROR(TRIM(INDEX(QryItemNamed,MATCH(TRIM(N172),ITEM,0),3)),"")))</f>
        <v>SY</v>
      </c>
      <c r="O189" s="21" t="str">
        <f t="shared" ref="O189:AC189" si="150">IF(OR(TRIM(O172)=0,TRIM(O172)=""),"",IF(IFERROR(TRIM(INDEX(QryItemNamed,MATCH(TRIM(O172),ITEM,0),3)),"")="LS","",IFERROR(TRIM(INDEX(QryItemNamed,MATCH(TRIM(O172),ITEM,0),3)),"")))</f>
        <v>GAL</v>
      </c>
      <c r="P189" s="21" t="str">
        <f t="shared" ref="P189" si="151">IF(OR(TRIM(P172)=0,TRIM(P172)=""),"",IF(IFERROR(TRIM(INDEX(QryItemNamed,MATCH(TRIM(P172),ITEM,0),3)),"")="LS","",IFERROR(TRIM(INDEX(QryItemNamed,MATCH(TRIM(P172),ITEM,0),3)),"")))</f>
        <v>CY</v>
      </c>
      <c r="Q189" s="21" t="str">
        <f t="shared" si="150"/>
        <v>CY</v>
      </c>
      <c r="R189" s="21" t="str">
        <f t="shared" si="150"/>
        <v>FT</v>
      </c>
      <c r="S189" s="21" t="str">
        <f t="shared" si="150"/>
        <v/>
      </c>
      <c r="T189" s="21" t="str">
        <f t="shared" si="150"/>
        <v/>
      </c>
      <c r="U189" s="21" t="str">
        <f t="shared" si="150"/>
        <v/>
      </c>
      <c r="V189" s="21" t="str">
        <f t="shared" ref="V189" si="152">IF(OR(TRIM(V172)=0,TRIM(V172)=""),"",IF(IFERROR(TRIM(INDEX(QryItemNamed,MATCH(TRIM(V172),ITEM,0),3)),"")="LS","",IFERROR(TRIM(INDEX(QryItemNamed,MATCH(TRIM(V172),ITEM,0),3)),"")))</f>
        <v/>
      </c>
      <c r="W189" s="21" t="str">
        <f t="shared" ref="W189" si="153">IF(OR(TRIM(W172)=0,TRIM(W172)=""),"",IF(IFERROR(TRIM(INDEX(QryItemNamed,MATCH(TRIM(W172),ITEM,0),3)),"")="LS","",IFERROR(TRIM(INDEX(QryItemNamed,MATCH(TRIM(W172),ITEM,0),3)),"")))</f>
        <v/>
      </c>
      <c r="X189" s="21" t="str">
        <f t="shared" ref="X189" si="154">IF(OR(TRIM(X172)=0,TRIM(X172)=""),"",IF(IFERROR(TRIM(INDEX(QryItemNamed,MATCH(TRIM(X172),ITEM,0),3)),"")="LS","",IFERROR(TRIM(INDEX(QryItemNamed,MATCH(TRIM(X172),ITEM,0),3)),"")))</f>
        <v/>
      </c>
      <c r="Y189" s="21" t="str">
        <f t="shared" si="150"/>
        <v/>
      </c>
      <c r="Z189" s="21" t="str">
        <f t="shared" si="150"/>
        <v/>
      </c>
      <c r="AA189" s="21" t="str">
        <f t="shared" si="150"/>
        <v/>
      </c>
      <c r="AB189" s="21" t="str">
        <f t="shared" si="150"/>
        <v/>
      </c>
      <c r="AC189" s="21" t="str">
        <f t="shared" si="150"/>
        <v/>
      </c>
    </row>
    <row r="190" spans="2:29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6"/>
      <c r="AC190" s="25"/>
    </row>
    <row r="191" spans="2:29" ht="12.75" customHeight="1" x14ac:dyDescent="0.2">
      <c r="B191" s="49">
        <v>1</v>
      </c>
      <c r="D191" s="28">
        <v>49735</v>
      </c>
      <c r="E191" s="23" t="s">
        <v>1</v>
      </c>
      <c r="F191" s="28">
        <v>50000</v>
      </c>
      <c r="G191" s="30" t="s">
        <v>60</v>
      </c>
      <c r="H191" s="29" t="s">
        <v>30</v>
      </c>
      <c r="I191" s="25">
        <f t="shared" ref="I191:I192" si="155">IF(D191&lt;&gt;"",F191-D191,"")</f>
        <v>265</v>
      </c>
      <c r="J191" s="35">
        <v>61</v>
      </c>
      <c r="K191" s="25">
        <f t="shared" ref="K191:K192" si="156">IF(D191&lt;&gt;"",I191*J191/9,"")</f>
        <v>1796.1111111111111</v>
      </c>
      <c r="L191" s="25"/>
      <c r="M191" s="25">
        <f>(I191*2)/5280</f>
        <v>0.10037878787878787</v>
      </c>
      <c r="N191" s="25">
        <f t="shared" ref="N191:N198" si="157">K191</f>
        <v>1796.1111111111111</v>
      </c>
      <c r="O191" s="25">
        <f>K191*$O$13</f>
        <v>152.66944444444445</v>
      </c>
      <c r="P191" s="25">
        <f t="shared" ref="P191:P198" si="158">K191*($P$13/36)</f>
        <v>74.837962962962962</v>
      </c>
      <c r="Q191" s="25">
        <f t="shared" ref="Q191:Q208" si="159">((I191*2*($Q$13/12))/27)*2</f>
        <v>6.5432098765432096</v>
      </c>
      <c r="R191" s="24">
        <f t="shared" ref="R191:R208" si="160">I191*1</f>
        <v>265</v>
      </c>
      <c r="S191" s="25"/>
      <c r="T191" s="25"/>
      <c r="U191" s="25"/>
      <c r="V191" s="25"/>
      <c r="W191" s="25"/>
      <c r="X191" s="25"/>
      <c r="Y191" s="25"/>
      <c r="Z191" s="25"/>
      <c r="AA191" s="25"/>
      <c r="AB191" s="26"/>
      <c r="AC191" s="27"/>
    </row>
    <row r="192" spans="2:29" ht="12.75" customHeight="1" x14ac:dyDescent="0.2">
      <c r="B192" s="49">
        <v>1</v>
      </c>
      <c r="D192" s="28">
        <v>50000</v>
      </c>
      <c r="E192" s="23" t="s">
        <v>1</v>
      </c>
      <c r="F192" s="28">
        <v>50071</v>
      </c>
      <c r="G192" s="30" t="s">
        <v>60</v>
      </c>
      <c r="H192" s="29" t="s">
        <v>30</v>
      </c>
      <c r="I192" s="25">
        <f t="shared" si="155"/>
        <v>71</v>
      </c>
      <c r="J192" s="35">
        <v>44</v>
      </c>
      <c r="K192" s="25">
        <f t="shared" si="156"/>
        <v>347.11111111111109</v>
      </c>
      <c r="L192" s="25"/>
      <c r="M192" s="25">
        <f t="shared" ref="M192:M237" si="161">(I192*2)/5280</f>
        <v>2.6893939393939394E-2</v>
      </c>
      <c r="N192" s="25">
        <f t="shared" si="157"/>
        <v>347.11111111111109</v>
      </c>
      <c r="O192" s="25">
        <f t="shared" ref="O192:O198" si="162">K192*$O$13</f>
        <v>29.504444444444445</v>
      </c>
      <c r="P192" s="25">
        <f t="shared" si="158"/>
        <v>14.462962962962962</v>
      </c>
      <c r="Q192" s="25">
        <f t="shared" si="159"/>
        <v>1.7530864197530862</v>
      </c>
      <c r="R192" s="24">
        <f t="shared" si="160"/>
        <v>71</v>
      </c>
      <c r="S192" s="25"/>
      <c r="T192" s="25"/>
      <c r="U192" s="25"/>
      <c r="V192" s="25"/>
      <c r="W192" s="25"/>
      <c r="X192" s="25"/>
      <c r="Y192" s="25"/>
      <c r="Z192" s="25"/>
      <c r="AA192" s="27"/>
      <c r="AB192" s="26"/>
      <c r="AC192" s="27"/>
    </row>
    <row r="193" spans="2:29" ht="12.75" customHeight="1" x14ac:dyDescent="0.2">
      <c r="B193" s="49">
        <v>1</v>
      </c>
      <c r="D193" s="28">
        <v>50071</v>
      </c>
      <c r="E193" s="23" t="s">
        <v>1</v>
      </c>
      <c r="F193" s="28">
        <v>50098</v>
      </c>
      <c r="G193" s="30" t="s">
        <v>60</v>
      </c>
      <c r="H193" s="29" t="s">
        <v>30</v>
      </c>
      <c r="I193" s="25">
        <f t="shared" ref="I193:I203" si="163">IF(D193&lt;&gt;"",F193-D193,"")</f>
        <v>27</v>
      </c>
      <c r="J193" s="35">
        <v>31</v>
      </c>
      <c r="K193" s="25">
        <f t="shared" ref="K193:K198" si="164">IF(D193&lt;&gt;"",I193*J193/9,"")</f>
        <v>93</v>
      </c>
      <c r="L193" s="25"/>
      <c r="M193" s="25">
        <f t="shared" si="161"/>
        <v>1.0227272727272727E-2</v>
      </c>
      <c r="N193" s="25">
        <f t="shared" si="157"/>
        <v>93</v>
      </c>
      <c r="O193" s="25">
        <f t="shared" si="162"/>
        <v>7.9050000000000002</v>
      </c>
      <c r="P193" s="25">
        <f t="shared" si="158"/>
        <v>3.875</v>
      </c>
      <c r="Q193" s="25">
        <f t="shared" si="159"/>
        <v>0.66666666666666663</v>
      </c>
      <c r="R193" s="24">
        <f t="shared" si="160"/>
        <v>27</v>
      </c>
      <c r="S193" s="25"/>
      <c r="T193" s="25"/>
      <c r="U193" s="25"/>
      <c r="V193" s="25"/>
      <c r="W193" s="25"/>
      <c r="X193" s="25"/>
      <c r="Y193" s="25"/>
      <c r="Z193" s="25"/>
      <c r="AA193" s="27"/>
      <c r="AB193" s="26"/>
      <c r="AC193" s="27"/>
    </row>
    <row r="194" spans="2:29" ht="12.75" customHeight="1" x14ac:dyDescent="0.2">
      <c r="B194" s="49">
        <v>1</v>
      </c>
      <c r="D194" s="28">
        <v>50098</v>
      </c>
      <c r="E194" s="23" t="s">
        <v>1</v>
      </c>
      <c r="F194" s="28">
        <v>50981</v>
      </c>
      <c r="G194" s="30" t="s">
        <v>29</v>
      </c>
      <c r="H194" s="29" t="s">
        <v>30</v>
      </c>
      <c r="I194" s="25">
        <f t="shared" si="163"/>
        <v>883</v>
      </c>
      <c r="J194" s="35">
        <v>31</v>
      </c>
      <c r="K194" s="25">
        <f t="shared" si="164"/>
        <v>3041.4444444444443</v>
      </c>
      <c r="L194" s="25"/>
      <c r="M194" s="25">
        <f t="shared" si="161"/>
        <v>0.33446969696969697</v>
      </c>
      <c r="N194" s="25">
        <f t="shared" si="157"/>
        <v>3041.4444444444443</v>
      </c>
      <c r="O194" s="25">
        <f t="shared" si="162"/>
        <v>258.52277777777778</v>
      </c>
      <c r="P194" s="25">
        <f t="shared" si="158"/>
        <v>126.72685185185185</v>
      </c>
      <c r="Q194" s="25">
        <f t="shared" si="159"/>
        <v>21.802469135802468</v>
      </c>
      <c r="R194" s="24">
        <f t="shared" si="160"/>
        <v>883</v>
      </c>
      <c r="S194" s="25"/>
      <c r="T194" s="25"/>
      <c r="U194" s="25"/>
      <c r="V194" s="25"/>
      <c r="W194" s="31"/>
      <c r="X194" s="25"/>
      <c r="Y194" s="31"/>
      <c r="Z194" s="31"/>
      <c r="AA194" s="27"/>
      <c r="AB194" s="26"/>
      <c r="AC194" s="27"/>
    </row>
    <row r="195" spans="2:29" ht="12.75" customHeight="1" x14ac:dyDescent="0.2">
      <c r="B195" s="49">
        <v>1</v>
      </c>
      <c r="D195" s="28">
        <v>50981</v>
      </c>
      <c r="E195" s="23" t="s">
        <v>1</v>
      </c>
      <c r="F195" s="28">
        <v>51764</v>
      </c>
      <c r="G195" s="30" t="s">
        <v>29</v>
      </c>
      <c r="H195" s="29" t="s">
        <v>30</v>
      </c>
      <c r="I195" s="25">
        <f t="shared" si="163"/>
        <v>783</v>
      </c>
      <c r="J195" s="35">
        <v>36</v>
      </c>
      <c r="K195" s="25">
        <f t="shared" si="164"/>
        <v>3132</v>
      </c>
      <c r="L195" s="25"/>
      <c r="M195" s="25">
        <f t="shared" si="161"/>
        <v>0.29659090909090907</v>
      </c>
      <c r="N195" s="25">
        <f t="shared" si="157"/>
        <v>3132</v>
      </c>
      <c r="O195" s="25">
        <f t="shared" si="162"/>
        <v>266.22000000000003</v>
      </c>
      <c r="P195" s="25">
        <f t="shared" si="158"/>
        <v>130.5</v>
      </c>
      <c r="Q195" s="25">
        <f t="shared" si="159"/>
        <v>19.333333333333332</v>
      </c>
      <c r="R195" s="24">
        <f t="shared" si="160"/>
        <v>783</v>
      </c>
      <c r="S195" s="25"/>
      <c r="T195" s="25"/>
      <c r="U195" s="25"/>
      <c r="V195" s="25"/>
      <c r="W195" s="31"/>
      <c r="X195" s="25"/>
      <c r="Y195" s="31"/>
      <c r="Z195" s="31"/>
      <c r="AA195" s="27"/>
      <c r="AB195" s="26"/>
      <c r="AC195" s="27"/>
    </row>
    <row r="196" spans="2:29" ht="12.75" customHeight="1" x14ac:dyDescent="0.2">
      <c r="B196" s="49">
        <v>1</v>
      </c>
      <c r="D196" s="28">
        <v>51764</v>
      </c>
      <c r="E196" s="23" t="s">
        <v>1</v>
      </c>
      <c r="F196" s="28">
        <v>52184</v>
      </c>
      <c r="G196" s="30" t="s">
        <v>29</v>
      </c>
      <c r="H196" s="29" t="s">
        <v>30</v>
      </c>
      <c r="I196" s="25">
        <f t="shared" si="163"/>
        <v>420</v>
      </c>
      <c r="J196" s="35">
        <v>41</v>
      </c>
      <c r="K196" s="25">
        <f t="shared" si="164"/>
        <v>1913.3333333333333</v>
      </c>
      <c r="L196" s="25"/>
      <c r="M196" s="25">
        <f t="shared" si="161"/>
        <v>0.15909090909090909</v>
      </c>
      <c r="N196" s="25">
        <f t="shared" si="157"/>
        <v>1913.3333333333333</v>
      </c>
      <c r="O196" s="25">
        <f t="shared" si="162"/>
        <v>162.63333333333333</v>
      </c>
      <c r="P196" s="25">
        <f t="shared" si="158"/>
        <v>79.722222222222214</v>
      </c>
      <c r="Q196" s="25">
        <f t="shared" si="159"/>
        <v>10.37037037037037</v>
      </c>
      <c r="R196" s="24">
        <f t="shared" si="160"/>
        <v>420</v>
      </c>
      <c r="S196" s="25"/>
      <c r="T196" s="25"/>
      <c r="U196" s="25"/>
      <c r="V196" s="25"/>
      <c r="W196" s="31"/>
      <c r="X196" s="25"/>
      <c r="Y196" s="31"/>
      <c r="Z196" s="31"/>
      <c r="AA196" s="27"/>
      <c r="AB196" s="26"/>
      <c r="AC196" s="27"/>
    </row>
    <row r="197" spans="2:29" ht="12.75" customHeight="1" x14ac:dyDescent="0.2">
      <c r="B197" s="49">
        <v>1</v>
      </c>
      <c r="D197" s="28">
        <v>52184</v>
      </c>
      <c r="E197" s="23" t="s">
        <v>1</v>
      </c>
      <c r="F197" s="28">
        <v>52300</v>
      </c>
      <c r="G197" s="30" t="s">
        <v>84</v>
      </c>
      <c r="H197" s="29" t="s">
        <v>30</v>
      </c>
      <c r="I197" s="25">
        <f t="shared" si="163"/>
        <v>116</v>
      </c>
      <c r="J197" s="35">
        <v>42</v>
      </c>
      <c r="K197" s="25">
        <f t="shared" si="164"/>
        <v>541.33333333333337</v>
      </c>
      <c r="L197" s="25"/>
      <c r="M197" s="25">
        <f t="shared" si="161"/>
        <v>4.3939393939393938E-2</v>
      </c>
      <c r="N197" s="25">
        <f t="shared" si="157"/>
        <v>541.33333333333337</v>
      </c>
      <c r="O197" s="25">
        <f t="shared" si="162"/>
        <v>46.013333333333343</v>
      </c>
      <c r="P197" s="25">
        <f t="shared" si="158"/>
        <v>22.555555555555557</v>
      </c>
      <c r="Q197" s="25">
        <f t="shared" si="159"/>
        <v>2.8641975308641974</v>
      </c>
      <c r="R197" s="24">
        <f t="shared" si="160"/>
        <v>116</v>
      </c>
      <c r="S197" s="25"/>
      <c r="T197" s="25"/>
      <c r="U197" s="25"/>
      <c r="V197" s="25"/>
      <c r="W197" s="31"/>
      <c r="X197" s="25"/>
      <c r="Y197" s="31"/>
      <c r="Z197" s="31"/>
      <c r="AA197" s="27"/>
      <c r="AB197" s="26"/>
      <c r="AC197" s="27"/>
    </row>
    <row r="198" spans="2:29" ht="12.75" customHeight="1" x14ac:dyDescent="0.2">
      <c r="B198" s="49">
        <v>1</v>
      </c>
      <c r="D198" s="28">
        <v>52300</v>
      </c>
      <c r="E198" s="23" t="s">
        <v>1</v>
      </c>
      <c r="F198" s="28">
        <v>53061</v>
      </c>
      <c r="G198" s="30" t="s">
        <v>84</v>
      </c>
      <c r="H198" s="29" t="s">
        <v>30</v>
      </c>
      <c r="I198" s="25">
        <f t="shared" si="163"/>
        <v>761</v>
      </c>
      <c r="J198" s="35">
        <v>42</v>
      </c>
      <c r="K198" s="25">
        <f t="shared" si="164"/>
        <v>3551.3333333333335</v>
      </c>
      <c r="L198" s="25"/>
      <c r="M198" s="25">
        <f t="shared" si="161"/>
        <v>0.28825757575757577</v>
      </c>
      <c r="N198" s="25">
        <f t="shared" si="157"/>
        <v>3551.3333333333335</v>
      </c>
      <c r="O198" s="25">
        <f t="shared" si="162"/>
        <v>301.86333333333334</v>
      </c>
      <c r="P198" s="25">
        <f t="shared" si="158"/>
        <v>147.97222222222223</v>
      </c>
      <c r="Q198" s="25">
        <f t="shared" si="159"/>
        <v>18.790123456790123</v>
      </c>
      <c r="R198" s="24">
        <f t="shared" si="160"/>
        <v>761</v>
      </c>
      <c r="S198" s="25"/>
      <c r="T198" s="25"/>
      <c r="U198" s="25"/>
      <c r="V198" s="25"/>
      <c r="W198" s="31"/>
      <c r="X198" s="25"/>
      <c r="Y198" s="31"/>
      <c r="Z198" s="31"/>
      <c r="AA198" s="27"/>
      <c r="AB198" s="26"/>
      <c r="AC198" s="27"/>
    </row>
    <row r="199" spans="2:29" ht="12.75" customHeight="1" x14ac:dyDescent="0.2">
      <c r="B199" s="49">
        <v>1</v>
      </c>
      <c r="D199" s="28">
        <v>53061</v>
      </c>
      <c r="E199" s="23" t="s">
        <v>1</v>
      </c>
      <c r="F199" s="28">
        <v>53181</v>
      </c>
      <c r="G199" s="30" t="s">
        <v>84</v>
      </c>
      <c r="H199" s="29" t="s">
        <v>30</v>
      </c>
      <c r="I199" s="25">
        <f t="shared" si="163"/>
        <v>120</v>
      </c>
      <c r="J199" s="35"/>
      <c r="K199" s="25"/>
      <c r="L199" s="25">
        <f>5826/9</f>
        <v>647.33333333333337</v>
      </c>
      <c r="M199" s="25">
        <f t="shared" si="161"/>
        <v>4.5454545454545456E-2</v>
      </c>
      <c r="N199" s="25">
        <f>L199</f>
        <v>647.33333333333337</v>
      </c>
      <c r="O199" s="25">
        <f>L199*$O$13</f>
        <v>55.023333333333341</v>
      </c>
      <c r="P199" s="25">
        <f>L199*($P$13/36)</f>
        <v>26.972222222222221</v>
      </c>
      <c r="Q199" s="25">
        <f t="shared" si="159"/>
        <v>2.9629629629629628</v>
      </c>
      <c r="R199" s="24">
        <f t="shared" si="160"/>
        <v>120</v>
      </c>
      <c r="S199" s="25"/>
      <c r="T199" s="25"/>
      <c r="U199" s="25"/>
      <c r="V199" s="25"/>
      <c r="W199" s="31"/>
      <c r="X199" s="25"/>
      <c r="Y199" s="31"/>
      <c r="Z199" s="31"/>
      <c r="AA199" s="27"/>
      <c r="AB199" s="26"/>
      <c r="AC199" s="27"/>
    </row>
    <row r="200" spans="2:29" ht="12.75" customHeight="1" x14ac:dyDescent="0.2">
      <c r="B200" s="49">
        <v>1</v>
      </c>
      <c r="D200" s="28">
        <v>53181</v>
      </c>
      <c r="E200" s="23" t="s">
        <v>1</v>
      </c>
      <c r="F200" s="28">
        <v>53271</v>
      </c>
      <c r="G200" s="30" t="s">
        <v>84</v>
      </c>
      <c r="H200" s="29" t="s">
        <v>30</v>
      </c>
      <c r="I200" s="25">
        <f t="shared" si="163"/>
        <v>90</v>
      </c>
      <c r="J200" s="35">
        <v>54</v>
      </c>
      <c r="K200" s="25">
        <f>IF(D200&lt;&gt;"",I200*J200/9,"")</f>
        <v>540</v>
      </c>
      <c r="L200" s="25"/>
      <c r="M200" s="25">
        <f t="shared" si="161"/>
        <v>3.4090909090909088E-2</v>
      </c>
      <c r="N200" s="25">
        <f>K200</f>
        <v>540</v>
      </c>
      <c r="O200" s="25">
        <f>K200*$O$13</f>
        <v>45.900000000000006</v>
      </c>
      <c r="P200" s="25">
        <f>K200*($P$13/36)</f>
        <v>22.5</v>
      </c>
      <c r="Q200" s="25">
        <f t="shared" si="159"/>
        <v>2.2222222222222223</v>
      </c>
      <c r="R200" s="24">
        <f t="shared" si="160"/>
        <v>90</v>
      </c>
      <c r="S200" s="25"/>
      <c r="T200" s="25"/>
      <c r="U200" s="25"/>
      <c r="V200" s="25"/>
      <c r="W200" s="31"/>
      <c r="X200" s="25"/>
      <c r="Y200" s="31"/>
      <c r="Z200" s="31"/>
      <c r="AA200" s="27"/>
      <c r="AB200" s="26"/>
      <c r="AC200" s="27"/>
    </row>
    <row r="201" spans="2:29" ht="12.75" customHeight="1" x14ac:dyDescent="0.2">
      <c r="B201" s="49">
        <v>1</v>
      </c>
      <c r="D201" s="28">
        <f>F200</f>
        <v>53271</v>
      </c>
      <c r="E201" s="23" t="s">
        <v>1</v>
      </c>
      <c r="F201" s="28">
        <v>53487</v>
      </c>
      <c r="G201" s="30" t="s">
        <v>85</v>
      </c>
      <c r="H201" s="29" t="s">
        <v>30</v>
      </c>
      <c r="I201" s="25">
        <f t="shared" si="163"/>
        <v>216</v>
      </c>
      <c r="J201" s="35">
        <v>54</v>
      </c>
      <c r="K201" s="25">
        <f>IF(D201&lt;&gt;"",I201*J201/9,"")</f>
        <v>1296</v>
      </c>
      <c r="L201" s="25"/>
      <c r="M201" s="25">
        <f t="shared" si="161"/>
        <v>8.1818181818181818E-2</v>
      </c>
      <c r="N201" s="25">
        <f>K201</f>
        <v>1296</v>
      </c>
      <c r="O201" s="25">
        <f t="shared" ref="O201:O204" si="165">K201*$O$13</f>
        <v>110.16000000000001</v>
      </c>
      <c r="P201" s="25">
        <f>K201*($P$13/36)</f>
        <v>54</v>
      </c>
      <c r="Q201" s="25">
        <f t="shared" si="159"/>
        <v>5.333333333333333</v>
      </c>
      <c r="R201" s="24">
        <f t="shared" si="160"/>
        <v>216</v>
      </c>
      <c r="S201" s="25"/>
      <c r="T201" s="25"/>
      <c r="U201" s="25"/>
      <c r="V201" s="25"/>
      <c r="W201" s="31"/>
      <c r="X201" s="25"/>
      <c r="Y201" s="31"/>
      <c r="Z201" s="31"/>
      <c r="AA201" s="27"/>
      <c r="AB201" s="26"/>
      <c r="AC201" s="27"/>
    </row>
    <row r="202" spans="2:29" ht="12.75" customHeight="1" x14ac:dyDescent="0.2">
      <c r="B202" s="49">
        <v>1</v>
      </c>
      <c r="D202" s="28">
        <f>F201</f>
        <v>53487</v>
      </c>
      <c r="E202" s="23" t="s">
        <v>1</v>
      </c>
      <c r="F202" s="28">
        <v>53537</v>
      </c>
      <c r="G202" s="30" t="s">
        <v>85</v>
      </c>
      <c r="H202" s="29" t="s">
        <v>30</v>
      </c>
      <c r="I202" s="25">
        <f t="shared" si="163"/>
        <v>50</v>
      </c>
      <c r="J202" s="35">
        <v>46</v>
      </c>
      <c r="K202" s="25">
        <f>IF(D202&lt;&gt;"",I202*J202/9,"")</f>
        <v>255.55555555555554</v>
      </c>
      <c r="L202" s="25"/>
      <c r="M202" s="25">
        <f t="shared" si="161"/>
        <v>1.893939393939394E-2</v>
      </c>
      <c r="N202" s="25">
        <f>K202</f>
        <v>255.55555555555554</v>
      </c>
      <c r="O202" s="25">
        <f t="shared" si="165"/>
        <v>21.722222222222221</v>
      </c>
      <c r="P202" s="25">
        <f>K202*($P$13/36)</f>
        <v>10.648148148148147</v>
      </c>
      <c r="Q202" s="25">
        <f t="shared" si="159"/>
        <v>1.2345679012345678</v>
      </c>
      <c r="R202" s="24">
        <f t="shared" si="160"/>
        <v>50</v>
      </c>
      <c r="S202" s="25"/>
      <c r="T202" s="25"/>
      <c r="U202" s="25"/>
      <c r="V202" s="25"/>
      <c r="W202" s="31"/>
      <c r="X202" s="25"/>
      <c r="Y202" s="31"/>
      <c r="Z202" s="31"/>
      <c r="AA202" s="27"/>
      <c r="AB202" s="26"/>
      <c r="AC202" s="27"/>
    </row>
    <row r="203" spans="2:29" ht="12.75" customHeight="1" x14ac:dyDescent="0.2">
      <c r="B203" s="49">
        <v>1</v>
      </c>
      <c r="D203" s="28">
        <f>F202</f>
        <v>53537</v>
      </c>
      <c r="E203" s="23" t="s">
        <v>1</v>
      </c>
      <c r="F203" s="28">
        <v>53586</v>
      </c>
      <c r="G203" s="30" t="s">
        <v>85</v>
      </c>
      <c r="H203" s="29" t="s">
        <v>30</v>
      </c>
      <c r="I203" s="25">
        <f t="shared" si="163"/>
        <v>49</v>
      </c>
      <c r="J203" s="35">
        <v>42</v>
      </c>
      <c r="K203" s="25">
        <f>IF(D203&lt;&gt;"",I203*J203/9,"")</f>
        <v>228.66666666666666</v>
      </c>
      <c r="L203" s="25"/>
      <c r="M203" s="25">
        <f t="shared" si="161"/>
        <v>1.8560606060606062E-2</v>
      </c>
      <c r="N203" s="25">
        <f>K203</f>
        <v>228.66666666666666</v>
      </c>
      <c r="O203" s="25">
        <f t="shared" si="165"/>
        <v>19.436666666666667</v>
      </c>
      <c r="P203" s="25">
        <f>K203*($P$13/36)</f>
        <v>9.5277777777777768</v>
      </c>
      <c r="Q203" s="25">
        <f t="shared" si="159"/>
        <v>1.2098765432098764</v>
      </c>
      <c r="R203" s="24">
        <f t="shared" si="160"/>
        <v>49</v>
      </c>
      <c r="S203" s="25"/>
      <c r="T203" s="25"/>
      <c r="U203" s="25"/>
      <c r="V203" s="25"/>
      <c r="W203" s="31"/>
      <c r="X203" s="25"/>
      <c r="Y203" s="31"/>
      <c r="Z203" s="31"/>
      <c r="AA203" s="27"/>
      <c r="AB203" s="26"/>
      <c r="AC203" s="27"/>
    </row>
    <row r="204" spans="2:29" ht="12.75" customHeight="1" x14ac:dyDescent="0.2">
      <c r="B204" s="49">
        <v>1</v>
      </c>
      <c r="D204" s="28">
        <v>53603</v>
      </c>
      <c r="E204" s="23" t="s">
        <v>1</v>
      </c>
      <c r="F204" s="28">
        <v>53732</v>
      </c>
      <c r="G204" s="30" t="s">
        <v>85</v>
      </c>
      <c r="H204" s="29" t="s">
        <v>30</v>
      </c>
      <c r="I204" s="25">
        <f t="shared" ref="I204" si="166">IF(D204&lt;&gt;"",F204-D204,"")</f>
        <v>129</v>
      </c>
      <c r="J204" s="35">
        <v>43</v>
      </c>
      <c r="K204" s="25">
        <f>IF(D204&lt;&gt;"",I204*J204/9,"")</f>
        <v>616.33333333333337</v>
      </c>
      <c r="L204" s="25"/>
      <c r="M204" s="25">
        <f t="shared" si="161"/>
        <v>4.8863636363636366E-2</v>
      </c>
      <c r="N204" s="25">
        <f>K204</f>
        <v>616.33333333333337</v>
      </c>
      <c r="O204" s="25">
        <f t="shared" si="165"/>
        <v>52.388333333333343</v>
      </c>
      <c r="P204" s="25">
        <f>K204*($P$13/36)</f>
        <v>25.680555555555557</v>
      </c>
      <c r="Q204" s="25">
        <f t="shared" si="159"/>
        <v>3.1851851851851851</v>
      </c>
      <c r="R204" s="24">
        <f t="shared" si="160"/>
        <v>129</v>
      </c>
      <c r="S204" s="25"/>
      <c r="T204" s="25"/>
      <c r="U204" s="25"/>
      <c r="V204" s="25"/>
      <c r="W204" s="31"/>
      <c r="X204" s="25"/>
      <c r="Y204" s="31"/>
      <c r="Z204" s="31"/>
      <c r="AA204" s="27"/>
      <c r="AB204" s="26"/>
      <c r="AC204" s="27"/>
    </row>
    <row r="205" spans="2:29" ht="12.75" customHeight="1" x14ac:dyDescent="0.2">
      <c r="B205" s="49">
        <v>1</v>
      </c>
      <c r="D205" s="28">
        <f>F204</f>
        <v>53732</v>
      </c>
      <c r="E205" s="23" t="s">
        <v>1</v>
      </c>
      <c r="F205" s="28">
        <v>53863</v>
      </c>
      <c r="G205" s="30" t="s">
        <v>85</v>
      </c>
      <c r="H205" s="29" t="s">
        <v>30</v>
      </c>
      <c r="I205" s="25">
        <f t="shared" ref="I205:I206" si="167">IF(D205&lt;&gt;"",F205-D205,"")</f>
        <v>131</v>
      </c>
      <c r="J205" s="35"/>
      <c r="K205" s="25"/>
      <c r="L205" s="25">
        <f>8309/9</f>
        <v>923.22222222222217</v>
      </c>
      <c r="M205" s="25">
        <f t="shared" si="161"/>
        <v>4.9621212121212122E-2</v>
      </c>
      <c r="N205" s="25">
        <f>L205</f>
        <v>923.22222222222217</v>
      </c>
      <c r="O205" s="25">
        <f>L205*$O$13</f>
        <v>78.473888888888894</v>
      </c>
      <c r="P205" s="25">
        <f>L205*($P$13/36)</f>
        <v>38.467592592592588</v>
      </c>
      <c r="Q205" s="25">
        <f t="shared" si="159"/>
        <v>3.2345679012345676</v>
      </c>
      <c r="R205" s="24">
        <f t="shared" si="160"/>
        <v>131</v>
      </c>
      <c r="S205" s="25"/>
      <c r="T205" s="25"/>
      <c r="U205" s="25"/>
      <c r="V205" s="25"/>
      <c r="W205" s="31"/>
      <c r="X205" s="25"/>
      <c r="Y205" s="31"/>
      <c r="Z205" s="31"/>
      <c r="AA205" s="27"/>
      <c r="AB205" s="26"/>
      <c r="AC205" s="27"/>
    </row>
    <row r="206" spans="2:29" ht="12.75" customHeight="1" x14ac:dyDescent="0.2">
      <c r="B206" s="49">
        <v>1</v>
      </c>
      <c r="D206" s="28">
        <f>F205</f>
        <v>53863</v>
      </c>
      <c r="E206" s="23" t="s">
        <v>1</v>
      </c>
      <c r="F206" s="28">
        <v>54364</v>
      </c>
      <c r="G206" s="30" t="s">
        <v>85</v>
      </c>
      <c r="H206" s="29" t="s">
        <v>30</v>
      </c>
      <c r="I206" s="25">
        <f t="shared" si="167"/>
        <v>501</v>
      </c>
      <c r="J206" s="35">
        <v>52</v>
      </c>
      <c r="K206" s="25">
        <f>IF(D206&lt;&gt;"",I206*J206/9,"")</f>
        <v>2894.6666666666665</v>
      </c>
      <c r="L206" s="25"/>
      <c r="M206" s="25">
        <f t="shared" si="161"/>
        <v>0.18977272727272726</v>
      </c>
      <c r="N206" s="25">
        <f>K206</f>
        <v>2894.6666666666665</v>
      </c>
      <c r="O206" s="25">
        <f>K206*$O$13</f>
        <v>246.04666666666668</v>
      </c>
      <c r="P206" s="25">
        <f>K206*($P$13/36)</f>
        <v>120.6111111111111</v>
      </c>
      <c r="Q206" s="25">
        <f t="shared" si="159"/>
        <v>12.37037037037037</v>
      </c>
      <c r="R206" s="24">
        <f t="shared" si="160"/>
        <v>501</v>
      </c>
      <c r="S206" s="25"/>
      <c r="T206" s="25"/>
      <c r="U206" s="25"/>
      <c r="V206" s="25"/>
      <c r="W206" s="31"/>
      <c r="X206" s="25"/>
      <c r="Y206" s="31"/>
      <c r="Z206" s="31"/>
      <c r="AA206" s="27"/>
      <c r="AB206" s="26"/>
      <c r="AC206" s="27"/>
    </row>
    <row r="207" spans="2:29" ht="12.75" customHeight="1" x14ac:dyDescent="0.2">
      <c r="B207" s="49">
        <v>1</v>
      </c>
      <c r="D207" s="28">
        <f>F206</f>
        <v>54364</v>
      </c>
      <c r="E207" s="23" t="s">
        <v>1</v>
      </c>
      <c r="F207" s="28">
        <v>54408</v>
      </c>
      <c r="G207" s="30" t="s">
        <v>85</v>
      </c>
      <c r="H207" s="29" t="s">
        <v>30</v>
      </c>
      <c r="I207" s="25">
        <f t="shared" ref="I207" si="168">IF(D207&lt;&gt;"",F207-D207,"")</f>
        <v>44</v>
      </c>
      <c r="J207" s="35">
        <v>39</v>
      </c>
      <c r="K207" s="25">
        <f>IF(D207&lt;&gt;"",I207*J207/9,"")</f>
        <v>190.66666666666666</v>
      </c>
      <c r="L207" s="25"/>
      <c r="M207" s="25">
        <f t="shared" si="161"/>
        <v>1.6666666666666666E-2</v>
      </c>
      <c r="N207" s="25">
        <f>K207</f>
        <v>190.66666666666666</v>
      </c>
      <c r="O207" s="25">
        <f t="shared" ref="O207:O208" si="169">K207*$O$13</f>
        <v>16.206666666666667</v>
      </c>
      <c r="P207" s="25">
        <f>K207*($P$13/36)</f>
        <v>7.9444444444444438</v>
      </c>
      <c r="Q207" s="25">
        <f t="shared" si="159"/>
        <v>1.0864197530864197</v>
      </c>
      <c r="R207" s="24">
        <f t="shared" si="160"/>
        <v>44</v>
      </c>
      <c r="S207" s="25"/>
      <c r="T207" s="25"/>
      <c r="U207" s="25"/>
      <c r="V207" s="25"/>
      <c r="W207" s="31"/>
      <c r="X207" s="25"/>
      <c r="Y207" s="31"/>
      <c r="Z207" s="31"/>
      <c r="AA207" s="27"/>
      <c r="AB207" s="26"/>
      <c r="AC207" s="27"/>
    </row>
    <row r="208" spans="2:29" ht="12.75" customHeight="1" x14ac:dyDescent="0.2">
      <c r="B208" s="49">
        <v>1</v>
      </c>
      <c r="D208" s="28">
        <v>54408</v>
      </c>
      <c r="E208" s="23" t="s">
        <v>1</v>
      </c>
      <c r="F208" s="28">
        <v>54480</v>
      </c>
      <c r="G208" s="30" t="s">
        <v>85</v>
      </c>
      <c r="H208" s="29" t="s">
        <v>30</v>
      </c>
      <c r="I208" s="25">
        <f t="shared" ref="I208" si="170">IF(D208&lt;&gt;"",F208-D208,"")</f>
        <v>72</v>
      </c>
      <c r="J208" s="35">
        <v>32</v>
      </c>
      <c r="K208" s="25">
        <f>IF(D208&lt;&gt;"",I208*J208/9,"")</f>
        <v>256</v>
      </c>
      <c r="L208" s="25"/>
      <c r="M208" s="25">
        <f t="shared" si="161"/>
        <v>2.7272727272727271E-2</v>
      </c>
      <c r="N208" s="25">
        <f>K208</f>
        <v>256</v>
      </c>
      <c r="O208" s="25">
        <f t="shared" si="169"/>
        <v>21.76</v>
      </c>
      <c r="P208" s="25">
        <f>K208*($P$13/36)</f>
        <v>10.666666666666666</v>
      </c>
      <c r="Q208" s="25">
        <f t="shared" si="159"/>
        <v>1.7777777777777777</v>
      </c>
      <c r="R208" s="24">
        <f t="shared" si="160"/>
        <v>72</v>
      </c>
      <c r="S208" s="25"/>
      <c r="T208" s="25"/>
      <c r="U208" s="25"/>
      <c r="V208" s="25"/>
      <c r="W208" s="31"/>
      <c r="X208" s="25"/>
      <c r="Y208" s="31"/>
      <c r="Z208" s="31"/>
      <c r="AA208" s="27"/>
      <c r="AB208" s="26"/>
      <c r="AC208" s="27"/>
    </row>
    <row r="209" spans="2:29" ht="12.75" customHeight="1" x14ac:dyDescent="0.2">
      <c r="B209" s="49">
        <v>1</v>
      </c>
      <c r="D209" s="52"/>
      <c r="E209" s="50"/>
      <c r="F209" s="54"/>
      <c r="G209" s="30"/>
      <c r="H209" s="29"/>
      <c r="I209" s="27"/>
      <c r="J209" s="27"/>
      <c r="K209" s="27"/>
      <c r="L209" s="27"/>
      <c r="M209" s="25"/>
      <c r="N209" s="25"/>
      <c r="O209" s="25"/>
      <c r="P209" s="25"/>
      <c r="Q209" s="25"/>
      <c r="R209" s="24"/>
      <c r="S209" s="25"/>
      <c r="T209" s="25"/>
      <c r="U209" s="25"/>
      <c r="V209" s="25"/>
      <c r="W209" s="31"/>
      <c r="X209" s="25"/>
      <c r="Y209" s="31"/>
      <c r="Z209" s="31"/>
      <c r="AA209" s="27"/>
      <c r="AB209" s="26"/>
      <c r="AC209" s="27"/>
    </row>
    <row r="210" spans="2:29" ht="12.75" customHeight="1" x14ac:dyDescent="0.2">
      <c r="B210" s="49">
        <v>1</v>
      </c>
      <c r="D210" s="52"/>
      <c r="E210" s="50" t="s">
        <v>61</v>
      </c>
      <c r="F210" s="54"/>
      <c r="G210" s="30"/>
      <c r="H210" s="29"/>
      <c r="I210" s="27"/>
      <c r="J210" s="27"/>
      <c r="K210" s="27"/>
      <c r="L210" s="27"/>
      <c r="M210" s="25"/>
      <c r="N210" s="25"/>
      <c r="O210" s="25"/>
      <c r="P210" s="25"/>
      <c r="Q210" s="25"/>
      <c r="R210" s="24"/>
      <c r="S210" s="25"/>
      <c r="T210" s="25"/>
      <c r="U210" s="25"/>
      <c r="V210" s="25"/>
      <c r="W210" s="31"/>
      <c r="X210" s="25"/>
      <c r="Y210" s="31"/>
      <c r="Z210" s="31"/>
      <c r="AA210" s="27"/>
      <c r="AB210" s="26"/>
      <c r="AC210" s="27"/>
    </row>
    <row r="211" spans="2:29" ht="12.75" customHeight="1" x14ac:dyDescent="0.2">
      <c r="B211" s="49">
        <v>1</v>
      </c>
      <c r="D211" s="52"/>
      <c r="E211" s="29"/>
      <c r="F211" s="28"/>
      <c r="G211" s="30"/>
      <c r="H211" s="29"/>
      <c r="I211" s="27"/>
      <c r="J211" s="27"/>
      <c r="K211" s="27" t="str">
        <f t="shared" ref="K211:K237" si="171">IF(D209&lt;&gt;"",I211*J211/9,"")</f>
        <v/>
      </c>
      <c r="L211" s="27"/>
      <c r="M211" s="25"/>
      <c r="N211" s="25"/>
      <c r="O211" s="25"/>
      <c r="P211" s="25"/>
      <c r="Q211" s="25"/>
      <c r="R211" s="24"/>
      <c r="S211" s="25"/>
      <c r="T211" s="25"/>
      <c r="U211" s="25"/>
      <c r="V211" s="25"/>
      <c r="W211" s="31"/>
      <c r="X211" s="25"/>
      <c r="Y211" s="31"/>
      <c r="Z211" s="31"/>
      <c r="AA211" s="27"/>
      <c r="AB211" s="26"/>
      <c r="AC211" s="27"/>
    </row>
    <row r="212" spans="2:29" ht="12.75" customHeight="1" x14ac:dyDescent="0.2">
      <c r="B212" s="49">
        <v>1</v>
      </c>
      <c r="D212" s="52"/>
      <c r="E212" s="50" t="s">
        <v>62</v>
      </c>
      <c r="F212" s="54"/>
      <c r="G212" s="30"/>
      <c r="H212" s="29" t="s">
        <v>32</v>
      </c>
      <c r="I212" s="27">
        <v>15</v>
      </c>
      <c r="J212" s="27"/>
      <c r="K212" s="27" t="str">
        <f t="shared" si="171"/>
        <v/>
      </c>
      <c r="L212" s="27">
        <f>674.56/9</f>
        <v>74.951111111111103</v>
      </c>
      <c r="M212" s="25">
        <f t="shared" si="161"/>
        <v>5.681818181818182E-3</v>
      </c>
      <c r="N212" s="25">
        <f>L212</f>
        <v>74.951111111111103</v>
      </c>
      <c r="O212" s="25">
        <f>L212*$O$13</f>
        <v>6.3708444444444439</v>
      </c>
      <c r="P212" s="25">
        <f>ROUND(L212*($P$175/12)/3,2)</f>
        <v>3.12</v>
      </c>
      <c r="Q212" s="25">
        <f t="shared" ref="Q212:Q237" si="172">((I212*2*($Q$13/12))/27)*2</f>
        <v>0.37037037037037035</v>
      </c>
      <c r="R212" s="24"/>
      <c r="S212" s="25"/>
      <c r="T212" s="25"/>
      <c r="U212" s="25"/>
      <c r="V212" s="25"/>
      <c r="W212" s="31"/>
      <c r="X212" s="25"/>
      <c r="Y212" s="31"/>
      <c r="Z212" s="31"/>
      <c r="AA212" s="27"/>
      <c r="AB212" s="26"/>
      <c r="AC212" s="27"/>
    </row>
    <row r="213" spans="2:29" ht="12.75" customHeight="1" x14ac:dyDescent="0.2">
      <c r="B213" s="49">
        <v>1</v>
      </c>
      <c r="D213" s="52"/>
      <c r="E213" s="50" t="s">
        <v>63</v>
      </c>
      <c r="F213" s="54"/>
      <c r="G213" s="30"/>
      <c r="H213" s="29" t="s">
        <v>32</v>
      </c>
      <c r="I213" s="27">
        <v>40.869999999999997</v>
      </c>
      <c r="J213" s="27"/>
      <c r="K213" s="27" t="str">
        <f t="shared" si="171"/>
        <v/>
      </c>
      <c r="L213" s="27">
        <f>1846.24/9</f>
        <v>205.13777777777779</v>
      </c>
      <c r="M213" s="25">
        <f t="shared" si="161"/>
        <v>1.5481060606060606E-2</v>
      </c>
      <c r="N213" s="25">
        <f t="shared" ref="N213:N237" si="173">L213</f>
        <v>205.13777777777779</v>
      </c>
      <c r="O213" s="25">
        <f t="shared" ref="O213:O237" si="174">L213*$O$13</f>
        <v>17.436711111111112</v>
      </c>
      <c r="P213" s="25">
        <f t="shared" ref="P213:P237" si="175">ROUND(L213*($P$175/12)/3,2)</f>
        <v>8.5500000000000007</v>
      </c>
      <c r="Q213" s="25">
        <f t="shared" si="172"/>
        <v>1.0091358024691357</v>
      </c>
      <c r="R213" s="24"/>
      <c r="S213" s="25"/>
      <c r="T213" s="25"/>
      <c r="U213" s="25"/>
      <c r="V213" s="25"/>
      <c r="W213" s="31"/>
      <c r="X213" s="25"/>
      <c r="Y213" s="31"/>
      <c r="Z213" s="31"/>
      <c r="AA213" s="27"/>
      <c r="AB213" s="26"/>
      <c r="AC213" s="27"/>
    </row>
    <row r="214" spans="2:29" ht="12.75" customHeight="1" x14ac:dyDescent="0.2">
      <c r="B214" s="49">
        <v>1</v>
      </c>
      <c r="D214" s="52"/>
      <c r="E214" s="50" t="s">
        <v>64</v>
      </c>
      <c r="F214" s="54"/>
      <c r="G214" s="30"/>
      <c r="H214" s="29" t="s">
        <v>37</v>
      </c>
      <c r="I214" s="27">
        <v>15</v>
      </c>
      <c r="J214" s="27"/>
      <c r="K214" s="27" t="str">
        <f t="shared" si="171"/>
        <v/>
      </c>
      <c r="L214" s="27">
        <f>900.05/9</f>
        <v>100.00555555555555</v>
      </c>
      <c r="M214" s="25">
        <f t="shared" si="161"/>
        <v>5.681818181818182E-3</v>
      </c>
      <c r="N214" s="25">
        <f t="shared" si="173"/>
        <v>100.00555555555555</v>
      </c>
      <c r="O214" s="25">
        <f t="shared" si="174"/>
        <v>8.5004722222222213</v>
      </c>
      <c r="P214" s="25">
        <f t="shared" si="175"/>
        <v>4.17</v>
      </c>
      <c r="Q214" s="25">
        <f t="shared" si="172"/>
        <v>0.37037037037037035</v>
      </c>
      <c r="R214" s="24"/>
      <c r="S214" s="25"/>
      <c r="T214" s="25"/>
      <c r="U214" s="25"/>
      <c r="V214" s="25"/>
      <c r="W214" s="31"/>
      <c r="X214" s="25"/>
      <c r="Y214" s="31"/>
      <c r="Z214" s="31"/>
      <c r="AA214" s="27"/>
      <c r="AB214" s="26"/>
      <c r="AC214" s="27"/>
    </row>
    <row r="215" spans="2:29" ht="12.75" customHeight="1" x14ac:dyDescent="0.2">
      <c r="B215" s="49">
        <v>1</v>
      </c>
      <c r="D215" s="52"/>
      <c r="E215" s="50" t="s">
        <v>65</v>
      </c>
      <c r="F215" s="54"/>
      <c r="G215" s="30"/>
      <c r="H215" s="29" t="s">
        <v>37</v>
      </c>
      <c r="I215" s="27">
        <v>15</v>
      </c>
      <c r="J215" s="27"/>
      <c r="K215" s="27" t="str">
        <f t="shared" si="171"/>
        <v/>
      </c>
      <c r="L215" s="27">
        <f>1715.21/9</f>
        <v>190.57888888888888</v>
      </c>
      <c r="M215" s="25">
        <f t="shared" si="161"/>
        <v>5.681818181818182E-3</v>
      </c>
      <c r="N215" s="25">
        <f t="shared" si="173"/>
        <v>190.57888888888888</v>
      </c>
      <c r="O215" s="25">
        <f t="shared" si="174"/>
        <v>16.199205555555555</v>
      </c>
      <c r="P215" s="25">
        <f t="shared" si="175"/>
        <v>7.94</v>
      </c>
      <c r="Q215" s="25">
        <f t="shared" si="172"/>
        <v>0.37037037037037035</v>
      </c>
      <c r="R215" s="24"/>
      <c r="S215" s="25"/>
      <c r="T215" s="25"/>
      <c r="U215" s="25"/>
      <c r="V215" s="25"/>
      <c r="W215" s="31"/>
      <c r="X215" s="25"/>
      <c r="Y215" s="31"/>
      <c r="Z215" s="31"/>
      <c r="AA215" s="27"/>
      <c r="AB215" s="26"/>
      <c r="AC215" s="27"/>
    </row>
    <row r="216" spans="2:29" ht="12.75" customHeight="1" x14ac:dyDescent="0.2">
      <c r="B216" s="49">
        <v>1</v>
      </c>
      <c r="D216" s="52"/>
      <c r="E216" s="50" t="s">
        <v>66</v>
      </c>
      <c r="F216" s="54"/>
      <c r="G216" s="30"/>
      <c r="H216" s="29" t="s">
        <v>37</v>
      </c>
      <c r="I216" s="27">
        <v>15</v>
      </c>
      <c r="J216" s="27"/>
      <c r="K216" s="27" t="str">
        <f t="shared" si="171"/>
        <v/>
      </c>
      <c r="L216" s="27">
        <f>1119.25/9</f>
        <v>124.36111111111111</v>
      </c>
      <c r="M216" s="25">
        <f t="shared" si="161"/>
        <v>5.681818181818182E-3</v>
      </c>
      <c r="N216" s="25">
        <f t="shared" si="173"/>
        <v>124.36111111111111</v>
      </c>
      <c r="O216" s="25">
        <f t="shared" si="174"/>
        <v>10.570694444444445</v>
      </c>
      <c r="P216" s="25">
        <f t="shared" si="175"/>
        <v>5.18</v>
      </c>
      <c r="Q216" s="25">
        <f t="shared" si="172"/>
        <v>0.37037037037037035</v>
      </c>
      <c r="R216" s="24"/>
      <c r="S216" s="25"/>
      <c r="T216" s="25"/>
      <c r="U216" s="25"/>
      <c r="V216" s="25"/>
      <c r="W216" s="31"/>
      <c r="X216" s="25"/>
      <c r="Y216" s="31"/>
      <c r="Z216" s="31"/>
      <c r="AA216" s="27"/>
      <c r="AB216" s="26"/>
      <c r="AC216" s="27"/>
    </row>
    <row r="217" spans="2:29" ht="12.75" customHeight="1" x14ac:dyDescent="0.2">
      <c r="B217" s="49">
        <v>1</v>
      </c>
      <c r="D217" s="52"/>
      <c r="E217" s="50" t="s">
        <v>66</v>
      </c>
      <c r="F217" s="54"/>
      <c r="G217" s="30"/>
      <c r="H217" s="29" t="s">
        <v>32</v>
      </c>
      <c r="I217" s="27">
        <v>15</v>
      </c>
      <c r="J217" s="27"/>
      <c r="K217" s="27" t="str">
        <f t="shared" si="171"/>
        <v/>
      </c>
      <c r="L217" s="27">
        <f>1142.57/9</f>
        <v>126.95222222222222</v>
      </c>
      <c r="M217" s="25">
        <f t="shared" si="161"/>
        <v>5.681818181818182E-3</v>
      </c>
      <c r="N217" s="25">
        <f t="shared" si="173"/>
        <v>126.95222222222222</v>
      </c>
      <c r="O217" s="25">
        <f t="shared" si="174"/>
        <v>10.79093888888889</v>
      </c>
      <c r="P217" s="25">
        <f t="shared" si="175"/>
        <v>5.29</v>
      </c>
      <c r="Q217" s="25">
        <f t="shared" si="172"/>
        <v>0.37037037037037035</v>
      </c>
      <c r="R217" s="24"/>
      <c r="S217" s="25"/>
      <c r="T217" s="25"/>
      <c r="U217" s="25"/>
      <c r="V217" s="25"/>
      <c r="W217" s="31"/>
      <c r="X217" s="25"/>
      <c r="Y217" s="31"/>
      <c r="Z217" s="31"/>
      <c r="AA217" s="27"/>
      <c r="AB217" s="26"/>
      <c r="AC217" s="27"/>
    </row>
    <row r="218" spans="2:29" ht="12.75" customHeight="1" x14ac:dyDescent="0.2">
      <c r="B218" s="49">
        <v>1</v>
      </c>
      <c r="D218" s="52"/>
      <c r="E218" s="50" t="s">
        <v>67</v>
      </c>
      <c r="F218" s="54"/>
      <c r="G218" s="30"/>
      <c r="H218" s="29" t="s">
        <v>37</v>
      </c>
      <c r="I218" s="27">
        <v>15</v>
      </c>
      <c r="J218" s="27"/>
      <c r="K218" s="27" t="str">
        <f t="shared" si="171"/>
        <v/>
      </c>
      <c r="L218" s="27">
        <f>1685.27/9</f>
        <v>187.25222222222223</v>
      </c>
      <c r="M218" s="25">
        <f t="shared" si="161"/>
        <v>5.681818181818182E-3</v>
      </c>
      <c r="N218" s="25">
        <f t="shared" si="173"/>
        <v>187.25222222222223</v>
      </c>
      <c r="O218" s="25">
        <f t="shared" si="174"/>
        <v>15.916438888888891</v>
      </c>
      <c r="P218" s="25">
        <f t="shared" si="175"/>
        <v>7.8</v>
      </c>
      <c r="Q218" s="25">
        <f t="shared" si="172"/>
        <v>0.37037037037037035</v>
      </c>
      <c r="R218" s="24"/>
      <c r="S218" s="25"/>
      <c r="T218" s="25"/>
      <c r="U218" s="25"/>
      <c r="V218" s="25"/>
      <c r="W218" s="31"/>
      <c r="X218" s="25"/>
      <c r="Y218" s="31"/>
      <c r="Z218" s="31"/>
      <c r="AA218" s="27"/>
      <c r="AB218" s="26"/>
      <c r="AC218" s="27"/>
    </row>
    <row r="219" spans="2:29" ht="12.75" customHeight="1" x14ac:dyDescent="0.2">
      <c r="B219" s="49">
        <v>1</v>
      </c>
      <c r="D219" s="52"/>
      <c r="E219" s="50" t="s">
        <v>68</v>
      </c>
      <c r="F219" s="54"/>
      <c r="G219" s="30"/>
      <c r="H219" s="29" t="s">
        <v>32</v>
      </c>
      <c r="I219" s="27">
        <v>15</v>
      </c>
      <c r="J219" s="27"/>
      <c r="K219" s="27" t="str">
        <f t="shared" si="171"/>
        <v/>
      </c>
      <c r="L219" s="27">
        <f>408.8/9</f>
        <v>45.422222222222224</v>
      </c>
      <c r="M219" s="25">
        <f t="shared" si="161"/>
        <v>5.681818181818182E-3</v>
      </c>
      <c r="N219" s="25">
        <f t="shared" si="173"/>
        <v>45.422222222222224</v>
      </c>
      <c r="O219" s="25">
        <f t="shared" si="174"/>
        <v>3.8608888888888893</v>
      </c>
      <c r="P219" s="25">
        <f t="shared" si="175"/>
        <v>1.89</v>
      </c>
      <c r="Q219" s="25">
        <f t="shared" si="172"/>
        <v>0.37037037037037035</v>
      </c>
      <c r="R219" s="24"/>
      <c r="S219" s="25"/>
      <c r="T219" s="25"/>
      <c r="U219" s="25"/>
      <c r="V219" s="25"/>
      <c r="W219" s="31"/>
      <c r="X219" s="25"/>
      <c r="Y219" s="31"/>
      <c r="Z219" s="31"/>
      <c r="AA219" s="27"/>
      <c r="AB219" s="26"/>
      <c r="AC219" s="27"/>
    </row>
    <row r="220" spans="2:29" ht="12.75" customHeight="1" x14ac:dyDescent="0.2">
      <c r="B220" s="49">
        <v>1</v>
      </c>
      <c r="D220" s="52"/>
      <c r="E220" s="50" t="s">
        <v>69</v>
      </c>
      <c r="F220" s="54"/>
      <c r="G220" s="30"/>
      <c r="H220" s="29" t="s">
        <v>32</v>
      </c>
      <c r="I220" s="27">
        <v>15</v>
      </c>
      <c r="J220" s="27"/>
      <c r="K220" s="27" t="str">
        <f t="shared" si="171"/>
        <v/>
      </c>
      <c r="L220" s="27">
        <f>1193.27/9</f>
        <v>132.58555555555554</v>
      </c>
      <c r="M220" s="25">
        <f t="shared" si="161"/>
        <v>5.681818181818182E-3</v>
      </c>
      <c r="N220" s="25">
        <f t="shared" si="173"/>
        <v>132.58555555555554</v>
      </c>
      <c r="O220" s="25">
        <f t="shared" si="174"/>
        <v>11.269772222222223</v>
      </c>
      <c r="P220" s="25">
        <f t="shared" si="175"/>
        <v>5.52</v>
      </c>
      <c r="Q220" s="25">
        <f t="shared" si="172"/>
        <v>0.37037037037037035</v>
      </c>
      <c r="R220" s="24"/>
      <c r="S220" s="25"/>
      <c r="T220" s="25"/>
      <c r="U220" s="25"/>
      <c r="V220" s="25"/>
      <c r="W220" s="31"/>
      <c r="X220" s="25"/>
      <c r="Y220" s="31"/>
      <c r="Z220" s="31"/>
      <c r="AA220" s="27"/>
      <c r="AB220" s="26"/>
      <c r="AC220" s="27"/>
    </row>
    <row r="221" spans="2:29" ht="12.75" customHeight="1" x14ac:dyDescent="0.2">
      <c r="B221" s="49">
        <v>1</v>
      </c>
      <c r="D221" s="52"/>
      <c r="E221" s="50" t="s">
        <v>69</v>
      </c>
      <c r="F221" s="54"/>
      <c r="G221" s="30"/>
      <c r="H221" s="29" t="s">
        <v>37</v>
      </c>
      <c r="I221" s="27">
        <v>15</v>
      </c>
      <c r="J221" s="27"/>
      <c r="K221" s="27" t="str">
        <f t="shared" si="171"/>
        <v/>
      </c>
      <c r="L221" s="27">
        <f>851.18/9</f>
        <v>94.575555555555553</v>
      </c>
      <c r="M221" s="25">
        <f t="shared" si="161"/>
        <v>5.681818181818182E-3</v>
      </c>
      <c r="N221" s="25">
        <f t="shared" si="173"/>
        <v>94.575555555555553</v>
      </c>
      <c r="O221" s="25">
        <f t="shared" si="174"/>
        <v>8.0389222222222223</v>
      </c>
      <c r="P221" s="25">
        <f t="shared" si="175"/>
        <v>3.94</v>
      </c>
      <c r="Q221" s="25">
        <f t="shared" si="172"/>
        <v>0.37037037037037035</v>
      </c>
      <c r="R221" s="24"/>
      <c r="S221" s="25"/>
      <c r="T221" s="25"/>
      <c r="U221" s="25"/>
      <c r="V221" s="25"/>
      <c r="W221" s="31"/>
      <c r="X221" s="25"/>
      <c r="Y221" s="31"/>
      <c r="Z221" s="31"/>
      <c r="AA221" s="27"/>
      <c r="AB221" s="26"/>
      <c r="AC221" s="27"/>
    </row>
    <row r="222" spans="2:29" ht="12.75" customHeight="1" x14ac:dyDescent="0.2">
      <c r="B222" s="49">
        <v>1</v>
      </c>
      <c r="D222" s="52"/>
      <c r="E222" s="50" t="s">
        <v>70</v>
      </c>
      <c r="F222" s="54"/>
      <c r="G222" s="30"/>
      <c r="H222" s="29" t="s">
        <v>32</v>
      </c>
      <c r="I222" s="27">
        <v>15</v>
      </c>
      <c r="J222" s="27"/>
      <c r="K222" s="27" t="str">
        <f t="shared" si="171"/>
        <v/>
      </c>
      <c r="L222" s="27">
        <f>1634.17/9</f>
        <v>181.57444444444445</v>
      </c>
      <c r="M222" s="25">
        <f t="shared" si="161"/>
        <v>5.681818181818182E-3</v>
      </c>
      <c r="N222" s="25">
        <f t="shared" si="173"/>
        <v>181.57444444444445</v>
      </c>
      <c r="O222" s="25">
        <f t="shared" si="174"/>
        <v>15.433827777777779</v>
      </c>
      <c r="P222" s="25">
        <f t="shared" si="175"/>
        <v>7.57</v>
      </c>
      <c r="Q222" s="25">
        <f t="shared" si="172"/>
        <v>0.37037037037037035</v>
      </c>
      <c r="R222" s="24"/>
      <c r="S222" s="25"/>
      <c r="T222" s="25"/>
      <c r="U222" s="25"/>
      <c r="V222" s="25"/>
      <c r="W222" s="31"/>
      <c r="X222" s="25"/>
      <c r="Y222" s="31"/>
      <c r="Z222" s="31"/>
      <c r="AA222" s="27"/>
      <c r="AB222" s="26"/>
      <c r="AC222" s="27"/>
    </row>
    <row r="223" spans="2:29" ht="12.75" customHeight="1" x14ac:dyDescent="0.2">
      <c r="B223" s="49">
        <v>1</v>
      </c>
      <c r="D223" s="52"/>
      <c r="E223" s="50" t="s">
        <v>71</v>
      </c>
      <c r="F223" s="54"/>
      <c r="G223" s="30"/>
      <c r="H223" s="29" t="s">
        <v>37</v>
      </c>
      <c r="I223" s="27">
        <v>15</v>
      </c>
      <c r="J223" s="27"/>
      <c r="K223" s="27" t="str">
        <f t="shared" si="171"/>
        <v/>
      </c>
      <c r="L223" s="27">
        <f>1506.49/9</f>
        <v>167.38777777777779</v>
      </c>
      <c r="M223" s="25">
        <f t="shared" si="161"/>
        <v>5.681818181818182E-3</v>
      </c>
      <c r="N223" s="25">
        <f t="shared" si="173"/>
        <v>167.38777777777779</v>
      </c>
      <c r="O223" s="25">
        <f t="shared" si="174"/>
        <v>14.227961111111112</v>
      </c>
      <c r="P223" s="25">
        <f t="shared" si="175"/>
        <v>6.97</v>
      </c>
      <c r="Q223" s="25">
        <f t="shared" si="172"/>
        <v>0.37037037037037035</v>
      </c>
      <c r="R223" s="24"/>
      <c r="S223" s="25"/>
      <c r="T223" s="25"/>
      <c r="U223" s="25"/>
      <c r="V223" s="25"/>
      <c r="W223" s="31"/>
      <c r="X223" s="25"/>
      <c r="Y223" s="31"/>
      <c r="Z223" s="31"/>
      <c r="AA223" s="27"/>
      <c r="AB223" s="26"/>
      <c r="AC223" s="27"/>
    </row>
    <row r="224" spans="2:29" ht="12.75" customHeight="1" x14ac:dyDescent="0.2">
      <c r="B224" s="49">
        <v>1</v>
      </c>
      <c r="D224" s="52"/>
      <c r="E224" s="50" t="s">
        <v>72</v>
      </c>
      <c r="F224" s="54"/>
      <c r="G224" s="30"/>
      <c r="H224" s="29" t="s">
        <v>37</v>
      </c>
      <c r="I224" s="27">
        <v>15</v>
      </c>
      <c r="J224" s="27"/>
      <c r="K224" s="27" t="str">
        <f t="shared" si="171"/>
        <v/>
      </c>
      <c r="L224" s="27">
        <f>609.77/9</f>
        <v>67.752222222222215</v>
      </c>
      <c r="M224" s="25">
        <f>(I224*2)/5280</f>
        <v>5.681818181818182E-3</v>
      </c>
      <c r="N224" s="25">
        <f t="shared" si="173"/>
        <v>67.752222222222215</v>
      </c>
      <c r="O224" s="25">
        <f t="shared" si="174"/>
        <v>5.7589388888888884</v>
      </c>
      <c r="P224" s="25">
        <f t="shared" si="175"/>
        <v>2.82</v>
      </c>
      <c r="Q224" s="25">
        <f t="shared" si="172"/>
        <v>0.37037037037037035</v>
      </c>
      <c r="R224" s="24"/>
      <c r="S224" s="25"/>
      <c r="T224" s="25"/>
      <c r="U224" s="25"/>
      <c r="V224" s="25"/>
      <c r="W224" s="31"/>
      <c r="X224" s="25"/>
      <c r="Y224" s="31"/>
      <c r="Z224" s="31"/>
      <c r="AA224" s="27"/>
      <c r="AB224" s="26"/>
      <c r="AC224" s="27"/>
    </row>
    <row r="225" spans="2:29" ht="12.75" customHeight="1" x14ac:dyDescent="0.2">
      <c r="B225" s="49">
        <v>1</v>
      </c>
      <c r="D225" s="52"/>
      <c r="E225" s="50" t="s">
        <v>73</v>
      </c>
      <c r="F225" s="54"/>
      <c r="G225" s="30"/>
      <c r="H225" s="29" t="s">
        <v>37</v>
      </c>
      <c r="I225" s="27">
        <v>15</v>
      </c>
      <c r="J225" s="27"/>
      <c r="K225" s="27" t="str">
        <f t="shared" si="171"/>
        <v/>
      </c>
      <c r="L225" s="27">
        <f>730.37/9</f>
        <v>81.152222222222221</v>
      </c>
      <c r="M225" s="25">
        <f t="shared" si="161"/>
        <v>5.681818181818182E-3</v>
      </c>
      <c r="N225" s="25">
        <f t="shared" si="173"/>
        <v>81.152222222222221</v>
      </c>
      <c r="O225" s="25">
        <f t="shared" si="174"/>
        <v>6.8979388888888895</v>
      </c>
      <c r="P225" s="25">
        <f t="shared" si="175"/>
        <v>3.38</v>
      </c>
      <c r="Q225" s="25">
        <f t="shared" si="172"/>
        <v>0.37037037037037035</v>
      </c>
      <c r="R225" s="24"/>
      <c r="S225" s="25"/>
      <c r="T225" s="25"/>
      <c r="U225" s="25"/>
      <c r="V225" s="25"/>
      <c r="W225" s="31"/>
      <c r="X225" s="25"/>
      <c r="Y225" s="31"/>
      <c r="Z225" s="31"/>
      <c r="AA225" s="27"/>
      <c r="AB225" s="31"/>
      <c r="AC225" s="27"/>
    </row>
    <row r="226" spans="2:29" ht="12.75" customHeight="1" x14ac:dyDescent="0.2">
      <c r="B226" s="49">
        <v>1</v>
      </c>
      <c r="D226" s="52"/>
      <c r="E226" s="50" t="s">
        <v>74</v>
      </c>
      <c r="F226" s="54"/>
      <c r="G226" s="30"/>
      <c r="H226" s="29" t="s">
        <v>37</v>
      </c>
      <c r="I226" s="27">
        <v>30</v>
      </c>
      <c r="J226" s="27"/>
      <c r="K226" s="27" t="str">
        <f t="shared" si="171"/>
        <v/>
      </c>
      <c r="L226" s="27">
        <f>1102.88/9</f>
        <v>122.54222222222224</v>
      </c>
      <c r="M226" s="25">
        <f t="shared" si="161"/>
        <v>1.1363636363636364E-2</v>
      </c>
      <c r="N226" s="25">
        <f t="shared" si="173"/>
        <v>122.54222222222224</v>
      </c>
      <c r="O226" s="25">
        <f t="shared" si="174"/>
        <v>10.416088888888892</v>
      </c>
      <c r="P226" s="25">
        <f t="shared" si="175"/>
        <v>5.1100000000000003</v>
      </c>
      <c r="Q226" s="25">
        <f t="shared" si="172"/>
        <v>0.7407407407407407</v>
      </c>
      <c r="R226" s="24"/>
      <c r="S226" s="25"/>
      <c r="T226" s="25"/>
      <c r="U226" s="25"/>
      <c r="V226" s="25"/>
      <c r="W226" s="25"/>
      <c r="X226" s="25"/>
      <c r="Y226" s="25"/>
      <c r="Z226" s="25"/>
      <c r="AA226" s="27"/>
      <c r="AB226" s="26"/>
      <c r="AC226" s="27"/>
    </row>
    <row r="227" spans="2:29" ht="12.75" customHeight="1" x14ac:dyDescent="0.2">
      <c r="B227" s="49">
        <v>1</v>
      </c>
      <c r="D227" s="52"/>
      <c r="E227" s="50" t="s">
        <v>75</v>
      </c>
      <c r="F227" s="54"/>
      <c r="G227" s="30"/>
      <c r="H227" s="29" t="s">
        <v>32</v>
      </c>
      <c r="I227" s="27">
        <v>15</v>
      </c>
      <c r="J227" s="27"/>
      <c r="K227" s="27" t="str">
        <f t="shared" si="171"/>
        <v/>
      </c>
      <c r="L227" s="27">
        <f>674.77/9</f>
        <v>74.974444444444444</v>
      </c>
      <c r="M227" s="25">
        <f t="shared" si="161"/>
        <v>5.681818181818182E-3</v>
      </c>
      <c r="N227" s="25">
        <f t="shared" si="173"/>
        <v>74.974444444444444</v>
      </c>
      <c r="O227" s="25">
        <f t="shared" si="174"/>
        <v>6.3728277777777782</v>
      </c>
      <c r="P227" s="25">
        <f t="shared" si="175"/>
        <v>3.12</v>
      </c>
      <c r="Q227" s="25">
        <f t="shared" si="172"/>
        <v>0.37037037037037035</v>
      </c>
      <c r="R227" s="24"/>
      <c r="S227" s="25"/>
      <c r="T227" s="25"/>
      <c r="U227" s="25"/>
      <c r="V227" s="25"/>
      <c r="W227" s="25"/>
      <c r="X227" s="25"/>
      <c r="Y227" s="25"/>
      <c r="Z227" s="25"/>
      <c r="AA227" s="27"/>
      <c r="AB227" s="26"/>
      <c r="AC227" s="27"/>
    </row>
    <row r="228" spans="2:29" ht="12.75" customHeight="1" x14ac:dyDescent="0.2">
      <c r="B228" s="49">
        <v>1</v>
      </c>
      <c r="D228" s="52"/>
      <c r="E228" s="50" t="s">
        <v>76</v>
      </c>
      <c r="F228" s="54"/>
      <c r="G228" s="30"/>
      <c r="H228" s="29" t="s">
        <v>37</v>
      </c>
      <c r="I228" s="27">
        <v>15</v>
      </c>
      <c r="J228" s="27"/>
      <c r="K228" s="27" t="str">
        <f t="shared" si="171"/>
        <v/>
      </c>
      <c r="L228" s="27">
        <f>1213.98/9</f>
        <v>134.88666666666666</v>
      </c>
      <c r="M228" s="25">
        <f t="shared" si="161"/>
        <v>5.681818181818182E-3</v>
      </c>
      <c r="N228" s="25">
        <f t="shared" si="173"/>
        <v>134.88666666666666</v>
      </c>
      <c r="O228" s="25">
        <f t="shared" si="174"/>
        <v>11.465366666666666</v>
      </c>
      <c r="P228" s="25">
        <f t="shared" si="175"/>
        <v>5.62</v>
      </c>
      <c r="Q228" s="25">
        <f t="shared" si="172"/>
        <v>0.37037037037037035</v>
      </c>
      <c r="R228" s="24"/>
      <c r="S228" s="25"/>
      <c r="T228" s="25"/>
      <c r="U228" s="25"/>
      <c r="V228" s="25"/>
      <c r="W228" s="25"/>
      <c r="X228" s="25"/>
      <c r="Y228" s="25"/>
      <c r="Z228" s="25"/>
      <c r="AA228" s="27"/>
      <c r="AB228" s="26"/>
      <c r="AC228" s="27"/>
    </row>
    <row r="229" spans="2:29" ht="12.75" customHeight="1" x14ac:dyDescent="0.2">
      <c r="B229" s="49">
        <v>1</v>
      </c>
      <c r="D229" s="52"/>
      <c r="E229" s="50" t="s">
        <v>77</v>
      </c>
      <c r="F229" s="54"/>
      <c r="G229" s="30"/>
      <c r="H229" s="29" t="s">
        <v>32</v>
      </c>
      <c r="I229" s="27">
        <v>15</v>
      </c>
      <c r="J229" s="27"/>
      <c r="K229" s="27" t="str">
        <f t="shared" si="171"/>
        <v/>
      </c>
      <c r="L229" s="27">
        <f>666.47/9</f>
        <v>74.052222222222227</v>
      </c>
      <c r="M229" s="25">
        <f t="shared" si="161"/>
        <v>5.681818181818182E-3</v>
      </c>
      <c r="N229" s="25">
        <f t="shared" si="173"/>
        <v>74.052222222222227</v>
      </c>
      <c r="O229" s="25">
        <f t="shared" si="174"/>
        <v>6.29443888888889</v>
      </c>
      <c r="P229" s="25">
        <f t="shared" si="175"/>
        <v>3.09</v>
      </c>
      <c r="Q229" s="25">
        <f t="shared" si="172"/>
        <v>0.37037037037037035</v>
      </c>
      <c r="R229" s="24"/>
      <c r="S229" s="25"/>
      <c r="T229" s="25"/>
      <c r="U229" s="25"/>
      <c r="V229" s="25"/>
      <c r="W229" s="25"/>
      <c r="X229" s="25"/>
      <c r="Y229" s="25"/>
      <c r="Z229" s="25"/>
      <c r="AA229" s="27"/>
      <c r="AB229" s="26"/>
      <c r="AC229" s="27"/>
    </row>
    <row r="230" spans="2:29" ht="12.75" customHeight="1" x14ac:dyDescent="0.2">
      <c r="B230" s="49">
        <v>1</v>
      </c>
      <c r="D230" s="52"/>
      <c r="E230" s="50" t="s">
        <v>78</v>
      </c>
      <c r="F230" s="54"/>
      <c r="G230" s="30"/>
      <c r="H230" s="29" t="s">
        <v>32</v>
      </c>
      <c r="I230" s="27">
        <v>15</v>
      </c>
      <c r="J230" s="27"/>
      <c r="K230" s="27" t="str">
        <f t="shared" si="171"/>
        <v/>
      </c>
      <c r="L230" s="27">
        <f>988.97/9</f>
        <v>109.88555555555556</v>
      </c>
      <c r="M230" s="25">
        <f t="shared" si="161"/>
        <v>5.681818181818182E-3</v>
      </c>
      <c r="N230" s="25">
        <f t="shared" si="173"/>
        <v>109.88555555555556</v>
      </c>
      <c r="O230" s="25">
        <f t="shared" si="174"/>
        <v>9.3402722222222234</v>
      </c>
      <c r="P230" s="25">
        <f t="shared" si="175"/>
        <v>4.58</v>
      </c>
      <c r="Q230" s="25">
        <f t="shared" si="172"/>
        <v>0.37037037037037035</v>
      </c>
      <c r="R230" s="24"/>
      <c r="S230" s="25"/>
      <c r="T230" s="25"/>
      <c r="U230" s="25"/>
      <c r="V230" s="25"/>
      <c r="W230" s="25"/>
      <c r="X230" s="25"/>
      <c r="Y230" s="25"/>
      <c r="Z230" s="25"/>
      <c r="AA230" s="27"/>
      <c r="AB230" s="26"/>
      <c r="AC230" s="27"/>
    </row>
    <row r="231" spans="2:29" ht="12.75" customHeight="1" x14ac:dyDescent="0.2">
      <c r="B231" s="49">
        <v>1</v>
      </c>
      <c r="D231" s="52"/>
      <c r="E231" s="50" t="s">
        <v>78</v>
      </c>
      <c r="F231" s="54"/>
      <c r="G231" s="30"/>
      <c r="H231" s="29" t="s">
        <v>37</v>
      </c>
      <c r="I231" s="27">
        <v>15</v>
      </c>
      <c r="J231" s="27"/>
      <c r="K231" s="27" t="str">
        <f t="shared" si="171"/>
        <v/>
      </c>
      <c r="L231" s="27">
        <f>910.11/9</f>
        <v>101.12333333333333</v>
      </c>
      <c r="M231" s="25">
        <f t="shared" si="161"/>
        <v>5.681818181818182E-3</v>
      </c>
      <c r="N231" s="25">
        <f t="shared" si="173"/>
        <v>101.12333333333333</v>
      </c>
      <c r="O231" s="25">
        <f t="shared" si="174"/>
        <v>8.595483333333334</v>
      </c>
      <c r="P231" s="25">
        <f t="shared" si="175"/>
        <v>4.21</v>
      </c>
      <c r="Q231" s="25">
        <f t="shared" si="172"/>
        <v>0.37037037037037035</v>
      </c>
      <c r="R231" s="24"/>
      <c r="S231" s="25"/>
      <c r="T231" s="25"/>
      <c r="U231" s="25"/>
      <c r="V231" s="25"/>
      <c r="W231" s="25"/>
      <c r="X231" s="25"/>
      <c r="Y231" s="25"/>
      <c r="Z231" s="25"/>
      <c r="AA231" s="27"/>
      <c r="AB231" s="26"/>
      <c r="AC231" s="27"/>
    </row>
    <row r="232" spans="2:29" ht="12.75" customHeight="1" x14ac:dyDescent="0.2">
      <c r="B232" s="49">
        <v>1</v>
      </c>
      <c r="D232" s="52"/>
      <c r="E232" s="50" t="s">
        <v>79</v>
      </c>
      <c r="F232" s="54"/>
      <c r="G232" s="30"/>
      <c r="H232" s="29" t="s">
        <v>32</v>
      </c>
      <c r="I232" s="27">
        <v>15</v>
      </c>
      <c r="J232" s="27"/>
      <c r="K232" s="27" t="str">
        <f t="shared" si="171"/>
        <v/>
      </c>
      <c r="L232" s="27">
        <f>1475.53/9</f>
        <v>163.94777777777779</v>
      </c>
      <c r="M232" s="25">
        <f t="shared" si="161"/>
        <v>5.681818181818182E-3</v>
      </c>
      <c r="N232" s="25">
        <f t="shared" si="173"/>
        <v>163.94777777777779</v>
      </c>
      <c r="O232" s="25">
        <f t="shared" si="174"/>
        <v>13.935561111111113</v>
      </c>
      <c r="P232" s="25">
        <f t="shared" si="175"/>
        <v>6.83</v>
      </c>
      <c r="Q232" s="25">
        <f t="shared" si="172"/>
        <v>0.37037037037037035</v>
      </c>
      <c r="R232" s="24"/>
      <c r="S232" s="25"/>
      <c r="T232" s="25"/>
      <c r="U232" s="25"/>
      <c r="V232" s="25"/>
      <c r="W232" s="25"/>
      <c r="X232" s="25"/>
      <c r="Y232" s="25"/>
      <c r="Z232" s="25"/>
      <c r="AA232" s="27"/>
      <c r="AB232" s="26"/>
      <c r="AC232" s="27"/>
    </row>
    <row r="233" spans="2:29" ht="12.75" customHeight="1" x14ac:dyDescent="0.2">
      <c r="B233" s="49">
        <v>1</v>
      </c>
      <c r="D233" s="52"/>
      <c r="E233" s="50" t="s">
        <v>79</v>
      </c>
      <c r="F233" s="54"/>
      <c r="G233" s="30"/>
      <c r="H233" s="29" t="s">
        <v>37</v>
      </c>
      <c r="I233" s="27">
        <v>15</v>
      </c>
      <c r="J233" s="27"/>
      <c r="K233" s="27" t="str">
        <f t="shared" si="171"/>
        <v/>
      </c>
      <c r="L233" s="27">
        <f>1005.71/9</f>
        <v>111.74555555555555</v>
      </c>
      <c r="M233" s="25">
        <f t="shared" si="161"/>
        <v>5.681818181818182E-3</v>
      </c>
      <c r="N233" s="25">
        <f t="shared" si="173"/>
        <v>111.74555555555555</v>
      </c>
      <c r="O233" s="25">
        <f t="shared" si="174"/>
        <v>9.4983722222222227</v>
      </c>
      <c r="P233" s="25">
        <f t="shared" si="175"/>
        <v>4.66</v>
      </c>
      <c r="Q233" s="25">
        <f t="shared" si="172"/>
        <v>0.37037037037037035</v>
      </c>
      <c r="R233" s="24"/>
      <c r="S233" s="25"/>
      <c r="T233" s="25"/>
      <c r="U233" s="25"/>
      <c r="V233" s="25"/>
      <c r="W233" s="25"/>
      <c r="X233" s="25"/>
      <c r="Y233" s="25"/>
      <c r="Z233" s="25"/>
      <c r="AA233" s="27"/>
      <c r="AB233" s="26"/>
      <c r="AC233" s="27"/>
    </row>
    <row r="234" spans="2:29" ht="12.75" customHeight="1" x14ac:dyDescent="0.2">
      <c r="B234" s="49">
        <v>1</v>
      </c>
      <c r="D234" s="52"/>
      <c r="E234" s="50" t="s">
        <v>80</v>
      </c>
      <c r="F234" s="54"/>
      <c r="G234" s="30"/>
      <c r="H234" s="29" t="s">
        <v>32</v>
      </c>
      <c r="I234" s="27">
        <v>15</v>
      </c>
      <c r="J234" s="27"/>
      <c r="K234" s="27" t="str">
        <f t="shared" si="171"/>
        <v/>
      </c>
      <c r="L234" s="27">
        <f>(405.32+388.18)/9</f>
        <v>88.166666666666671</v>
      </c>
      <c r="M234" s="25">
        <f t="shared" si="161"/>
        <v>5.681818181818182E-3</v>
      </c>
      <c r="N234" s="25">
        <f t="shared" si="173"/>
        <v>88.166666666666671</v>
      </c>
      <c r="O234" s="25">
        <f t="shared" si="174"/>
        <v>7.4941666666666675</v>
      </c>
      <c r="P234" s="25">
        <f t="shared" si="175"/>
        <v>3.67</v>
      </c>
      <c r="Q234" s="25">
        <f t="shared" si="172"/>
        <v>0.37037037037037035</v>
      </c>
      <c r="R234" s="24"/>
      <c r="S234" s="25"/>
      <c r="T234" s="25"/>
      <c r="U234" s="25"/>
      <c r="V234" s="25"/>
      <c r="W234" s="25"/>
      <c r="X234" s="25"/>
      <c r="Y234" s="25"/>
      <c r="Z234" s="25"/>
      <c r="AA234" s="27"/>
      <c r="AB234" s="26"/>
      <c r="AC234" s="27"/>
    </row>
    <row r="235" spans="2:29" ht="12.75" customHeight="1" x14ac:dyDescent="0.2">
      <c r="B235" s="49">
        <v>1</v>
      </c>
      <c r="D235" s="52"/>
      <c r="E235" s="50" t="s">
        <v>81</v>
      </c>
      <c r="F235" s="54"/>
      <c r="G235" s="30"/>
      <c r="H235" s="29" t="s">
        <v>32</v>
      </c>
      <c r="I235" s="27">
        <v>15</v>
      </c>
      <c r="J235" s="27"/>
      <c r="K235" s="27" t="str">
        <f t="shared" si="171"/>
        <v/>
      </c>
      <c r="L235" s="27">
        <f>971.02/9</f>
        <v>107.89111111111112</v>
      </c>
      <c r="M235" s="25">
        <f t="shared" si="161"/>
        <v>5.681818181818182E-3</v>
      </c>
      <c r="N235" s="25">
        <f t="shared" si="173"/>
        <v>107.89111111111112</v>
      </c>
      <c r="O235" s="25">
        <f t="shared" si="174"/>
        <v>9.1707444444444448</v>
      </c>
      <c r="P235" s="25">
        <f t="shared" si="175"/>
        <v>4.5</v>
      </c>
      <c r="Q235" s="25">
        <f t="shared" si="172"/>
        <v>0.37037037037037035</v>
      </c>
      <c r="R235" s="24"/>
      <c r="S235" s="25"/>
      <c r="T235" s="25"/>
      <c r="U235" s="25"/>
      <c r="V235" s="25"/>
      <c r="W235" s="25"/>
      <c r="X235" s="25"/>
      <c r="Y235" s="25"/>
      <c r="Z235" s="25"/>
      <c r="AA235" s="27"/>
      <c r="AB235" s="26"/>
      <c r="AC235" s="27"/>
    </row>
    <row r="236" spans="2:29" ht="12.75" customHeight="1" x14ac:dyDescent="0.2">
      <c r="B236" s="49">
        <v>1</v>
      </c>
      <c r="D236" s="52"/>
      <c r="E236" s="50" t="s">
        <v>86</v>
      </c>
      <c r="F236" s="54"/>
      <c r="G236" s="30"/>
      <c r="H236" s="29" t="s">
        <v>32</v>
      </c>
      <c r="I236" s="27">
        <v>15</v>
      </c>
      <c r="J236" s="27"/>
      <c r="K236" s="27" t="str">
        <f t="shared" si="171"/>
        <v/>
      </c>
      <c r="L236" s="27">
        <f>1385.81/9</f>
        <v>153.97888888888889</v>
      </c>
      <c r="M236" s="25">
        <f t="shared" si="161"/>
        <v>5.681818181818182E-3</v>
      </c>
      <c r="N236" s="25">
        <f t="shared" si="173"/>
        <v>153.97888888888889</v>
      </c>
      <c r="O236" s="25">
        <f t="shared" si="174"/>
        <v>13.088205555555556</v>
      </c>
      <c r="P236" s="25">
        <f t="shared" si="175"/>
        <v>6.42</v>
      </c>
      <c r="Q236" s="25">
        <f t="shared" si="172"/>
        <v>0.37037037037037035</v>
      </c>
      <c r="R236" s="30"/>
      <c r="S236" s="27"/>
      <c r="T236" s="27"/>
      <c r="U236" s="27"/>
      <c r="V236" s="27"/>
      <c r="W236" s="31"/>
      <c r="X236" s="27"/>
      <c r="Y236" s="31"/>
      <c r="Z236" s="25"/>
      <c r="AA236" s="27"/>
      <c r="AB236" s="26"/>
      <c r="AC236" s="27"/>
    </row>
    <row r="237" spans="2:29" ht="12.75" customHeight="1" x14ac:dyDescent="0.2">
      <c r="B237" s="49">
        <v>1</v>
      </c>
      <c r="D237" s="52"/>
      <c r="E237" s="50" t="s">
        <v>86</v>
      </c>
      <c r="F237" s="54"/>
      <c r="G237" s="30"/>
      <c r="H237" s="29" t="s">
        <v>37</v>
      </c>
      <c r="I237" s="27">
        <v>15</v>
      </c>
      <c r="J237" s="27"/>
      <c r="K237" s="27" t="str">
        <f t="shared" si="171"/>
        <v/>
      </c>
      <c r="L237" s="27">
        <f>828.45/9</f>
        <v>92.050000000000011</v>
      </c>
      <c r="M237" s="25">
        <f t="shared" si="161"/>
        <v>5.681818181818182E-3</v>
      </c>
      <c r="N237" s="25">
        <f t="shared" si="173"/>
        <v>92.050000000000011</v>
      </c>
      <c r="O237" s="25">
        <f t="shared" si="174"/>
        <v>7.8242500000000019</v>
      </c>
      <c r="P237" s="25">
        <f t="shared" si="175"/>
        <v>3.84</v>
      </c>
      <c r="Q237" s="25">
        <f t="shared" si="172"/>
        <v>0.37037037037037035</v>
      </c>
      <c r="R237" s="30"/>
      <c r="S237" s="27"/>
      <c r="T237" s="27"/>
      <c r="U237" s="27"/>
      <c r="V237" s="27"/>
      <c r="W237" s="31"/>
      <c r="X237" s="27"/>
      <c r="Y237" s="31"/>
      <c r="Z237" s="25"/>
      <c r="AA237" s="27"/>
      <c r="AB237" s="26"/>
      <c r="AC237" s="27"/>
    </row>
    <row r="238" spans="2:29" ht="12.75" customHeight="1" x14ac:dyDescent="0.2">
      <c r="B238" s="49">
        <v>1</v>
      </c>
      <c r="D238" s="28"/>
      <c r="E238" s="29"/>
      <c r="F238" s="28"/>
      <c r="G238" s="30"/>
      <c r="H238" s="29"/>
      <c r="I238" s="27" t="str">
        <f t="shared" ref="I238:I248" si="176">IF(D238&lt;&gt;"",F238-D238,"")</f>
        <v/>
      </c>
      <c r="J238" s="27"/>
      <c r="K238" s="27" t="str">
        <f t="shared" ref="K238:K248" si="177">IF(D238&lt;&gt;"",I238*J238/9,"")</f>
        <v/>
      </c>
      <c r="L238" s="27"/>
      <c r="M238" s="27"/>
      <c r="N238" s="27"/>
      <c r="O238" s="27"/>
      <c r="P238" s="27"/>
      <c r="Q238" s="27"/>
      <c r="R238" s="30"/>
      <c r="S238" s="27"/>
      <c r="T238" s="27"/>
      <c r="U238" s="27"/>
      <c r="V238" s="27"/>
      <c r="W238" s="31"/>
      <c r="X238" s="27"/>
      <c r="Y238" s="31"/>
      <c r="Z238" s="25"/>
      <c r="AA238" s="27"/>
      <c r="AB238" s="26"/>
      <c r="AC238" s="27"/>
    </row>
    <row r="239" spans="2:29" ht="12.75" customHeight="1" x14ac:dyDescent="0.2">
      <c r="B239" s="49">
        <v>1</v>
      </c>
      <c r="D239" s="28"/>
      <c r="E239" s="29"/>
      <c r="F239" s="28"/>
      <c r="G239" s="30"/>
      <c r="H239" s="29"/>
      <c r="I239" s="27" t="str">
        <f t="shared" si="176"/>
        <v/>
      </c>
      <c r="J239" s="27"/>
      <c r="K239" s="27" t="str">
        <f t="shared" si="177"/>
        <v/>
      </c>
      <c r="L239" s="27"/>
      <c r="M239" s="27"/>
      <c r="N239" s="27"/>
      <c r="O239" s="27"/>
      <c r="P239" s="27"/>
      <c r="Q239" s="27"/>
      <c r="R239" s="30"/>
      <c r="S239" s="27"/>
      <c r="T239" s="27"/>
      <c r="U239" s="27"/>
      <c r="V239" s="27"/>
      <c r="W239" s="31"/>
      <c r="X239" s="27"/>
      <c r="Y239" s="31"/>
      <c r="Z239" s="25"/>
      <c r="AA239" s="27"/>
      <c r="AB239" s="26"/>
      <c r="AC239" s="27"/>
    </row>
    <row r="240" spans="2:29" ht="12.75" customHeight="1" x14ac:dyDescent="0.2">
      <c r="B240" s="49">
        <v>1</v>
      </c>
      <c r="D240" s="28"/>
      <c r="E240" s="29"/>
      <c r="F240" s="28"/>
      <c r="G240" s="30"/>
      <c r="H240" s="29"/>
      <c r="I240" s="27" t="str">
        <f t="shared" si="176"/>
        <v/>
      </c>
      <c r="J240" s="27"/>
      <c r="K240" s="27" t="str">
        <f t="shared" si="177"/>
        <v/>
      </c>
      <c r="L240" s="27"/>
      <c r="M240" s="27"/>
      <c r="N240" s="27"/>
      <c r="O240" s="27"/>
      <c r="P240" s="27"/>
      <c r="Q240" s="27"/>
      <c r="R240" s="30"/>
      <c r="S240" s="27"/>
      <c r="T240" s="27"/>
      <c r="U240" s="27"/>
      <c r="V240" s="27"/>
      <c r="W240" s="31"/>
      <c r="X240" s="27"/>
      <c r="Y240" s="31"/>
      <c r="Z240" s="25"/>
      <c r="AA240" s="27"/>
      <c r="AB240" s="26"/>
      <c r="AC240" s="27"/>
    </row>
    <row r="241" spans="2:29" ht="12.75" customHeight="1" x14ac:dyDescent="0.2">
      <c r="B241" s="49">
        <v>1</v>
      </c>
      <c r="D241" s="28"/>
      <c r="E241" s="29"/>
      <c r="F241" s="28"/>
      <c r="G241" s="30"/>
      <c r="H241" s="29"/>
      <c r="I241" s="27" t="str">
        <f t="shared" si="176"/>
        <v/>
      </c>
      <c r="J241" s="27"/>
      <c r="K241" s="27" t="str">
        <f t="shared" si="177"/>
        <v/>
      </c>
      <c r="L241" s="27"/>
      <c r="M241" s="25"/>
      <c r="N241" s="25"/>
      <c r="O241" s="25"/>
      <c r="P241" s="25"/>
      <c r="Q241" s="25"/>
      <c r="R241" s="24"/>
      <c r="S241" s="25"/>
      <c r="T241" s="25"/>
      <c r="U241" s="25"/>
      <c r="V241" s="25"/>
      <c r="W241" s="31"/>
      <c r="X241" s="25"/>
      <c r="Y241" s="31"/>
      <c r="Z241" s="31"/>
      <c r="AA241" s="27"/>
      <c r="AB241" s="26"/>
      <c r="AC241" s="27"/>
    </row>
    <row r="242" spans="2:29" ht="12.75" customHeight="1" x14ac:dyDescent="0.2">
      <c r="B242" s="49">
        <v>1</v>
      </c>
      <c r="D242" s="28"/>
      <c r="E242" s="29"/>
      <c r="F242" s="28"/>
      <c r="G242" s="30"/>
      <c r="H242" s="29"/>
      <c r="I242" s="27" t="str">
        <f t="shared" si="176"/>
        <v/>
      </c>
      <c r="J242" s="27"/>
      <c r="K242" s="27" t="str">
        <f t="shared" si="177"/>
        <v/>
      </c>
      <c r="L242" s="27"/>
      <c r="M242" s="25"/>
      <c r="N242" s="25"/>
      <c r="O242" s="25"/>
      <c r="P242" s="25"/>
      <c r="Q242" s="25"/>
      <c r="R242" s="24"/>
      <c r="S242" s="25"/>
      <c r="T242" s="25"/>
      <c r="U242" s="25"/>
      <c r="V242" s="25"/>
      <c r="W242" s="31"/>
      <c r="X242" s="25"/>
      <c r="Y242" s="31"/>
      <c r="Z242" s="31"/>
      <c r="AA242" s="27"/>
      <c r="AB242" s="26"/>
      <c r="AC242" s="27"/>
    </row>
    <row r="243" spans="2:29" ht="12.75" customHeight="1" x14ac:dyDescent="0.2">
      <c r="B243" s="49">
        <v>1</v>
      </c>
      <c r="D243" s="28"/>
      <c r="E243" s="29"/>
      <c r="F243" s="28"/>
      <c r="G243" s="30"/>
      <c r="H243" s="29"/>
      <c r="I243" s="27" t="str">
        <f t="shared" si="176"/>
        <v/>
      </c>
      <c r="J243" s="27"/>
      <c r="K243" s="27" t="str">
        <f t="shared" si="177"/>
        <v/>
      </c>
      <c r="L243" s="27"/>
      <c r="M243" s="25"/>
      <c r="N243" s="25"/>
      <c r="O243" s="25"/>
      <c r="P243" s="25"/>
      <c r="Q243" s="25"/>
      <c r="R243" s="24"/>
      <c r="S243" s="25"/>
      <c r="T243" s="25"/>
      <c r="U243" s="25"/>
      <c r="V243" s="25"/>
      <c r="W243" s="31"/>
      <c r="X243" s="25"/>
      <c r="Y243" s="31"/>
      <c r="Z243" s="31"/>
      <c r="AA243" s="27"/>
      <c r="AB243" s="26"/>
      <c r="AC243" s="27"/>
    </row>
    <row r="244" spans="2:29" ht="12.75" customHeight="1" x14ac:dyDescent="0.2">
      <c r="B244" s="49">
        <v>1</v>
      </c>
      <c r="D244" s="28"/>
      <c r="E244" s="29"/>
      <c r="F244" s="28"/>
      <c r="G244" s="30"/>
      <c r="H244" s="29"/>
      <c r="I244" s="27" t="str">
        <f t="shared" si="176"/>
        <v/>
      </c>
      <c r="J244" s="27"/>
      <c r="K244" s="27" t="str">
        <f t="shared" si="177"/>
        <v/>
      </c>
      <c r="L244" s="27"/>
      <c r="M244" s="25"/>
      <c r="N244" s="25"/>
      <c r="O244" s="25"/>
      <c r="P244" s="25"/>
      <c r="Q244" s="25"/>
      <c r="R244" s="24"/>
      <c r="S244" s="25"/>
      <c r="T244" s="25"/>
      <c r="U244" s="25"/>
      <c r="V244" s="25"/>
      <c r="W244" s="31"/>
      <c r="X244" s="25"/>
      <c r="Y244" s="31"/>
      <c r="Z244" s="31"/>
      <c r="AA244" s="27"/>
      <c r="AB244" s="26"/>
      <c r="AC244" s="27"/>
    </row>
    <row r="245" spans="2:29" ht="12.75" customHeight="1" x14ac:dyDescent="0.2">
      <c r="B245" s="49">
        <v>1</v>
      </c>
      <c r="D245" s="33"/>
      <c r="E245" s="32"/>
      <c r="F245" s="33"/>
      <c r="G245" s="34"/>
      <c r="H245" s="32"/>
      <c r="I245" s="35" t="str">
        <f t="shared" si="176"/>
        <v/>
      </c>
      <c r="J245" s="35"/>
      <c r="K245" s="35" t="str">
        <f t="shared" si="177"/>
        <v/>
      </c>
      <c r="L245" s="35"/>
      <c r="M245" s="35"/>
      <c r="N245" s="35"/>
      <c r="O245" s="35"/>
      <c r="P245" s="35"/>
      <c r="Q245" s="35"/>
      <c r="R245" s="34"/>
      <c r="S245" s="35"/>
      <c r="T245" s="35"/>
      <c r="U245" s="35"/>
      <c r="V245" s="35"/>
      <c r="W245" s="36"/>
      <c r="X245" s="35"/>
      <c r="Y245" s="36"/>
      <c r="Z245" s="36"/>
      <c r="AA245" s="35"/>
      <c r="AB245" s="36"/>
      <c r="AC245" s="35"/>
    </row>
    <row r="246" spans="2:29" ht="12.75" customHeight="1" x14ac:dyDescent="0.2">
      <c r="B246" s="49">
        <v>1</v>
      </c>
      <c r="D246" s="33"/>
      <c r="E246" s="32"/>
      <c r="F246" s="33"/>
      <c r="G246" s="34"/>
      <c r="H246" s="32"/>
      <c r="I246" s="35" t="str">
        <f t="shared" si="176"/>
        <v/>
      </c>
      <c r="J246" s="35"/>
      <c r="K246" s="35" t="str">
        <f t="shared" si="177"/>
        <v/>
      </c>
      <c r="L246" s="35"/>
      <c r="M246" s="35"/>
      <c r="N246" s="35"/>
      <c r="O246" s="35"/>
      <c r="P246" s="35"/>
      <c r="Q246" s="35"/>
      <c r="R246" s="34"/>
      <c r="S246" s="35"/>
      <c r="T246" s="35"/>
      <c r="U246" s="35"/>
      <c r="V246" s="35"/>
      <c r="W246" s="36"/>
      <c r="X246" s="35"/>
      <c r="Y246" s="36"/>
      <c r="Z246" s="36"/>
      <c r="AA246" s="35"/>
      <c r="AB246" s="36"/>
      <c r="AC246" s="35"/>
    </row>
    <row r="247" spans="2:29" ht="12.75" customHeight="1" x14ac:dyDescent="0.2">
      <c r="B247" s="49">
        <v>1</v>
      </c>
      <c r="D247" s="33"/>
      <c r="E247" s="32"/>
      <c r="F247" s="33"/>
      <c r="G247" s="34"/>
      <c r="H247" s="32"/>
      <c r="I247" s="35" t="str">
        <f t="shared" si="176"/>
        <v/>
      </c>
      <c r="J247" s="35"/>
      <c r="K247" s="35" t="str">
        <f t="shared" si="177"/>
        <v/>
      </c>
      <c r="L247" s="35"/>
      <c r="M247" s="35"/>
      <c r="N247" s="35"/>
      <c r="O247" s="35"/>
      <c r="P247" s="35"/>
      <c r="Q247" s="35"/>
      <c r="R247" s="34"/>
      <c r="S247" s="35"/>
      <c r="T247" s="35"/>
      <c r="U247" s="35"/>
      <c r="V247" s="35"/>
      <c r="W247" s="36"/>
      <c r="X247" s="35"/>
      <c r="Y247" s="36"/>
      <c r="Z247" s="36"/>
      <c r="AA247" s="35"/>
      <c r="AB247" s="36"/>
      <c r="AC247" s="35"/>
    </row>
    <row r="248" spans="2:29" ht="12.75" customHeight="1" thickBot="1" x14ac:dyDescent="0.25">
      <c r="B248" s="49">
        <v>1</v>
      </c>
      <c r="D248" s="37"/>
      <c r="E248" s="32"/>
      <c r="F248" s="38"/>
      <c r="G248" s="34"/>
      <c r="H248" s="32"/>
      <c r="I248" s="32" t="str">
        <f t="shared" si="176"/>
        <v/>
      </c>
      <c r="J248" s="35"/>
      <c r="K248" s="35" t="str">
        <f t="shared" si="177"/>
        <v/>
      </c>
      <c r="L248" s="35"/>
      <c r="M248" s="35"/>
      <c r="N248" s="35"/>
      <c r="O248" s="35"/>
      <c r="P248" s="35"/>
      <c r="Q248" s="35"/>
      <c r="R248" s="34"/>
      <c r="S248" s="35"/>
      <c r="T248" s="35"/>
      <c r="U248" s="35"/>
      <c r="V248" s="35"/>
      <c r="W248" s="36"/>
      <c r="X248" s="35"/>
      <c r="Y248" s="36"/>
      <c r="Z248" s="36"/>
      <c r="AA248" s="35"/>
      <c r="AB248" s="36"/>
      <c r="AC248" s="35"/>
    </row>
    <row r="249" spans="2:29" ht="12.75" customHeight="1" thickBot="1" x14ac:dyDescent="0.25">
      <c r="D249" s="63" t="s">
        <v>4</v>
      </c>
      <c r="E249" s="64"/>
      <c r="F249" s="64"/>
      <c r="G249" s="64"/>
      <c r="H249" s="64"/>
      <c r="I249" s="64"/>
      <c r="J249" s="64"/>
      <c r="K249" s="64"/>
      <c r="L249" s="65"/>
      <c r="M249" s="39">
        <f t="shared" ref="M249:N249" si="178">IF(M172="","",IF(M189="","",IF(SUM(M190:M248)&lt;&gt;0,SUM(M190:M248),"")))</f>
        <v>1.9541174242424229</v>
      </c>
      <c r="N249" s="39">
        <f t="shared" si="178"/>
        <v>25379.044444444447</v>
      </c>
      <c r="O249" s="39">
        <f t="shared" ref="O249" si="179">IF(O172="","",IF(O189="","",IF(SUM(O190:O248)&lt;&gt;0,SUM(O190:O248),"")))</f>
        <v>2157.218777777779</v>
      </c>
      <c r="P249" s="39">
        <f t="shared" ref="P249" si="180">IF(P172="","",IF(P189="","",IF(SUM(P190:P248)&lt;&gt;0,SUM(P190:P248),"")))</f>
        <v>1057.4612962962965</v>
      </c>
      <c r="Q249" s="39">
        <f t="shared" ref="Q249" si="181">IF(Q172="","",IF(Q189="","",IF(SUM(Q190:Q248)&lt;&gt;0,SUM(Q190:Q248),"")))</f>
        <v>127.3795061728394</v>
      </c>
      <c r="R249" s="60">
        <f t="shared" ref="R249" si="182">IF(R172="","",IF(R189="","",IF(SUM(R190:R248)&lt;&gt;0,SUM(R190:R248),"")))</f>
        <v>4728</v>
      </c>
      <c r="S249" s="39" t="str">
        <f t="shared" ref="S249" si="183">IF(S172="","",IF(S189="","",IF(SUM(S190:S248)&lt;&gt;0,SUM(S190:S248),"")))</f>
        <v/>
      </c>
      <c r="T249" s="39" t="str">
        <f t="shared" ref="T249" si="184">IF(T172="","",IF(T189="","",IF(SUM(T190:T248)&lt;&gt;0,SUM(T190:T248),"")))</f>
        <v/>
      </c>
      <c r="U249" s="39" t="str">
        <f t="shared" ref="U249:X249" si="185">IF(U172="","",IF(U189="","",IF(SUM(U190:U248)&lt;&gt;0,SUM(U190:U248),"")))</f>
        <v/>
      </c>
      <c r="V249" s="39" t="str">
        <f t="shared" ref="V249" si="186">IF(V172="","",IF(V189="","",IF(SUM(V190:V248)&lt;&gt;0,SUM(V190:V248),"")))</f>
        <v/>
      </c>
      <c r="W249" s="39" t="str">
        <f t="shared" ref="W249:Y249" si="187">IF(W172="","",IF(W189="","",IF(SUM(W190:W248)&lt;&gt;0,SUM(W190:W248),"")))</f>
        <v/>
      </c>
      <c r="X249" s="39" t="str">
        <f t="shared" si="185"/>
        <v/>
      </c>
      <c r="Y249" s="39" t="str">
        <f t="shared" si="187"/>
        <v/>
      </c>
      <c r="Z249" s="39" t="str">
        <f t="shared" ref="Z249" si="188">IF(Z172="","",IF(Z189="","",IF(SUM(Z190:Z248)&lt;&gt;0,SUM(Z190:Z248),"")))</f>
        <v/>
      </c>
      <c r="AA249" s="39" t="str">
        <f t="shared" ref="AA249" si="189">IF(AA172="","",IF(AA189="","",IF(SUM(AA190:AA248)&lt;&gt;0,SUM(AA190:AA248),"")))</f>
        <v/>
      </c>
      <c r="AB249" s="39" t="str">
        <f t="shared" ref="AB249" si="190">IF(AB172="","",IF(AB189="","",IF(SUM(AB190:AB248)&lt;&gt;0,SUM(AB190:AB248),"")))</f>
        <v/>
      </c>
      <c r="AC249" s="39" t="str">
        <f t="shared" ref="AC249" si="191">IF(AC172="","",IF(AC189="","",IF(SUM(AC190:AC248)&lt;&gt;0,SUM(AC190:AC248),"")))</f>
        <v/>
      </c>
    </row>
    <row r="250" spans="2:29" ht="12.75" customHeight="1" x14ac:dyDescent="0.2">
      <c r="B250" s="6" t="s">
        <v>18</v>
      </c>
      <c r="D250" s="75" t="s">
        <v>5</v>
      </c>
      <c r="E250" s="76"/>
      <c r="F250" s="76"/>
      <c r="G250" s="76"/>
      <c r="H250" s="76"/>
      <c r="I250" s="76"/>
      <c r="J250" s="76"/>
      <c r="K250" s="76"/>
      <c r="L250" s="77"/>
      <c r="M250" s="40">
        <f t="shared" ref="M250:N250" si="192">IF(M172="","",IF(M189="",IF(SUM(COUNTIF(M190:M248,"LS")+COUNTIF(M190:M248,"LUMP"))&gt;0,"LS",""),IF(M249&lt;&gt;"",ROUNDUP(M249,0),"")))</f>
        <v>2</v>
      </c>
      <c r="N250" s="40">
        <f t="shared" si="192"/>
        <v>25380</v>
      </c>
      <c r="O250" s="40">
        <f t="shared" ref="O250" si="193">IF(O172="","",IF(O189="",IF(SUM(COUNTIF(O190:O248,"LS")+COUNTIF(O190:O248,"LUMP"))&gt;0,"LS",""),IF(O249&lt;&gt;"",ROUNDUP(O249,0),"")))</f>
        <v>2158</v>
      </c>
      <c r="P250" s="40">
        <f t="shared" ref="P250" si="194">IF(P172="","",IF(P189="",IF(SUM(COUNTIF(P190:P248,"LS")+COUNTIF(P190:P248,"LUMP"))&gt;0,"LS",""),IF(P249&lt;&gt;"",ROUNDUP(P249,0),"")))</f>
        <v>1058</v>
      </c>
      <c r="Q250" s="40">
        <f t="shared" ref="Q250" si="195">IF(Q172="","",IF(Q189="",IF(SUM(COUNTIF(Q190:Q248,"LS")+COUNTIF(Q190:Q248,"LUMP"))&gt;0,"LS",""),IF(Q249&lt;&gt;"",ROUNDUP(Q249,0),"")))</f>
        <v>128</v>
      </c>
      <c r="R250" s="40">
        <f t="shared" ref="R250" si="196">IF(R172="","",IF(R189="",IF(SUM(COUNTIF(R190:R248,"LS")+COUNTIF(R190:R248,"LUMP"))&gt;0,"LS",""),IF(R249&lt;&gt;"",ROUNDUP(R249,0),"")))</f>
        <v>4728</v>
      </c>
      <c r="S250" s="40" t="str">
        <f t="shared" ref="S250" si="197">IF(S172="","",IF(S189="",IF(SUM(COUNTIF(S190:S248,"LS")+COUNTIF(S190:S248,"LUMP"))&gt;0,"LS",""),IF(S249&lt;&gt;"",ROUNDUP(S249,0),"")))</f>
        <v/>
      </c>
      <c r="T250" s="40" t="str">
        <f t="shared" ref="T250" si="198">IF(T172="","",IF(T189="",IF(SUM(COUNTIF(T190:T248,"LS")+COUNTIF(T190:T248,"LUMP"))&gt;0,"LS",""),IF(T249&lt;&gt;"",ROUNDUP(T249,0),"")))</f>
        <v/>
      </c>
      <c r="U250" s="40" t="str">
        <f t="shared" ref="U250:X250" si="199">IF(U172="","",IF(U189="",IF(SUM(COUNTIF(U190:U248,"LS")+COUNTIF(U190:U248,"LUMP"))&gt;0,"LS",""),IF(U249&lt;&gt;"",ROUNDUP(U249,0),"")))</f>
        <v/>
      </c>
      <c r="V250" s="40" t="str">
        <f t="shared" ref="V250" si="200">IF(V172="","",IF(V189="",IF(SUM(COUNTIF(V190:V248,"LS")+COUNTIF(V190:V248,"LUMP"))&gt;0,"LS",""),IF(V249&lt;&gt;"",ROUNDUP(V249,0),"")))</f>
        <v/>
      </c>
      <c r="W250" s="40" t="str">
        <f t="shared" ref="W250:Y250" si="201">IF(W172="","",IF(W189="",IF(SUM(COUNTIF(W190:W248,"LS")+COUNTIF(W190:W248,"LUMP"))&gt;0,"LS",""),IF(W249&lt;&gt;"",ROUNDUP(W249,0),"")))</f>
        <v/>
      </c>
      <c r="X250" s="40" t="str">
        <f t="shared" si="199"/>
        <v/>
      </c>
      <c r="Y250" s="40" t="str">
        <f t="shared" si="201"/>
        <v/>
      </c>
      <c r="Z250" s="40" t="str">
        <f t="shared" ref="Z250" si="202">IF(Z172="","",IF(Z189="",IF(SUM(COUNTIF(Z190:Z248,"LS")+COUNTIF(Z190:Z248,"LUMP"))&gt;0,"LS",""),IF(Z249&lt;&gt;"",ROUNDUP(Z249,0),"")))</f>
        <v/>
      </c>
      <c r="AA250" s="40" t="str">
        <f t="shared" ref="AA250" si="203">IF(AA172="","",IF(AA189="",IF(SUM(COUNTIF(AA190:AA248,"LS")+COUNTIF(AA190:AA248,"LUMP"))&gt;0,"LS",""),IF(AA249&lt;&gt;"",ROUNDUP(AA249,0),"")))</f>
        <v/>
      </c>
      <c r="AB250" s="40" t="str">
        <f t="shared" ref="AB250" si="204">IF(AB172="","",IF(AB189="",IF(SUM(COUNTIF(AB190:AB248,"LS")+COUNTIF(AB190:AB248,"LUMP"))&gt;0,"LS",""),IF(AB249&lt;&gt;"",ROUNDUP(AB249,0),"")))</f>
        <v/>
      </c>
      <c r="AC250" s="40" t="str">
        <f t="shared" ref="AC250" si="205">IF(AC172="","",IF(AC189="",IF(SUM(COUNTIF(AC190:AC248,"LS")+COUNTIF(AC190:AC248,"LUMP"))&gt;0,"LS",""),IF(AC249&lt;&gt;"",ROUNDUP(AC249,0),"")))</f>
        <v/>
      </c>
    </row>
    <row r="251" spans="2:29" ht="12.75" customHeight="1" thickBot="1" x14ac:dyDescent="0.25"/>
    <row r="252" spans="2:29" ht="12.75" customHeight="1" thickBot="1" x14ac:dyDescent="0.25">
      <c r="B252" s="46" t="s">
        <v>16</v>
      </c>
      <c r="D252" s="86">
        <f>D171+1</f>
        <v>4</v>
      </c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</row>
    <row r="253" spans="2:29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5" t="s">
        <v>94</v>
      </c>
      <c r="N253" s="45" t="s">
        <v>88</v>
      </c>
      <c r="O253" s="45" t="s">
        <v>89</v>
      </c>
      <c r="P253" s="45" t="s">
        <v>90</v>
      </c>
      <c r="Q253" s="45" t="s">
        <v>31</v>
      </c>
      <c r="R253" s="45" t="s">
        <v>87</v>
      </c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</row>
    <row r="254" spans="2:29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 t="s">
        <v>91</v>
      </c>
      <c r="O254" s="57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</row>
    <row r="255" spans="2:29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 spans="2:29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58">
        <v>8.5000000000000006E-2</v>
      </c>
      <c r="P256" s="17">
        <v>1.5</v>
      </c>
      <c r="Q256" s="17">
        <v>2</v>
      </c>
      <c r="R256" s="17">
        <f>1/6</f>
        <v>0.16666666666666666</v>
      </c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</row>
    <row r="257" spans="2:29" ht="12.75" customHeight="1" x14ac:dyDescent="0.2">
      <c r="B257" s="69" t="s">
        <v>17</v>
      </c>
      <c r="D257" s="78" t="s">
        <v>2</v>
      </c>
      <c r="E257" s="79"/>
      <c r="F257" s="80"/>
      <c r="G257" s="84" t="s">
        <v>9</v>
      </c>
      <c r="H257" s="72" t="s">
        <v>0</v>
      </c>
      <c r="I257" s="72" t="s">
        <v>92</v>
      </c>
      <c r="J257" s="72" t="s">
        <v>93</v>
      </c>
      <c r="K257" s="72" t="s">
        <v>28</v>
      </c>
      <c r="L257" s="72" t="s">
        <v>3</v>
      </c>
      <c r="M257" s="18" t="str">
        <f t="shared" ref="M257" si="206">IF(OR(TRIM(M253)=0,TRIM(M253)=""),"",IF(IFERROR(TRIM(INDEX(QryItemNamed,MATCH(TRIM(M253),ITEM,0),2)),"")="Y","SPECIAL",LEFT(IFERROR(TRIM(INDEX(ITEM,MATCH(TRIM(M253),ITEM,0))),""),3)))</f>
        <v>209</v>
      </c>
      <c r="N257" s="18" t="str">
        <f t="shared" ref="N257" si="207">IF(OR(TRIM(N253)=0,TRIM(N253)=""),"",IF(IFERROR(TRIM(INDEX(QryItemNamed,MATCH(TRIM(N253),ITEM,0),2)),"")="Y","SPECIAL",LEFT(IFERROR(TRIM(INDEX(ITEM,MATCH(TRIM(N253),ITEM,0))),""),3)))</f>
        <v>254</v>
      </c>
      <c r="O257" s="18" t="str">
        <f t="shared" ref="O257:AC257" si="208">IF(OR(TRIM(O253)=0,TRIM(O253)=""),"",IF(IFERROR(TRIM(INDEX(QryItemNamed,MATCH(TRIM(O253),ITEM,0),2)),"")="Y","SPECIAL",LEFT(IFERROR(TRIM(INDEX(ITEM,MATCH(TRIM(O253),ITEM,0))),""),3)))</f>
        <v>407</v>
      </c>
      <c r="P257" s="18" t="str">
        <f t="shared" ref="P257" si="209">IF(OR(TRIM(P253)=0,TRIM(P253)=""),"",IF(IFERROR(TRIM(INDEX(QryItemNamed,MATCH(TRIM(P253),ITEM,0),2)),"")="Y","SPECIAL",LEFT(IFERROR(TRIM(INDEX(ITEM,MATCH(TRIM(P253),ITEM,0))),""),3)))</f>
        <v>442</v>
      </c>
      <c r="Q257" s="18" t="str">
        <f t="shared" si="208"/>
        <v>617</v>
      </c>
      <c r="R257" s="18" t="str">
        <f t="shared" si="208"/>
        <v>874</v>
      </c>
      <c r="S257" s="18" t="str">
        <f t="shared" si="208"/>
        <v/>
      </c>
      <c r="T257" s="18" t="str">
        <f t="shared" si="208"/>
        <v/>
      </c>
      <c r="U257" s="18" t="str">
        <f t="shared" si="208"/>
        <v/>
      </c>
      <c r="V257" s="18" t="str">
        <f t="shared" ref="V257" si="210">IF(OR(TRIM(V253)=0,TRIM(V253)=""),"",IF(IFERROR(TRIM(INDEX(QryItemNamed,MATCH(TRIM(V253),ITEM,0),2)),"")="Y","SPECIAL",LEFT(IFERROR(TRIM(INDEX(ITEM,MATCH(TRIM(V253),ITEM,0))),""),3)))</f>
        <v/>
      </c>
      <c r="W257" s="18" t="str">
        <f t="shared" ref="W257" si="211">IF(OR(TRIM(W253)=0,TRIM(W253)=""),"",IF(IFERROR(TRIM(INDEX(QryItemNamed,MATCH(TRIM(W253),ITEM,0),2)),"")="Y","SPECIAL",LEFT(IFERROR(TRIM(INDEX(ITEM,MATCH(TRIM(W253),ITEM,0))),""),3)))</f>
        <v/>
      </c>
      <c r="X257" s="18" t="str">
        <f t="shared" ref="X257" si="212">IF(OR(TRIM(X253)=0,TRIM(X253)=""),"",IF(IFERROR(TRIM(INDEX(QryItemNamed,MATCH(TRIM(X253),ITEM,0),2)),"")="Y","SPECIAL",LEFT(IFERROR(TRIM(INDEX(ITEM,MATCH(TRIM(X253),ITEM,0))),""),3)))</f>
        <v/>
      </c>
      <c r="Y257" s="18" t="str">
        <f t="shared" si="208"/>
        <v/>
      </c>
      <c r="Z257" s="18" t="str">
        <f t="shared" si="208"/>
        <v/>
      </c>
      <c r="AA257" s="18" t="str">
        <f t="shared" si="208"/>
        <v/>
      </c>
      <c r="AB257" s="18" t="str">
        <f t="shared" si="208"/>
        <v/>
      </c>
      <c r="AC257" s="18" t="str">
        <f t="shared" si="208"/>
        <v/>
      </c>
    </row>
    <row r="258" spans="2:29" ht="12.75" customHeight="1" x14ac:dyDescent="0.2">
      <c r="B258" s="70"/>
      <c r="D258" s="81"/>
      <c r="E258" s="82"/>
      <c r="F258" s="83"/>
      <c r="G258" s="85"/>
      <c r="H258" s="73"/>
      <c r="I258" s="73"/>
      <c r="J258" s="73"/>
      <c r="K258" s="73"/>
      <c r="L258" s="73"/>
      <c r="M258" s="66" t="str">
        <f t="shared" ref="M258" si="213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>LINEAR GRADING</v>
      </c>
      <c r="N258" s="66" t="str">
        <f t="shared" ref="N258" si="214">IF(OR(TRIM(N253)=0,TRIM(N253)=""),IF(N254="","",N254),IF(IFERROR(TRIM(INDEX(QryItemNamed,MATCH(TRIM(N253),ITEM,0),2)),"")="Y",TRIM(RIGHT(IFERROR(TRIM(INDEX(QryItemNamed,MATCH(TRIM(N253),ITEM,0),4)),"123456789012"),LEN(IFERROR(TRIM(INDEX(QryItemNamed,MATCH(TRIM(N253),ITEM,0),4)),"123456789012"))-9))&amp;N254,IFERROR(TRIM(INDEX(QryItemNamed,MATCH(TRIM(N253),ITEM,0),4))&amp;N254,"ITEM CODE DOES NOT EXIST IN ITEM MASTER")))</f>
        <v>PAVEMENT PLANING, ASPHALT CONCRETE, 1.5"</v>
      </c>
      <c r="O258" s="66" t="str">
        <f t="shared" ref="O258:AC258" si="215">IF(OR(TRIM(O253)=0,TRIM(O253)=""),IF(O254="","",O254),IF(IFERROR(TRIM(INDEX(QryItemNamed,MATCH(TRIM(O253),ITEM,0),2)),"")="Y",TRIM(RIGHT(IFERROR(TRIM(INDEX(QryItemNamed,MATCH(TRIM(O253),ITEM,0),4)),"123456789012"),LEN(IFERROR(TRIM(INDEX(QryItemNamed,MATCH(TRIM(O253),ITEM,0),4)),"123456789012"))-9))&amp;O254,IFERROR(TRIM(INDEX(QryItemNamed,MATCH(TRIM(O253),ITEM,0),4))&amp;O254,"ITEM CODE DOES NOT EXIST IN ITEM MASTER")))</f>
        <v>TACK COAT</v>
      </c>
      <c r="P258" s="66" t="str">
        <f t="shared" ref="P258" si="216">IF(OR(TRIM(P253)=0,TRIM(P253)=""),IF(P254="","",P254),IF(IFERROR(TRIM(INDEX(QryItemNamed,MATCH(TRIM(P253),ITEM,0),2)),"")="Y",TRIM(RIGHT(IFERROR(TRIM(INDEX(QryItemNamed,MATCH(TRIM(P253),ITEM,0),4)),"123456789012"),LEN(IFERROR(TRIM(INDEX(QryItemNamed,MATCH(TRIM(P253),ITEM,0),4)),"123456789012"))-9))&amp;P254,IFERROR(TRIM(INDEX(QryItemNamed,MATCH(TRIM(P253),ITEM,0),4))&amp;P254,"ITEM CODE DOES NOT EXIST IN ITEM MASTER")))</f>
        <v>ASPHALT CONCRETE SURFACE COURSE, 12.5 MM, TYPE A (446)</v>
      </c>
      <c r="Q258" s="66" t="str">
        <f t="shared" si="215"/>
        <v>COMPACTED AGGREGATE</v>
      </c>
      <c r="R258" s="66" t="str">
        <f t="shared" si="215"/>
        <v>LONGITUDINAL JOINT PREPARATION</v>
      </c>
      <c r="S258" s="66" t="str">
        <f t="shared" si="215"/>
        <v/>
      </c>
      <c r="T258" s="66" t="str">
        <f t="shared" si="215"/>
        <v/>
      </c>
      <c r="U258" s="66" t="str">
        <f t="shared" si="215"/>
        <v/>
      </c>
      <c r="V258" s="66" t="str">
        <f t="shared" ref="V258" si="217">IF(OR(TRIM(V253)=0,TRIM(V253)=""),IF(V254="","",V254),IF(IFERROR(TRIM(INDEX(QryItemNamed,MATCH(TRIM(V253),ITEM,0),2)),"")="Y",TRIM(RIGHT(IFERROR(TRIM(INDEX(QryItemNamed,MATCH(TRIM(V253),ITEM,0),4)),"123456789012"),LEN(IFERROR(TRIM(INDEX(QryItemNamed,MATCH(TRIM(V253),ITEM,0),4)),"123456789012"))-9))&amp;V254,IFERROR(TRIM(INDEX(QryItemNamed,MATCH(TRIM(V253),ITEM,0),4))&amp;V254,"ITEM CODE DOES NOT EXIST IN ITEM MASTER")))</f>
        <v/>
      </c>
      <c r="W258" s="66" t="str">
        <f t="shared" ref="W258" si="218">IF(OR(TRIM(W253)=0,TRIM(W253)=""),IF(W254="","",W254),IF(IFERROR(TRIM(INDEX(QryItemNamed,MATCH(TRIM(W253),ITEM,0),2)),"")="Y",TRIM(RIGHT(IFERROR(TRIM(INDEX(QryItemNamed,MATCH(TRIM(W253),ITEM,0),4)),"123456789012"),LEN(IFERROR(TRIM(INDEX(QryItemNamed,MATCH(TRIM(W253),ITEM,0),4)),"123456789012"))-9))&amp;W254,IFERROR(TRIM(INDEX(QryItemNamed,MATCH(TRIM(W253),ITEM,0),4))&amp;W254,"ITEM CODE DOES NOT EXIST IN ITEM MASTER")))</f>
        <v/>
      </c>
      <c r="X258" s="66" t="str">
        <f t="shared" ref="X258" si="219">IF(OR(TRIM(X253)=0,TRIM(X253)=""),IF(X254="","",X254),IF(IFERROR(TRIM(INDEX(QryItemNamed,MATCH(TRIM(X253),ITEM,0),2)),"")="Y",TRIM(RIGHT(IFERROR(TRIM(INDEX(QryItemNamed,MATCH(TRIM(X253),ITEM,0),4)),"123456789012"),LEN(IFERROR(TRIM(INDEX(QryItemNamed,MATCH(TRIM(X253),ITEM,0),4)),"123456789012"))-9))&amp;X254,IFERROR(TRIM(INDEX(QryItemNamed,MATCH(TRIM(X253),ITEM,0),4))&amp;X254,"ITEM CODE DOES NOT EXIST IN ITEM MASTER")))</f>
        <v/>
      </c>
      <c r="Y258" s="66" t="str">
        <f t="shared" si="215"/>
        <v/>
      </c>
      <c r="Z258" s="66" t="str">
        <f t="shared" si="215"/>
        <v/>
      </c>
      <c r="AA258" s="66" t="str">
        <f t="shared" si="215"/>
        <v/>
      </c>
      <c r="AB258" s="66" t="str">
        <f t="shared" si="215"/>
        <v/>
      </c>
      <c r="AC258" s="66" t="str">
        <f t="shared" si="215"/>
        <v/>
      </c>
    </row>
    <row r="259" spans="2:29" ht="12.75" customHeight="1" x14ac:dyDescent="0.2">
      <c r="B259" s="70"/>
      <c r="D259" s="81"/>
      <c r="E259" s="82"/>
      <c r="F259" s="83"/>
      <c r="G259" s="85"/>
      <c r="H259" s="73"/>
      <c r="I259" s="73"/>
      <c r="J259" s="73"/>
      <c r="K259" s="73"/>
      <c r="L259" s="73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2:29" ht="12.75" customHeight="1" x14ac:dyDescent="0.2">
      <c r="B260" s="70"/>
      <c r="D260" s="81"/>
      <c r="E260" s="82"/>
      <c r="F260" s="83"/>
      <c r="G260" s="85"/>
      <c r="H260" s="73"/>
      <c r="I260" s="73"/>
      <c r="J260" s="73"/>
      <c r="K260" s="73"/>
      <c r="L260" s="73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2:29" ht="12.75" customHeight="1" x14ac:dyDescent="0.2">
      <c r="B261" s="70"/>
      <c r="D261" s="81"/>
      <c r="E261" s="82"/>
      <c r="F261" s="83"/>
      <c r="G261" s="85"/>
      <c r="H261" s="73"/>
      <c r="I261" s="73"/>
      <c r="J261" s="73"/>
      <c r="K261" s="73"/>
      <c r="L261" s="73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2:29" ht="12.75" customHeight="1" x14ac:dyDescent="0.2">
      <c r="B262" s="70"/>
      <c r="D262" s="81"/>
      <c r="E262" s="82"/>
      <c r="F262" s="83"/>
      <c r="G262" s="85"/>
      <c r="H262" s="73"/>
      <c r="I262" s="73"/>
      <c r="J262" s="73"/>
      <c r="K262" s="73"/>
      <c r="L262" s="73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2:29" ht="12.75" customHeight="1" x14ac:dyDescent="0.2">
      <c r="B263" s="70"/>
      <c r="D263" s="81"/>
      <c r="E263" s="82"/>
      <c r="F263" s="83"/>
      <c r="G263" s="85"/>
      <c r="H263" s="73"/>
      <c r="I263" s="73"/>
      <c r="J263" s="73"/>
      <c r="K263" s="73"/>
      <c r="L263" s="73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2:29" ht="12.75" customHeight="1" x14ac:dyDescent="0.2">
      <c r="B264" s="70"/>
      <c r="D264" s="81"/>
      <c r="E264" s="82"/>
      <c r="F264" s="83"/>
      <c r="G264" s="85"/>
      <c r="H264" s="73"/>
      <c r="I264" s="73"/>
      <c r="J264" s="73"/>
      <c r="K264" s="73"/>
      <c r="L264" s="73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2:29" ht="12.75" customHeight="1" x14ac:dyDescent="0.2">
      <c r="B265" s="70"/>
      <c r="D265" s="81"/>
      <c r="E265" s="82"/>
      <c r="F265" s="83"/>
      <c r="G265" s="85"/>
      <c r="H265" s="73"/>
      <c r="I265" s="73"/>
      <c r="J265" s="73"/>
      <c r="K265" s="73"/>
      <c r="L265" s="73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2:29" ht="12.75" customHeight="1" x14ac:dyDescent="0.2">
      <c r="B266" s="70"/>
      <c r="D266" s="81"/>
      <c r="E266" s="82"/>
      <c r="F266" s="83"/>
      <c r="G266" s="85"/>
      <c r="H266" s="73"/>
      <c r="I266" s="73"/>
      <c r="J266" s="73"/>
      <c r="K266" s="73"/>
      <c r="L266" s="73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2:29" ht="12.75" customHeight="1" x14ac:dyDescent="0.2">
      <c r="B267" s="70"/>
      <c r="D267" s="81"/>
      <c r="E267" s="82"/>
      <c r="F267" s="83"/>
      <c r="G267" s="85"/>
      <c r="H267" s="73"/>
      <c r="I267" s="73"/>
      <c r="J267" s="73"/>
      <c r="K267" s="73"/>
      <c r="L267" s="73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2:29" ht="12.75" customHeight="1" x14ac:dyDescent="0.2">
      <c r="B268" s="70"/>
      <c r="D268" s="81"/>
      <c r="E268" s="82"/>
      <c r="F268" s="83"/>
      <c r="G268" s="85"/>
      <c r="H268" s="73"/>
      <c r="I268" s="73"/>
      <c r="J268" s="73"/>
      <c r="K268" s="73"/>
      <c r="L268" s="73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2:29" ht="12.75" customHeight="1" x14ac:dyDescent="0.2">
      <c r="B269" s="70"/>
      <c r="D269" s="81"/>
      <c r="E269" s="82"/>
      <c r="F269" s="83"/>
      <c r="G269" s="85"/>
      <c r="H269" s="73"/>
      <c r="I269" s="73"/>
      <c r="J269" s="73"/>
      <c r="K269" s="73"/>
      <c r="L269" s="73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</row>
    <row r="270" spans="2:29" ht="12.75" customHeight="1" thickBot="1" x14ac:dyDescent="0.25">
      <c r="B270" s="71"/>
      <c r="D270" s="74"/>
      <c r="E270" s="74"/>
      <c r="F270" s="74"/>
      <c r="G270" s="19"/>
      <c r="H270" s="20"/>
      <c r="I270" s="21" t="s">
        <v>6</v>
      </c>
      <c r="J270" s="21" t="s">
        <v>6</v>
      </c>
      <c r="K270" s="21" t="s">
        <v>27</v>
      </c>
      <c r="L270" s="21" t="s">
        <v>27</v>
      </c>
      <c r="M270" s="21" t="str">
        <f t="shared" ref="M270" si="220">IF(OR(TRIM(M253)=0,TRIM(M253)=""),"",IF(IFERROR(TRIM(INDEX(QryItemNamed,MATCH(TRIM(M253),ITEM,0),3)),"")="LS","",IFERROR(TRIM(INDEX(QryItemNamed,MATCH(TRIM(M253),ITEM,0),3)),"")))</f>
        <v>MILE</v>
      </c>
      <c r="N270" s="21" t="str">
        <f t="shared" ref="N270" si="221">IF(OR(TRIM(N253)=0,TRIM(N253)=""),"",IF(IFERROR(TRIM(INDEX(QryItemNamed,MATCH(TRIM(N253),ITEM,0),3)),"")="LS","",IFERROR(TRIM(INDEX(QryItemNamed,MATCH(TRIM(N253),ITEM,0),3)),"")))</f>
        <v>SY</v>
      </c>
      <c r="O270" s="21" t="str">
        <f t="shared" ref="O270:AC270" si="222">IF(OR(TRIM(O253)=0,TRIM(O253)=""),"",IF(IFERROR(TRIM(INDEX(QryItemNamed,MATCH(TRIM(O253),ITEM,0),3)),"")="LS","",IFERROR(TRIM(INDEX(QryItemNamed,MATCH(TRIM(O253),ITEM,0),3)),"")))</f>
        <v>GAL</v>
      </c>
      <c r="P270" s="21" t="str">
        <f t="shared" ref="P270" si="223">IF(OR(TRIM(P253)=0,TRIM(P253)=""),"",IF(IFERROR(TRIM(INDEX(QryItemNamed,MATCH(TRIM(P253),ITEM,0),3)),"")="LS","",IFERROR(TRIM(INDEX(QryItemNamed,MATCH(TRIM(P253),ITEM,0),3)),"")))</f>
        <v>CY</v>
      </c>
      <c r="Q270" s="21" t="str">
        <f t="shared" si="222"/>
        <v>CY</v>
      </c>
      <c r="R270" s="21" t="str">
        <f t="shared" si="222"/>
        <v>FT</v>
      </c>
      <c r="S270" s="21" t="str">
        <f t="shared" si="222"/>
        <v/>
      </c>
      <c r="T270" s="21" t="str">
        <f t="shared" si="222"/>
        <v/>
      </c>
      <c r="U270" s="21" t="str">
        <f t="shared" si="222"/>
        <v/>
      </c>
      <c r="V270" s="21" t="str">
        <f t="shared" ref="V270" si="224">IF(OR(TRIM(V253)=0,TRIM(V253)=""),"",IF(IFERROR(TRIM(INDEX(QryItemNamed,MATCH(TRIM(V253),ITEM,0),3)),"")="LS","",IFERROR(TRIM(INDEX(QryItemNamed,MATCH(TRIM(V253),ITEM,0),3)),"")))</f>
        <v/>
      </c>
      <c r="W270" s="21" t="str">
        <f t="shared" ref="W270" si="225">IF(OR(TRIM(W253)=0,TRIM(W253)=""),"",IF(IFERROR(TRIM(INDEX(QryItemNamed,MATCH(TRIM(W253),ITEM,0),3)),"")="LS","",IFERROR(TRIM(INDEX(QryItemNamed,MATCH(TRIM(W253),ITEM,0),3)),"")))</f>
        <v/>
      </c>
      <c r="X270" s="21" t="str">
        <f t="shared" ref="X270" si="226">IF(OR(TRIM(X253)=0,TRIM(X253)=""),"",IF(IFERROR(TRIM(INDEX(QryItemNamed,MATCH(TRIM(X253),ITEM,0),3)),"")="LS","",IFERROR(TRIM(INDEX(QryItemNamed,MATCH(TRIM(X253),ITEM,0),3)),"")))</f>
        <v/>
      </c>
      <c r="Y270" s="21" t="str">
        <f t="shared" si="222"/>
        <v/>
      </c>
      <c r="Z270" s="21" t="str">
        <f t="shared" si="222"/>
        <v/>
      </c>
      <c r="AA270" s="21" t="str">
        <f t="shared" si="222"/>
        <v/>
      </c>
      <c r="AB270" s="21" t="str">
        <f t="shared" si="222"/>
        <v/>
      </c>
      <c r="AC270" s="21" t="str">
        <f t="shared" si="222"/>
        <v/>
      </c>
    </row>
    <row r="271" spans="2:29" ht="12.75" customHeight="1" x14ac:dyDescent="0.2">
      <c r="B271" s="48"/>
      <c r="D271" s="51"/>
      <c r="E271" s="56"/>
      <c r="F271" s="53"/>
      <c r="G271" s="24"/>
      <c r="H271" s="23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6"/>
      <c r="AC271" s="25"/>
    </row>
    <row r="272" spans="2:29" ht="12.75" customHeight="1" x14ac:dyDescent="0.2">
      <c r="B272" s="49"/>
      <c r="D272" s="51"/>
      <c r="E272" s="50"/>
      <c r="F272" s="53"/>
      <c r="G272" s="24"/>
      <c r="H272" s="23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6"/>
      <c r="AC272" s="27"/>
    </row>
    <row r="273" spans="2:29" ht="12.75" customHeight="1" x14ac:dyDescent="0.2">
      <c r="B273" s="49"/>
      <c r="D273" s="52"/>
      <c r="E273" s="50"/>
      <c r="F273" s="54"/>
      <c r="G273" s="30"/>
      <c r="H273" s="29"/>
      <c r="I273" s="27"/>
      <c r="J273" s="27"/>
      <c r="K273" s="27"/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7"/>
      <c r="AB273" s="26"/>
      <c r="AC273" s="27"/>
    </row>
    <row r="274" spans="2:29" ht="12.75" customHeight="1" x14ac:dyDescent="0.2">
      <c r="B274" s="49"/>
      <c r="D274" s="52"/>
      <c r="E274" s="50"/>
      <c r="F274" s="54"/>
      <c r="G274" s="30"/>
      <c r="H274" s="29"/>
      <c r="I274" s="27"/>
      <c r="J274" s="27"/>
      <c r="K274" s="27"/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7"/>
      <c r="AB274" s="26"/>
      <c r="AC274" s="27"/>
    </row>
    <row r="275" spans="2:29" ht="12.75" customHeight="1" x14ac:dyDescent="0.2">
      <c r="B275" s="49"/>
      <c r="D275" s="52"/>
      <c r="E275" s="50"/>
      <c r="F275" s="54"/>
      <c r="G275" s="30"/>
      <c r="H275" s="29"/>
      <c r="I275" s="27"/>
      <c r="J275" s="27"/>
      <c r="K275" s="27"/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31"/>
      <c r="X275" s="25"/>
      <c r="Y275" s="31"/>
      <c r="Z275" s="31"/>
      <c r="AA275" s="27"/>
      <c r="AB275" s="26"/>
      <c r="AC275" s="27"/>
    </row>
    <row r="276" spans="2:29" ht="12.75" customHeight="1" x14ac:dyDescent="0.2">
      <c r="B276" s="49"/>
      <c r="D276" s="52"/>
      <c r="E276" s="50"/>
      <c r="F276" s="54"/>
      <c r="G276" s="30"/>
      <c r="H276" s="29"/>
      <c r="I276" s="27"/>
      <c r="J276" s="27"/>
      <c r="K276" s="27"/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31"/>
      <c r="X276" s="25"/>
      <c r="Y276" s="31"/>
      <c r="Z276" s="31"/>
      <c r="AA276" s="27"/>
      <c r="AB276" s="26"/>
      <c r="AC276" s="27"/>
    </row>
    <row r="277" spans="2:29" ht="12.75" customHeight="1" x14ac:dyDescent="0.2">
      <c r="B277" s="49"/>
      <c r="D277" s="52"/>
      <c r="E277" s="50"/>
      <c r="F277" s="54"/>
      <c r="G277" s="30"/>
      <c r="H277" s="29"/>
      <c r="I277" s="27"/>
      <c r="J277" s="27"/>
      <c r="K277" s="27"/>
      <c r="L277" s="27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31"/>
      <c r="X277" s="25"/>
      <c r="Y277" s="31"/>
      <c r="Z277" s="31"/>
      <c r="AA277" s="27"/>
      <c r="AB277" s="26"/>
      <c r="AC277" s="27"/>
    </row>
    <row r="278" spans="2:29" ht="12.75" customHeight="1" x14ac:dyDescent="0.2">
      <c r="B278" s="49"/>
      <c r="D278" s="52"/>
      <c r="E278" s="50"/>
      <c r="F278" s="54"/>
      <c r="G278" s="30"/>
      <c r="H278" s="29"/>
      <c r="I278" s="27"/>
      <c r="J278" s="27"/>
      <c r="K278" s="27"/>
      <c r="L278" s="27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31"/>
      <c r="X278" s="25"/>
      <c r="Y278" s="31"/>
      <c r="Z278" s="31"/>
      <c r="AA278" s="27"/>
      <c r="AB278" s="26"/>
      <c r="AC278" s="27"/>
    </row>
    <row r="279" spans="2:29" ht="12.75" customHeight="1" x14ac:dyDescent="0.2">
      <c r="B279" s="49"/>
      <c r="D279" s="52"/>
      <c r="E279" s="50"/>
      <c r="F279" s="54"/>
      <c r="G279" s="30"/>
      <c r="H279" s="29"/>
      <c r="I279" s="27"/>
      <c r="J279" s="27"/>
      <c r="K279" s="27"/>
      <c r="L279" s="27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31"/>
      <c r="X279" s="25"/>
      <c r="Y279" s="31"/>
      <c r="Z279" s="31"/>
      <c r="AA279" s="27"/>
      <c r="AB279" s="26"/>
      <c r="AC279" s="27"/>
    </row>
    <row r="280" spans="2:29" ht="12.75" customHeight="1" x14ac:dyDescent="0.2">
      <c r="B280" s="49"/>
      <c r="D280" s="52"/>
      <c r="E280" s="50"/>
      <c r="F280" s="54"/>
      <c r="G280" s="30"/>
      <c r="H280" s="29"/>
      <c r="I280" s="27"/>
      <c r="J280" s="27"/>
      <c r="K280" s="27"/>
      <c r="L280" s="27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31"/>
      <c r="X280" s="25"/>
      <c r="Y280" s="31"/>
      <c r="Z280" s="31"/>
      <c r="AA280" s="27"/>
      <c r="AB280" s="26"/>
      <c r="AC280" s="27"/>
    </row>
    <row r="281" spans="2:29" ht="12.75" customHeight="1" x14ac:dyDescent="0.2">
      <c r="B281" s="49"/>
      <c r="D281" s="52"/>
      <c r="E281" s="50"/>
      <c r="F281" s="54"/>
      <c r="G281" s="30"/>
      <c r="H281" s="29"/>
      <c r="I281" s="27"/>
      <c r="J281" s="27"/>
      <c r="K281" s="27"/>
      <c r="L281" s="27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31"/>
      <c r="X281" s="25"/>
      <c r="Y281" s="31"/>
      <c r="Z281" s="31"/>
      <c r="AA281" s="27"/>
      <c r="AB281" s="26"/>
      <c r="AC281" s="27"/>
    </row>
    <row r="282" spans="2:29" ht="12.75" customHeight="1" x14ac:dyDescent="0.2">
      <c r="B282" s="49"/>
      <c r="D282" s="52"/>
      <c r="E282" s="50"/>
      <c r="F282" s="54"/>
      <c r="G282" s="30"/>
      <c r="H282" s="29"/>
      <c r="I282" s="27"/>
      <c r="J282" s="27"/>
      <c r="K282" s="27"/>
      <c r="L282" s="27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31"/>
      <c r="X282" s="25"/>
      <c r="Y282" s="31"/>
      <c r="Z282" s="31"/>
      <c r="AA282" s="27"/>
      <c r="AB282" s="26"/>
      <c r="AC282" s="27"/>
    </row>
    <row r="283" spans="2:29" ht="12.75" customHeight="1" x14ac:dyDescent="0.2">
      <c r="B283" s="49"/>
      <c r="D283" s="52"/>
      <c r="E283" s="50"/>
      <c r="F283" s="54"/>
      <c r="G283" s="30"/>
      <c r="H283" s="29"/>
      <c r="I283" s="27"/>
      <c r="J283" s="27"/>
      <c r="K283" s="27"/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31"/>
      <c r="X283" s="25"/>
      <c r="Y283" s="31"/>
      <c r="Z283" s="31"/>
      <c r="AA283" s="27"/>
      <c r="AB283" s="26"/>
      <c r="AC283" s="27"/>
    </row>
    <row r="284" spans="2:29" ht="12.75" customHeight="1" x14ac:dyDescent="0.2">
      <c r="B284" s="49"/>
      <c r="D284" s="52"/>
      <c r="E284" s="50"/>
      <c r="F284" s="54"/>
      <c r="G284" s="30"/>
      <c r="H284" s="29"/>
      <c r="I284" s="27"/>
      <c r="J284" s="27"/>
      <c r="K284" s="27"/>
      <c r="L284" s="27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31"/>
      <c r="X284" s="25"/>
      <c r="Y284" s="31"/>
      <c r="Z284" s="31"/>
      <c r="AA284" s="27"/>
      <c r="AB284" s="26"/>
      <c r="AC284" s="27"/>
    </row>
    <row r="285" spans="2:29" ht="12.75" customHeight="1" x14ac:dyDescent="0.2">
      <c r="B285" s="49"/>
      <c r="D285" s="52"/>
      <c r="E285" s="50"/>
      <c r="F285" s="54"/>
      <c r="G285" s="30"/>
      <c r="H285" s="29"/>
      <c r="I285" s="27"/>
      <c r="J285" s="27"/>
      <c r="K285" s="27"/>
      <c r="L285" s="27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31"/>
      <c r="X285" s="25"/>
      <c r="Y285" s="31"/>
      <c r="Z285" s="31"/>
      <c r="AA285" s="27"/>
      <c r="AB285" s="26"/>
      <c r="AC285" s="27"/>
    </row>
    <row r="286" spans="2:29" ht="12.75" customHeight="1" x14ac:dyDescent="0.2">
      <c r="B286" s="49"/>
      <c r="D286" s="52"/>
      <c r="E286" s="55"/>
      <c r="F286" s="54"/>
      <c r="G286" s="30"/>
      <c r="H286" s="29"/>
      <c r="I286" s="27"/>
      <c r="J286" s="27"/>
      <c r="K286" s="27"/>
      <c r="L286" s="27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31"/>
      <c r="X286" s="25"/>
      <c r="Y286" s="31"/>
      <c r="Z286" s="31"/>
      <c r="AA286" s="27"/>
      <c r="AB286" s="26"/>
      <c r="AC286" s="27"/>
    </row>
    <row r="287" spans="2:29" ht="12.75" customHeight="1" x14ac:dyDescent="0.2">
      <c r="B287" s="49"/>
      <c r="D287" s="52"/>
      <c r="E287" s="55"/>
      <c r="F287" s="54"/>
      <c r="G287" s="30"/>
      <c r="H287" s="29"/>
      <c r="I287" s="27"/>
      <c r="J287" s="27"/>
      <c r="K287" s="27"/>
      <c r="L287" s="27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31"/>
      <c r="X287" s="25"/>
      <c r="Y287" s="31"/>
      <c r="Z287" s="31"/>
      <c r="AA287" s="27"/>
      <c r="AB287" s="26"/>
      <c r="AC287" s="27"/>
    </row>
    <row r="288" spans="2:29" ht="12.75" customHeight="1" x14ac:dyDescent="0.2">
      <c r="B288" s="49"/>
      <c r="D288" s="52"/>
      <c r="E288" s="55"/>
      <c r="F288" s="54"/>
      <c r="G288" s="30"/>
      <c r="H288" s="29"/>
      <c r="I288" s="27"/>
      <c r="J288" s="27"/>
      <c r="K288" s="27"/>
      <c r="L288" s="27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31"/>
      <c r="X288" s="25"/>
      <c r="Y288" s="31"/>
      <c r="Z288" s="31"/>
      <c r="AA288" s="27"/>
      <c r="AB288" s="26"/>
      <c r="AC288" s="27"/>
    </row>
    <row r="289" spans="2:29" ht="12.75" customHeight="1" x14ac:dyDescent="0.2">
      <c r="B289" s="49"/>
      <c r="D289" s="52"/>
      <c r="E289" s="50"/>
      <c r="F289" s="54"/>
      <c r="G289" s="30"/>
      <c r="H289" s="29"/>
      <c r="I289" s="27"/>
      <c r="J289" s="27"/>
      <c r="K289" s="27"/>
      <c r="L289" s="27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31"/>
      <c r="X289" s="25"/>
      <c r="Y289" s="31"/>
      <c r="Z289" s="31"/>
      <c r="AA289" s="27"/>
      <c r="AB289" s="26"/>
      <c r="AC289" s="27"/>
    </row>
    <row r="290" spans="2:29" ht="12.75" customHeight="1" x14ac:dyDescent="0.2">
      <c r="B290" s="49"/>
      <c r="D290" s="52"/>
      <c r="E290" s="50"/>
      <c r="F290" s="54"/>
      <c r="G290" s="30"/>
      <c r="H290" s="29"/>
      <c r="I290" s="27"/>
      <c r="J290" s="27"/>
      <c r="K290" s="27"/>
      <c r="L290" s="27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31"/>
      <c r="X290" s="25"/>
      <c r="Y290" s="31"/>
      <c r="Z290" s="31"/>
      <c r="AA290" s="27"/>
      <c r="AB290" s="26"/>
      <c r="AC290" s="27"/>
    </row>
    <row r="291" spans="2:29" ht="12.75" customHeight="1" x14ac:dyDescent="0.2">
      <c r="B291" s="49"/>
      <c r="D291" s="52"/>
      <c r="E291" s="50"/>
      <c r="F291" s="54"/>
      <c r="G291" s="30"/>
      <c r="H291" s="29"/>
      <c r="I291" s="27"/>
      <c r="J291" s="27"/>
      <c r="K291" s="27"/>
      <c r="L291" s="27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31"/>
      <c r="X291" s="25"/>
      <c r="Y291" s="31"/>
      <c r="Z291" s="31"/>
      <c r="AA291" s="27"/>
      <c r="AB291" s="26"/>
      <c r="AC291" s="27"/>
    </row>
    <row r="292" spans="2:29" ht="12.75" customHeight="1" x14ac:dyDescent="0.2">
      <c r="B292" s="49"/>
      <c r="D292" s="52"/>
      <c r="E292" s="50"/>
      <c r="F292" s="54"/>
      <c r="G292" s="30"/>
      <c r="H292" s="29"/>
      <c r="I292" s="27"/>
      <c r="J292" s="27"/>
      <c r="K292" s="27"/>
      <c r="L292" s="27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31"/>
      <c r="X292" s="25"/>
      <c r="Y292" s="31"/>
      <c r="Z292" s="31"/>
      <c r="AA292" s="27"/>
      <c r="AB292" s="26"/>
      <c r="AC292" s="27"/>
    </row>
    <row r="293" spans="2:29" ht="12.75" customHeight="1" x14ac:dyDescent="0.2">
      <c r="B293" s="49"/>
      <c r="D293" s="52"/>
      <c r="E293" s="50"/>
      <c r="F293" s="54"/>
      <c r="G293" s="30"/>
      <c r="H293" s="29"/>
      <c r="I293" s="27"/>
      <c r="J293" s="27"/>
      <c r="K293" s="27"/>
      <c r="L293" s="27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31"/>
      <c r="X293" s="25"/>
      <c r="Y293" s="31"/>
      <c r="Z293" s="31"/>
      <c r="AA293" s="27"/>
      <c r="AB293" s="26"/>
      <c r="AC293" s="27"/>
    </row>
    <row r="294" spans="2:29" ht="12.75" customHeight="1" x14ac:dyDescent="0.2">
      <c r="B294" s="49"/>
      <c r="D294" s="52"/>
      <c r="E294" s="50"/>
      <c r="F294" s="54"/>
      <c r="G294" s="30"/>
      <c r="H294" s="29"/>
      <c r="I294" s="27"/>
      <c r="J294" s="27"/>
      <c r="K294" s="27"/>
      <c r="L294" s="27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31"/>
      <c r="X294" s="25"/>
      <c r="Y294" s="31"/>
      <c r="Z294" s="31"/>
      <c r="AA294" s="27"/>
      <c r="AB294" s="26"/>
      <c r="AC294" s="27"/>
    </row>
    <row r="295" spans="2:29" ht="12.75" customHeight="1" x14ac:dyDescent="0.2">
      <c r="B295" s="49"/>
      <c r="D295" s="52"/>
      <c r="E295" s="50"/>
      <c r="F295" s="54"/>
      <c r="G295" s="30"/>
      <c r="H295" s="29"/>
      <c r="I295" s="27"/>
      <c r="J295" s="27"/>
      <c r="K295" s="27"/>
      <c r="L295" s="27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31"/>
      <c r="X295" s="25"/>
      <c r="Y295" s="31"/>
      <c r="Z295" s="31"/>
      <c r="AA295" s="27"/>
      <c r="AB295" s="26"/>
      <c r="AC295" s="27"/>
    </row>
    <row r="296" spans="2:29" ht="12.75" customHeight="1" x14ac:dyDescent="0.2">
      <c r="B296" s="49"/>
      <c r="D296" s="52"/>
      <c r="E296" s="50"/>
      <c r="F296" s="54"/>
      <c r="G296" s="30"/>
      <c r="H296" s="29"/>
      <c r="I296" s="27"/>
      <c r="J296" s="27"/>
      <c r="K296" s="27"/>
      <c r="L296" s="27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31"/>
      <c r="X296" s="25"/>
      <c r="Y296" s="31"/>
      <c r="Z296" s="31"/>
      <c r="AA296" s="27"/>
      <c r="AB296" s="26"/>
      <c r="AC296" s="27"/>
    </row>
    <row r="297" spans="2:29" ht="12.75" customHeight="1" x14ac:dyDescent="0.2">
      <c r="B297" s="49"/>
      <c r="D297" s="52"/>
      <c r="E297" s="50"/>
      <c r="F297" s="54"/>
      <c r="G297" s="30"/>
      <c r="H297" s="29"/>
      <c r="I297" s="27"/>
      <c r="J297" s="27"/>
      <c r="K297" s="27"/>
      <c r="L297" s="27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31"/>
      <c r="X297" s="25"/>
      <c r="Y297" s="31"/>
      <c r="Z297" s="31"/>
      <c r="AA297" s="27"/>
      <c r="AB297" s="26"/>
      <c r="AC297" s="27"/>
    </row>
    <row r="298" spans="2:29" ht="12.75" customHeight="1" x14ac:dyDescent="0.2">
      <c r="B298" s="49"/>
      <c r="D298" s="52"/>
      <c r="E298" s="50"/>
      <c r="F298" s="54"/>
      <c r="G298" s="30"/>
      <c r="H298" s="29"/>
      <c r="I298" s="27"/>
      <c r="J298" s="27"/>
      <c r="K298" s="27"/>
      <c r="L298" s="27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31"/>
      <c r="X298" s="25"/>
      <c r="Y298" s="31"/>
      <c r="Z298" s="31"/>
      <c r="AA298" s="27"/>
      <c r="AB298" s="26"/>
      <c r="AC298" s="27"/>
    </row>
    <row r="299" spans="2:29" ht="12.75" customHeight="1" x14ac:dyDescent="0.2">
      <c r="B299" s="49"/>
      <c r="D299" s="52"/>
      <c r="E299" s="50"/>
      <c r="F299" s="54"/>
      <c r="G299" s="30"/>
      <c r="H299" s="29"/>
      <c r="I299" s="27"/>
      <c r="J299" s="27"/>
      <c r="K299" s="27"/>
      <c r="L299" s="27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31"/>
      <c r="X299" s="25"/>
      <c r="Y299" s="31"/>
      <c r="Z299" s="31"/>
      <c r="AA299" s="27"/>
      <c r="AB299" s="26"/>
      <c r="AC299" s="27"/>
    </row>
    <row r="300" spans="2:29" ht="12.75" customHeight="1" x14ac:dyDescent="0.2">
      <c r="B300" s="49"/>
      <c r="D300" s="52"/>
      <c r="E300" s="50"/>
      <c r="F300" s="54"/>
      <c r="G300" s="30"/>
      <c r="H300" s="29"/>
      <c r="I300" s="27"/>
      <c r="J300" s="27"/>
      <c r="K300" s="27"/>
      <c r="L300" s="27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31"/>
      <c r="X300" s="25"/>
      <c r="Y300" s="31"/>
      <c r="Z300" s="31"/>
      <c r="AA300" s="27"/>
      <c r="AB300" s="26"/>
      <c r="AC300" s="27"/>
    </row>
    <row r="301" spans="2:29" ht="12.75" customHeight="1" x14ac:dyDescent="0.2">
      <c r="B301" s="49"/>
      <c r="D301" s="52"/>
      <c r="E301" s="50"/>
      <c r="F301" s="54"/>
      <c r="G301" s="30"/>
      <c r="H301" s="29"/>
      <c r="I301" s="27"/>
      <c r="J301" s="27"/>
      <c r="K301" s="27"/>
      <c r="L301" s="27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31"/>
      <c r="X301" s="25"/>
      <c r="Y301" s="31"/>
      <c r="Z301" s="31"/>
      <c r="AA301" s="27"/>
      <c r="AB301" s="26"/>
      <c r="AC301" s="27"/>
    </row>
    <row r="302" spans="2:29" ht="12.75" customHeight="1" x14ac:dyDescent="0.2">
      <c r="B302" s="49"/>
      <c r="D302" s="52"/>
      <c r="E302" s="50"/>
      <c r="F302" s="54"/>
      <c r="G302" s="30"/>
      <c r="H302" s="29"/>
      <c r="I302" s="27"/>
      <c r="J302" s="27"/>
      <c r="K302" s="27"/>
      <c r="L302" s="27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31"/>
      <c r="X302" s="25"/>
      <c r="Y302" s="31"/>
      <c r="Z302" s="31"/>
      <c r="AA302" s="27"/>
      <c r="AB302" s="26"/>
      <c r="AC302" s="27"/>
    </row>
    <row r="303" spans="2:29" ht="12.75" customHeight="1" x14ac:dyDescent="0.2">
      <c r="B303" s="49"/>
      <c r="D303" s="52"/>
      <c r="E303" s="50"/>
      <c r="F303" s="54"/>
      <c r="G303" s="30"/>
      <c r="H303" s="29"/>
      <c r="I303" s="27"/>
      <c r="J303" s="27"/>
      <c r="K303" s="27"/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31"/>
      <c r="X303" s="25"/>
      <c r="Y303" s="31"/>
      <c r="Z303" s="31"/>
      <c r="AA303" s="27"/>
      <c r="AB303" s="26"/>
      <c r="AC303" s="27"/>
    </row>
    <row r="304" spans="2:29" ht="12.75" customHeight="1" x14ac:dyDescent="0.2">
      <c r="B304" s="49"/>
      <c r="D304" s="52"/>
      <c r="E304" s="50"/>
      <c r="F304" s="54"/>
      <c r="G304" s="30"/>
      <c r="H304" s="29"/>
      <c r="I304" s="27"/>
      <c r="J304" s="27"/>
      <c r="K304" s="27"/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31"/>
      <c r="X304" s="25"/>
      <c r="Y304" s="31"/>
      <c r="Z304" s="31"/>
      <c r="AA304" s="27"/>
      <c r="AB304" s="26"/>
      <c r="AC304" s="27"/>
    </row>
    <row r="305" spans="2:29" ht="12.75" customHeight="1" x14ac:dyDescent="0.2">
      <c r="B305" s="49"/>
      <c r="D305" s="52"/>
      <c r="E305" s="50"/>
      <c r="F305" s="54"/>
      <c r="G305" s="30"/>
      <c r="H305" s="29"/>
      <c r="I305" s="27"/>
      <c r="J305" s="27"/>
      <c r="K305" s="27"/>
      <c r="L305" s="27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31"/>
      <c r="X305" s="25"/>
      <c r="Y305" s="31"/>
      <c r="Z305" s="31"/>
      <c r="AA305" s="27"/>
      <c r="AB305" s="26"/>
      <c r="AC305" s="27"/>
    </row>
    <row r="306" spans="2:29" ht="12.75" customHeight="1" x14ac:dyDescent="0.2">
      <c r="B306" s="49"/>
      <c r="D306" s="52"/>
      <c r="E306" s="50"/>
      <c r="F306" s="54"/>
      <c r="G306" s="30"/>
      <c r="H306" s="29"/>
      <c r="I306" s="27"/>
      <c r="J306" s="27"/>
      <c r="K306" s="27"/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31"/>
      <c r="X306" s="25"/>
      <c r="Y306" s="31"/>
      <c r="Z306" s="31"/>
      <c r="AA306" s="27"/>
      <c r="AB306" s="31"/>
      <c r="AC306" s="27"/>
    </row>
    <row r="307" spans="2:29" ht="12.75" customHeight="1" x14ac:dyDescent="0.2">
      <c r="B307" s="49"/>
      <c r="D307" s="28"/>
      <c r="E307" s="29"/>
      <c r="F307" s="28"/>
      <c r="G307" s="30"/>
      <c r="H307" s="29"/>
      <c r="I307" s="27"/>
      <c r="J307" s="27"/>
      <c r="K307" s="27"/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7"/>
      <c r="AB307" s="26"/>
      <c r="AC307" s="27"/>
    </row>
    <row r="308" spans="2:29" ht="12.75" customHeight="1" x14ac:dyDescent="0.2">
      <c r="B308" s="49"/>
      <c r="D308" s="28"/>
      <c r="E308" s="29"/>
      <c r="F308" s="28"/>
      <c r="G308" s="30"/>
      <c r="H308" s="29"/>
      <c r="I308" s="27"/>
      <c r="J308" s="27"/>
      <c r="K308" s="27"/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7"/>
      <c r="AB308" s="26"/>
      <c r="AC308" s="27"/>
    </row>
    <row r="309" spans="2:29" ht="12.75" customHeight="1" x14ac:dyDescent="0.2">
      <c r="B309" s="49"/>
      <c r="D309" s="28"/>
      <c r="E309" s="29"/>
      <c r="F309" s="28"/>
      <c r="G309" s="30"/>
      <c r="H309" s="29"/>
      <c r="I309" s="27"/>
      <c r="J309" s="27"/>
      <c r="K309" s="27"/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7"/>
      <c r="AB309" s="26"/>
      <c r="AC309" s="27"/>
    </row>
    <row r="310" spans="2:29" ht="12.75" customHeight="1" x14ac:dyDescent="0.2">
      <c r="B310" s="49"/>
      <c r="D310" s="28"/>
      <c r="E310" s="29"/>
      <c r="F310" s="28"/>
      <c r="G310" s="30"/>
      <c r="H310" s="29"/>
      <c r="I310" s="27"/>
      <c r="J310" s="27"/>
      <c r="K310" s="27"/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7"/>
      <c r="AB310" s="26"/>
      <c r="AC310" s="27"/>
    </row>
    <row r="311" spans="2:29" ht="12.75" customHeight="1" x14ac:dyDescent="0.2">
      <c r="B311" s="49"/>
      <c r="D311" s="28"/>
      <c r="E311" s="29"/>
      <c r="F311" s="28"/>
      <c r="G311" s="30"/>
      <c r="H311" s="29"/>
      <c r="I311" s="27"/>
      <c r="J311" s="27"/>
      <c r="K311" s="27"/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7"/>
      <c r="AB311" s="26"/>
      <c r="AC311" s="27"/>
    </row>
    <row r="312" spans="2:29" ht="12.75" customHeight="1" x14ac:dyDescent="0.2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7"/>
      <c r="AB312" s="26"/>
      <c r="AC312" s="27"/>
    </row>
    <row r="313" spans="2:29" ht="12.75" customHeight="1" x14ac:dyDescent="0.2">
      <c r="B313" s="49"/>
      <c r="D313" s="28"/>
      <c r="E313" s="29"/>
      <c r="F313" s="28"/>
      <c r="G313" s="30"/>
      <c r="H313" s="29"/>
      <c r="I313" s="27"/>
      <c r="J313" s="27"/>
      <c r="K313" s="27"/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7"/>
      <c r="AB313" s="26"/>
      <c r="AC313" s="27"/>
    </row>
    <row r="314" spans="2:29" ht="12.75" customHeight="1" x14ac:dyDescent="0.2">
      <c r="B314" s="49"/>
      <c r="D314" s="28"/>
      <c r="E314" s="29"/>
      <c r="F314" s="28"/>
      <c r="G314" s="30"/>
      <c r="H314" s="32"/>
      <c r="I314" s="27"/>
      <c r="J314" s="27"/>
      <c r="K314" s="27"/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7"/>
      <c r="AB314" s="26"/>
      <c r="AC314" s="27"/>
    </row>
    <row r="315" spans="2:29" ht="12.75" customHeight="1" x14ac:dyDescent="0.2">
      <c r="B315" s="49"/>
      <c r="D315" s="28"/>
      <c r="E315" s="29"/>
      <c r="F315" s="28"/>
      <c r="G315" s="30"/>
      <c r="H315" s="32"/>
      <c r="I315" s="27"/>
      <c r="J315" s="27"/>
      <c r="K315" s="27"/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7"/>
      <c r="AB315" s="26"/>
      <c r="AC315" s="27"/>
    </row>
    <row r="316" spans="2:29" ht="12.75" customHeight="1" x14ac:dyDescent="0.2">
      <c r="B316" s="49"/>
      <c r="D316" s="28"/>
      <c r="E316" s="29"/>
      <c r="F316" s="28"/>
      <c r="G316" s="30"/>
      <c r="H316" s="32"/>
      <c r="I316" s="27"/>
      <c r="J316" s="27"/>
      <c r="K316" s="27"/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7"/>
      <c r="AB316" s="26"/>
      <c r="AC316" s="27"/>
    </row>
    <row r="317" spans="2:29" ht="12.75" customHeight="1" x14ac:dyDescent="0.2">
      <c r="B317" s="49"/>
      <c r="D317" s="28"/>
      <c r="E317" s="29"/>
      <c r="F317" s="28"/>
      <c r="G317" s="30"/>
      <c r="H317" s="29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31"/>
      <c r="X317" s="27"/>
      <c r="Y317" s="31"/>
      <c r="Z317" s="25"/>
      <c r="AA317" s="27"/>
      <c r="AB317" s="26"/>
      <c r="AC317" s="27"/>
    </row>
    <row r="318" spans="2:29" ht="12.75" customHeight="1" x14ac:dyDescent="0.2">
      <c r="B318" s="49"/>
      <c r="D318" s="28"/>
      <c r="E318" s="29"/>
      <c r="F318" s="28"/>
      <c r="G318" s="30"/>
      <c r="H318" s="29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31"/>
      <c r="X318" s="27"/>
      <c r="Y318" s="31"/>
      <c r="Z318" s="25"/>
      <c r="AA318" s="27"/>
      <c r="AB318" s="26"/>
      <c r="AC318" s="27"/>
    </row>
    <row r="319" spans="2:29" ht="12.75" customHeight="1" x14ac:dyDescent="0.2">
      <c r="B319" s="49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31"/>
      <c r="X319" s="27"/>
      <c r="Y319" s="31"/>
      <c r="Z319" s="25"/>
      <c r="AA319" s="27"/>
      <c r="AB319" s="26"/>
      <c r="AC319" s="27"/>
    </row>
    <row r="320" spans="2:29" ht="12.75" customHeight="1" x14ac:dyDescent="0.2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31"/>
      <c r="X320" s="27"/>
      <c r="Y320" s="31"/>
      <c r="Z320" s="25"/>
      <c r="AA320" s="27"/>
      <c r="AB320" s="26"/>
      <c r="AC320" s="27"/>
    </row>
    <row r="321" spans="2:29" ht="12.75" customHeight="1" x14ac:dyDescent="0.2">
      <c r="B321" s="49"/>
      <c r="D321" s="28"/>
      <c r="E321" s="29"/>
      <c r="F321" s="28"/>
      <c r="G321" s="30"/>
      <c r="H321" s="29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31"/>
      <c r="X321" s="27"/>
      <c r="Y321" s="31"/>
      <c r="Z321" s="25"/>
      <c r="AA321" s="27"/>
      <c r="AB321" s="26"/>
      <c r="AC321" s="27"/>
    </row>
    <row r="322" spans="2:29" ht="12.75" customHeight="1" x14ac:dyDescent="0.2">
      <c r="B322" s="49"/>
      <c r="D322" s="28"/>
      <c r="E322" s="29"/>
      <c r="F322" s="28"/>
      <c r="G322" s="30"/>
      <c r="H322" s="29"/>
      <c r="I322" s="27"/>
      <c r="J322" s="27"/>
      <c r="K322" s="27"/>
      <c r="L322" s="27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31"/>
      <c r="X322" s="25"/>
      <c r="Y322" s="31"/>
      <c r="Z322" s="31"/>
      <c r="AA322" s="27"/>
      <c r="AB322" s="26"/>
      <c r="AC322" s="27"/>
    </row>
    <row r="323" spans="2:29" ht="12.75" customHeight="1" x14ac:dyDescent="0.2">
      <c r="B323" s="49"/>
      <c r="D323" s="28"/>
      <c r="E323" s="29"/>
      <c r="F323" s="28"/>
      <c r="G323" s="30"/>
      <c r="H323" s="29"/>
      <c r="I323" s="27"/>
      <c r="J323" s="27"/>
      <c r="K323" s="27"/>
      <c r="L323" s="27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31"/>
      <c r="X323" s="25"/>
      <c r="Y323" s="31"/>
      <c r="Z323" s="31"/>
      <c r="AA323" s="27"/>
      <c r="AB323" s="26"/>
      <c r="AC323" s="27"/>
    </row>
    <row r="324" spans="2:29" ht="12.75" customHeight="1" x14ac:dyDescent="0.2">
      <c r="B324" s="49"/>
      <c r="D324" s="28"/>
      <c r="E324" s="29"/>
      <c r="F324" s="28"/>
      <c r="G324" s="30"/>
      <c r="H324" s="29"/>
      <c r="I324" s="27"/>
      <c r="J324" s="27"/>
      <c r="K324" s="27"/>
      <c r="L324" s="27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31"/>
      <c r="X324" s="25"/>
      <c r="Y324" s="31"/>
      <c r="Z324" s="31"/>
      <c r="AA324" s="27"/>
      <c r="AB324" s="26"/>
      <c r="AC324" s="27"/>
    </row>
    <row r="325" spans="2:29" ht="12.75" customHeight="1" x14ac:dyDescent="0.2">
      <c r="B325" s="49"/>
      <c r="D325" s="28"/>
      <c r="E325" s="29"/>
      <c r="F325" s="28"/>
      <c r="G325" s="30"/>
      <c r="H325" s="29"/>
      <c r="I325" s="27"/>
      <c r="J325" s="27"/>
      <c r="K325" s="27"/>
      <c r="L325" s="27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31"/>
      <c r="X325" s="25"/>
      <c r="Y325" s="31"/>
      <c r="Z325" s="31"/>
      <c r="AA325" s="27"/>
      <c r="AB325" s="26"/>
      <c r="AC325" s="27"/>
    </row>
    <row r="326" spans="2:29" ht="12.75" customHeight="1" x14ac:dyDescent="0.2">
      <c r="B326" s="49"/>
      <c r="D326" s="33"/>
      <c r="E326" s="32"/>
      <c r="F326" s="33"/>
      <c r="G326" s="34"/>
      <c r="H326" s="32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6"/>
      <c r="X326" s="35"/>
      <c r="Y326" s="36"/>
      <c r="Z326" s="36"/>
      <c r="AA326" s="35"/>
      <c r="AB326" s="36"/>
      <c r="AC326" s="35"/>
    </row>
    <row r="327" spans="2:29" ht="12.75" customHeight="1" x14ac:dyDescent="0.2">
      <c r="B327" s="49"/>
      <c r="D327" s="33"/>
      <c r="E327" s="32"/>
      <c r="F327" s="33"/>
      <c r="G327" s="34"/>
      <c r="H327" s="32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6"/>
      <c r="X327" s="35"/>
      <c r="Y327" s="36"/>
      <c r="Z327" s="36"/>
      <c r="AA327" s="35"/>
      <c r="AB327" s="36"/>
      <c r="AC327" s="35"/>
    </row>
    <row r="328" spans="2:29" ht="12.75" customHeight="1" x14ac:dyDescent="0.2">
      <c r="B328" s="49"/>
      <c r="D328" s="33"/>
      <c r="E328" s="32"/>
      <c r="F328" s="33"/>
      <c r="G328" s="34"/>
      <c r="H328" s="32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6"/>
      <c r="X328" s="35"/>
      <c r="Y328" s="36"/>
      <c r="Z328" s="36"/>
      <c r="AA328" s="35"/>
      <c r="AB328" s="36"/>
      <c r="AC328" s="35"/>
    </row>
    <row r="329" spans="2:29" ht="12.75" customHeight="1" thickBot="1" x14ac:dyDescent="0.25">
      <c r="B329" s="49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6"/>
      <c r="X329" s="35"/>
      <c r="Y329" s="36"/>
      <c r="Z329" s="36"/>
      <c r="AA329" s="35"/>
      <c r="AB329" s="36"/>
      <c r="AC329" s="35"/>
    </row>
    <row r="330" spans="2:29" ht="12.75" customHeight="1" thickBot="1" x14ac:dyDescent="0.25">
      <c r="D330" s="63" t="s">
        <v>4</v>
      </c>
      <c r="E330" s="64"/>
      <c r="F330" s="64"/>
      <c r="G330" s="64"/>
      <c r="H330" s="64"/>
      <c r="I330" s="64"/>
      <c r="J330" s="64"/>
      <c r="K330" s="64"/>
      <c r="L330" s="65"/>
      <c r="M330" s="62"/>
      <c r="N330" s="39" t="str">
        <f t="shared" ref="N330" si="227">IF(N253="","",IF(N270="","",IF(SUM(N271:N329)&lt;&gt;0,SUM(N271:N329),"")))</f>
        <v/>
      </c>
      <c r="O330" s="39" t="str">
        <f t="shared" ref="O330" si="228">IF(O253="","",IF(O270="","",IF(SUM(O271:O329)&lt;&gt;0,SUM(O271:O329),"")))</f>
        <v/>
      </c>
      <c r="P330" s="39" t="str">
        <f t="shared" ref="P330" si="229">IF(P253="","",IF(P270="","",IF(SUM(P271:P329)&lt;&gt;0,SUM(P271:P329),"")))</f>
        <v/>
      </c>
      <c r="Q330" s="39" t="str">
        <f t="shared" ref="Q330" si="230">IF(Q253="","",IF(Q270="","",IF(SUM(Q271:Q329)&lt;&gt;0,SUM(Q271:Q329),"")))</f>
        <v/>
      </c>
      <c r="R330" s="39" t="str">
        <f t="shared" ref="R330" si="231">IF(R253="","",IF(R270="","",IF(SUM(R271:R329)&lt;&gt;0,SUM(R271:R329),"")))</f>
        <v/>
      </c>
      <c r="S330" s="39" t="str">
        <f t="shared" ref="S330" si="232">IF(S253="","",IF(S270="","",IF(SUM(S271:S329)&lt;&gt;0,SUM(S271:S329),"")))</f>
        <v/>
      </c>
      <c r="T330" s="39" t="str">
        <f t="shared" ref="T330" si="233">IF(T253="","",IF(T270="","",IF(SUM(T271:T329)&lt;&gt;0,SUM(T271:T329),"")))</f>
        <v/>
      </c>
      <c r="U330" s="39" t="str">
        <f t="shared" ref="U330:X330" si="234">IF(U253="","",IF(U270="","",IF(SUM(U271:U329)&lt;&gt;0,SUM(U271:U329),"")))</f>
        <v/>
      </c>
      <c r="V330" s="39" t="str">
        <f t="shared" ref="V330" si="235">IF(V253="","",IF(V270="","",IF(SUM(V271:V329)&lt;&gt;0,SUM(V271:V329),"")))</f>
        <v/>
      </c>
      <c r="W330" s="39" t="str">
        <f t="shared" ref="W330:Y330" si="236">IF(W253="","",IF(W270="","",IF(SUM(W271:W329)&lt;&gt;0,SUM(W271:W329),"")))</f>
        <v/>
      </c>
      <c r="X330" s="39" t="str">
        <f t="shared" si="234"/>
        <v/>
      </c>
      <c r="Y330" s="39" t="str">
        <f t="shared" si="236"/>
        <v/>
      </c>
      <c r="Z330" s="39" t="str">
        <f t="shared" ref="Z330" si="237">IF(Z253="","",IF(Z270="","",IF(SUM(Z271:Z329)&lt;&gt;0,SUM(Z271:Z329),"")))</f>
        <v/>
      </c>
      <c r="AA330" s="39" t="str">
        <f t="shared" ref="AA330" si="238">IF(AA253="","",IF(AA270="","",IF(SUM(AA271:AA329)&lt;&gt;0,SUM(AA271:AA329),"")))</f>
        <v/>
      </c>
      <c r="AB330" s="39" t="str">
        <f t="shared" ref="AB330" si="239">IF(AB253="","",IF(AB270="","",IF(SUM(AB271:AB329)&lt;&gt;0,SUM(AB271:AB329),"")))</f>
        <v/>
      </c>
      <c r="AC330" s="39" t="str">
        <f t="shared" ref="AC330" si="240">IF(AC253="","",IF(AC270="","",IF(SUM(AC271:AC329)&lt;&gt;0,SUM(AC271:AC329),"")))</f>
        <v/>
      </c>
    </row>
    <row r="331" spans="2:29" ht="12.75" customHeight="1" x14ac:dyDescent="0.2">
      <c r="B331" s="6" t="s">
        <v>18</v>
      </c>
      <c r="D331" s="75" t="s">
        <v>5</v>
      </c>
      <c r="E331" s="76"/>
      <c r="F331" s="76"/>
      <c r="G331" s="76"/>
      <c r="H331" s="76"/>
      <c r="I331" s="76"/>
      <c r="J331" s="76"/>
      <c r="K331" s="76"/>
      <c r="L331" s="77"/>
      <c r="M331" s="61"/>
      <c r="N331" s="40" t="str">
        <f t="shared" ref="N331" si="241">IF(N253="","",IF(N270="",IF(SUM(COUNTIF(N271:N329,"LS")+COUNTIF(N271:N329,"LUMP"))&gt;0,"LS",""),IF(N330&lt;&gt;"",ROUNDUP(N330,0),"")))</f>
        <v/>
      </c>
      <c r="O331" s="40" t="str">
        <f t="shared" ref="O331" si="242">IF(O253="","",IF(O270="",IF(SUM(COUNTIF(O271:O329,"LS")+COUNTIF(O271:O329,"LUMP"))&gt;0,"LS",""),IF(O330&lt;&gt;"",ROUNDUP(O330,0),"")))</f>
        <v/>
      </c>
      <c r="P331" s="40" t="str">
        <f t="shared" ref="P331" si="243">IF(P253="","",IF(P270="",IF(SUM(COUNTIF(P271:P329,"LS")+COUNTIF(P271:P329,"LUMP"))&gt;0,"LS",""),IF(P330&lt;&gt;"",ROUNDUP(P330,0),"")))</f>
        <v/>
      </c>
      <c r="Q331" s="40" t="str">
        <f t="shared" ref="Q331" si="244">IF(Q253="","",IF(Q270="",IF(SUM(COUNTIF(Q271:Q329,"LS")+COUNTIF(Q271:Q329,"LUMP"))&gt;0,"LS",""),IF(Q330&lt;&gt;"",ROUNDUP(Q330,0),"")))</f>
        <v/>
      </c>
      <c r="R331" s="40" t="str">
        <f t="shared" ref="R331" si="245">IF(R253="","",IF(R270="",IF(SUM(COUNTIF(R271:R329,"LS")+COUNTIF(R271:R329,"LUMP"))&gt;0,"LS",""),IF(R330&lt;&gt;"",ROUNDUP(R330,0),"")))</f>
        <v/>
      </c>
      <c r="S331" s="40" t="str">
        <f t="shared" ref="S331" si="246">IF(S253="","",IF(S270="",IF(SUM(COUNTIF(S271:S329,"LS")+COUNTIF(S271:S329,"LUMP"))&gt;0,"LS",""),IF(S330&lt;&gt;"",ROUNDUP(S330,0),"")))</f>
        <v/>
      </c>
      <c r="T331" s="40" t="str">
        <f t="shared" ref="T331" si="247">IF(T253="","",IF(T270="",IF(SUM(COUNTIF(T271:T329,"LS")+COUNTIF(T271:T329,"LUMP"))&gt;0,"LS",""),IF(T330&lt;&gt;"",ROUNDUP(T330,0),"")))</f>
        <v/>
      </c>
      <c r="U331" s="40" t="str">
        <f t="shared" ref="U331:X331" si="248">IF(U253="","",IF(U270="",IF(SUM(COUNTIF(U271:U329,"LS")+COUNTIF(U271:U329,"LUMP"))&gt;0,"LS",""),IF(U330&lt;&gt;"",ROUNDUP(U330,0),"")))</f>
        <v/>
      </c>
      <c r="V331" s="40" t="str">
        <f t="shared" ref="V331" si="249">IF(V253="","",IF(V270="",IF(SUM(COUNTIF(V271:V329,"LS")+COUNTIF(V271:V329,"LUMP"))&gt;0,"LS",""),IF(V330&lt;&gt;"",ROUNDUP(V330,0),"")))</f>
        <v/>
      </c>
      <c r="W331" s="40" t="str">
        <f t="shared" ref="W331:Y331" si="250">IF(W253="","",IF(W270="",IF(SUM(COUNTIF(W271:W329,"LS")+COUNTIF(W271:W329,"LUMP"))&gt;0,"LS",""),IF(W330&lt;&gt;"",ROUNDUP(W330,0),"")))</f>
        <v/>
      </c>
      <c r="X331" s="40" t="str">
        <f t="shared" si="248"/>
        <v/>
      </c>
      <c r="Y331" s="40" t="str">
        <f t="shared" si="250"/>
        <v/>
      </c>
      <c r="Z331" s="40" t="str">
        <f t="shared" ref="Z331" si="251">IF(Z253="","",IF(Z270="",IF(SUM(COUNTIF(Z271:Z329,"LS")+COUNTIF(Z271:Z329,"LUMP"))&gt;0,"LS",""),IF(Z330&lt;&gt;"",ROUNDUP(Z330,0),"")))</f>
        <v/>
      </c>
      <c r="AA331" s="40" t="str">
        <f t="shared" ref="AA331" si="252">IF(AA253="","",IF(AA270="",IF(SUM(COUNTIF(AA271:AA329,"LS")+COUNTIF(AA271:AA329,"LUMP"))&gt;0,"LS",""),IF(AA330&lt;&gt;"",ROUNDUP(AA330,0),"")))</f>
        <v/>
      </c>
      <c r="AB331" s="40" t="str">
        <f t="shared" ref="AB331" si="253">IF(AB253="","",IF(AB270="",IF(SUM(COUNTIF(AB271:AB329,"LS")+COUNTIF(AB271:AB329,"LUMP"))&gt;0,"LS",""),IF(AB330&lt;&gt;"",ROUNDUP(AB330,0),"")))</f>
        <v/>
      </c>
      <c r="AC331" s="40" t="str">
        <f t="shared" ref="AC331" si="254">IF(AC253="","",IF(AC270="",IF(SUM(COUNTIF(AC271:AC329,"LS")+COUNTIF(AC271:AC329,"LUMP"))&gt;0,"LS",""),IF(AC330&lt;&gt;"",ROUNDUP(AC330,0),"")))</f>
        <v/>
      </c>
    </row>
  </sheetData>
  <mergeCells count="116">
    <mergeCell ref="M96:M107"/>
    <mergeCell ref="M177:M188"/>
    <mergeCell ref="M258:M269"/>
    <mergeCell ref="D90:AC90"/>
    <mergeCell ref="L95:L107"/>
    <mergeCell ref="AB258:AB269"/>
    <mergeCell ref="AC258:AC269"/>
    <mergeCell ref="Y96:Y107"/>
    <mergeCell ref="Z96:Z107"/>
    <mergeCell ref="AA96:AA107"/>
    <mergeCell ref="AB96:AB107"/>
    <mergeCell ref="Y177:Y188"/>
    <mergeCell ref="Z177:Z188"/>
    <mergeCell ref="X258:X269"/>
    <mergeCell ref="L176:L188"/>
    <mergeCell ref="AA177:AA188"/>
    <mergeCell ref="AB177:AB188"/>
    <mergeCell ref="D171:AC171"/>
    <mergeCell ref="D176:F188"/>
    <mergeCell ref="G176:G188"/>
    <mergeCell ref="V96:V107"/>
    <mergeCell ref="V177:V188"/>
    <mergeCell ref="V258:V269"/>
    <mergeCell ref="AA258:AA269"/>
    <mergeCell ref="D252:AC252"/>
    <mergeCell ref="D250:L250"/>
    <mergeCell ref="N258:N269"/>
    <mergeCell ref="P258:P269"/>
    <mergeCell ref="W258:W269"/>
    <mergeCell ref="Y258:Y269"/>
    <mergeCell ref="Z258:Z269"/>
    <mergeCell ref="O258:O269"/>
    <mergeCell ref="Q258:Q269"/>
    <mergeCell ref="R258:R269"/>
    <mergeCell ref="S258:S269"/>
    <mergeCell ref="T258:T269"/>
    <mergeCell ref="U258:U269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270:F270"/>
    <mergeCell ref="H176:H188"/>
    <mergeCell ref="AC177:AC188"/>
    <mergeCell ref="U177:U188"/>
    <mergeCell ref="J95:J107"/>
    <mergeCell ref="X96:X107"/>
    <mergeCell ref="X177:X188"/>
    <mergeCell ref="AC96:AC107"/>
    <mergeCell ref="I176:I188"/>
    <mergeCell ref="R96:R107"/>
    <mergeCell ref="S96:S107"/>
    <mergeCell ref="T96:T107"/>
    <mergeCell ref="U96:U107"/>
    <mergeCell ref="K176:K188"/>
    <mergeCell ref="O96:O107"/>
    <mergeCell ref="W96:W107"/>
    <mergeCell ref="W177:W188"/>
    <mergeCell ref="O177:O188"/>
    <mergeCell ref="Q177:Q188"/>
    <mergeCell ref="R177:R188"/>
    <mergeCell ref="S177:S188"/>
    <mergeCell ref="T177:T188"/>
    <mergeCell ref="P96:P107"/>
    <mergeCell ref="P177:P188"/>
    <mergeCell ref="Q96:Q107"/>
    <mergeCell ref="D9:AC9"/>
    <mergeCell ref="J14:J26"/>
    <mergeCell ref="H14:H26"/>
    <mergeCell ref="L14:L26"/>
    <mergeCell ref="D14:F26"/>
    <mergeCell ref="G14:G26"/>
    <mergeCell ref="K14:K26"/>
    <mergeCell ref="R15:R26"/>
    <mergeCell ref="S15:S26"/>
    <mergeCell ref="T15:T26"/>
    <mergeCell ref="U15:U26"/>
    <mergeCell ref="O15:O26"/>
    <mergeCell ref="Q15:Q26"/>
    <mergeCell ref="X15:X26"/>
    <mergeCell ref="AC15:AC26"/>
    <mergeCell ref="Z15:Z26"/>
    <mergeCell ref="AA15:AA26"/>
    <mergeCell ref="AB15:AB26"/>
    <mergeCell ref="V15:V26"/>
    <mergeCell ref="W15:W26"/>
    <mergeCell ref="M15:M26"/>
    <mergeCell ref="D87:L87"/>
    <mergeCell ref="N15:N26"/>
    <mergeCell ref="N96:N107"/>
    <mergeCell ref="N177:N188"/>
    <mergeCell ref="P15:P26"/>
    <mergeCell ref="B95:B108"/>
    <mergeCell ref="B176:B189"/>
    <mergeCell ref="B257:B270"/>
    <mergeCell ref="Y15:Y26"/>
    <mergeCell ref="B14:B27"/>
    <mergeCell ref="I14:I26"/>
    <mergeCell ref="D27:F27"/>
    <mergeCell ref="D169:L169"/>
    <mergeCell ref="D108:F108"/>
    <mergeCell ref="D88:L88"/>
    <mergeCell ref="D168:L168"/>
    <mergeCell ref="D189:F189"/>
    <mergeCell ref="D249:L249"/>
    <mergeCell ref="D95:F107"/>
    <mergeCell ref="G95:G107"/>
    <mergeCell ref="J176:J188"/>
    <mergeCell ref="H95:H107"/>
    <mergeCell ref="I95:I107"/>
    <mergeCell ref="K95:K107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2025-12-18T20:16:53Z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