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05209\400-Engineering\Roadway\EngData\"/>
    </mc:Choice>
  </mc:AlternateContent>
  <xr:revisionPtr revIDLastSave="0" documentId="13_ncr:1_{401A0751-0177-4ED0-94DF-C54F3589BC30}" xr6:coauthVersionLast="47" xr6:coauthVersionMax="47" xr10:uidLastSave="{00000000-0000-0000-0000-000000000000}"/>
  <bookViews>
    <workbookView xWindow="-120" yWindow="-120" windowWidth="29040" windowHeight="15840" tabRatio="844" xr2:uid="{00000000-000D-0000-FFFF-FFFF00000000}"/>
  </bookViews>
  <sheets>
    <sheet name="MAH-422-8.35" sheetId="1" r:id="rId1"/>
  </sheets>
  <externalReferences>
    <externalReference r:id="rId2"/>
  </externalReferences>
  <definedNames>
    <definedName name="ITEM">[1]QryItemAddIn2!$A:$A</definedName>
    <definedName name="_xlnm.Print_Area" localSheetId="0">'MAH-422-8.35'!$D$10:$BB$84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4" i="1" l="1"/>
  <c r="J84" i="1"/>
  <c r="L84" i="1" l="1"/>
  <c r="M84" i="1"/>
  <c r="G10" i="1" l="1"/>
  <c r="G23" i="1"/>
  <c r="G84" i="1" s="1"/>
  <c r="J11" i="1" l="1"/>
  <c r="H11" i="1"/>
  <c r="I23" i="1" l="1"/>
  <c r="I84" i="1" s="1"/>
  <c r="I10" i="1"/>
  <c r="K23" i="1" l="1"/>
  <c r="K84" i="1" s="1"/>
  <c r="L23" i="1"/>
  <c r="S30" i="1" l="1"/>
  <c r="S27" i="1"/>
  <c r="S13" i="1"/>
  <c r="S21" i="1"/>
  <c r="L11" i="1"/>
  <c r="K11" i="1"/>
  <c r="L10" i="1"/>
  <c r="K10" i="1"/>
  <c r="P11" i="1" l="1"/>
  <c r="O11" i="1"/>
  <c r="N11" i="1"/>
  <c r="M11" i="1"/>
  <c r="AD81" i="1" l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4" i="1"/>
  <c r="J23" i="1" l="1"/>
  <c r="M23" i="1"/>
  <c r="N23" i="1"/>
  <c r="N84" i="1" s="1"/>
  <c r="O23" i="1"/>
  <c r="O84" i="1" s="1"/>
  <c r="P23" i="1"/>
  <c r="J10" i="1"/>
  <c r="M10" i="1"/>
  <c r="N10" i="1"/>
  <c r="O10" i="1"/>
  <c r="P10" i="1"/>
  <c r="AE13" i="1" l="1"/>
  <c r="AX13" i="1" l="1"/>
  <c r="Z21" i="1"/>
  <c r="S22" i="1" s="1"/>
  <c r="AE22" i="1" s="1"/>
  <c r="S25" i="1" s="1"/>
  <c r="Z30" i="1"/>
  <c r="S31" i="1" s="1"/>
  <c r="AK31" i="1" s="1"/>
  <c r="T34" i="1" s="1"/>
  <c r="Z27" i="1"/>
  <c r="S28" i="1" s="1"/>
  <c r="AB28" i="1" s="1"/>
  <c r="AX28" i="1" s="1"/>
  <c r="S32" i="1" l="1"/>
  <c r="Z32" i="1" s="1"/>
  <c r="S33" i="1" s="1"/>
  <c r="AF33" i="1" s="1"/>
  <c r="AA34" i="1" s="1"/>
  <c r="AG34" i="1" s="1"/>
  <c r="AX34" i="1" s="1"/>
  <c r="S23" i="1"/>
  <c r="Z23" i="1" s="1"/>
  <c r="S24" i="1" s="1"/>
  <c r="AE24" i="1" s="1"/>
  <c r="Z25" i="1" s="1"/>
  <c r="AG25" i="1" s="1"/>
  <c r="AO25" i="1" s="1"/>
  <c r="AX25" i="1" s="1"/>
</calcChain>
</file>

<file path=xl/sharedStrings.xml><?xml version="1.0" encoding="utf-8"?>
<sst xmlns="http://schemas.openxmlformats.org/spreadsheetml/2006/main" count="68" uniqueCount="48">
  <si>
    <t>SHEET NO.</t>
  </si>
  <si>
    <t>STATION TO STATION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</si>
  <si>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</si>
  <si>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</si>
  <si>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</si>
  <si>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</si>
  <si>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</si>
  <si>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</si>
  <si>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</si>
  <si>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</si>
  <si>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</si>
  <si>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</si>
  <si>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ITEM 659 - TOPSOIL</t>
  </si>
  <si>
    <t xml:space="preserve">SQ YD x 111 CU YD / 1000 = </t>
  </si>
  <si>
    <t>CU YD</t>
  </si>
  <si>
    <t>USE</t>
  </si>
  <si>
    <t>ITEM 659 - COMMERCIAL FERTILIZER</t>
  </si>
  <si>
    <t xml:space="preserve">SQ YD x 9 = </t>
  </si>
  <si>
    <t>SQ FT</t>
  </si>
  <si>
    <t xml:space="preserve"> x 30 LBS / 1000 SQ FT = </t>
  </si>
  <si>
    <t>LBS</t>
  </si>
  <si>
    <t xml:space="preserve"> x 20 LBS / 1000 SQ FT = </t>
  </si>
  <si>
    <t>/2000=</t>
  </si>
  <si>
    <t>TON</t>
  </si>
  <si>
    <t>ITEM 659 - LIME</t>
  </si>
  <si>
    <t>SQ FT / 43560 =</t>
  </si>
  <si>
    <t>ACRE</t>
  </si>
  <si>
    <t>ITEM 659 - WATER</t>
  </si>
  <si>
    <t xml:space="preserve">SQ FT / 1000 x 300 GAL x 2 APPLICATIONS = </t>
  </si>
  <si>
    <t>M GAL</t>
  </si>
  <si>
    <t xml:space="preserve">SQ FT / 1000 x 300 GAL = </t>
  </si>
  <si>
    <t>M GAL +</t>
  </si>
  <si>
    <t>M GAL=</t>
  </si>
  <si>
    <t>LBS +</t>
  </si>
  <si>
    <t>LBS =</t>
  </si>
  <si>
    <t>TOTALS CARRIED TO GENERAL SUMMARY</t>
  </si>
  <si>
    <t>659E10000</t>
  </si>
  <si>
    <t>203E10000</t>
  </si>
  <si>
    <t>203E20000</t>
  </si>
  <si>
    <t>SEEDING AND MULCHING CALCULATIONS</t>
  </si>
  <si>
    <t>P.31</t>
  </si>
  <si>
    <t>P.32</t>
  </si>
  <si>
    <t>P.33</t>
  </si>
  <si>
    <t>TOTALS CARRIED TO GENERAL NOTES SHEET P.X.</t>
  </si>
  <si>
    <t>EXCAVATION</t>
  </si>
  <si>
    <t>EMBANKMENT</t>
  </si>
  <si>
    <t>P.34</t>
  </si>
  <si>
    <t>P.35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</si>
</sst>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)"/>
    <numFmt numFmtId="165" formatCode="&quot;SUBSUMMARY SHEET &quot;#"/>
    <numFmt numFmtId="166" formatCode="0&quot;+&quot;00"/>
    <numFmt numFmtId="167" formatCode="00\+00.00"/>
    <numFmt numFmtId="168" formatCode="0\+0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u/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0"/>
      <name val="Verdana"/>
      <family val="2"/>
    </font>
    <font>
      <b/>
      <strike/>
      <sz val="10"/>
      <name val="Arial"/>
      <family val="2"/>
    </font>
    <font>
      <strike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/>
    <xf numFmtId="0" fontId="6" fillId="3" borderId="0" xfId="0" applyFont="1" applyFill="1" applyAlignment="1">
      <alignment vertical="center"/>
    </xf>
    <xf numFmtId="0" fontId="8" fillId="2" borderId="0" xfId="1" applyFont="1" applyFill="1" applyAlignment="1" applyProtection="1">
      <alignment vertical="center"/>
    </xf>
    <xf numFmtId="0" fontId="4" fillId="2" borderId="0" xfId="1" applyFont="1" applyFill="1" applyAlignment="1" applyProtection="1">
      <alignment vertical="center"/>
    </xf>
    <xf numFmtId="0" fontId="6" fillId="2" borderId="0" xfId="0" applyFont="1" applyFill="1" applyAlignment="1">
      <alignment vertical="center"/>
    </xf>
    <xf numFmtId="49" fontId="6" fillId="3" borderId="0" xfId="0" applyNumberFormat="1" applyFont="1" applyFill="1" applyAlignment="1" applyProtection="1">
      <alignment horizontal="center" vertical="center"/>
      <protection locked="0"/>
    </xf>
    <xf numFmtId="0" fontId="5" fillId="0" borderId="9" xfId="0" applyFont="1" applyBorder="1" applyAlignment="1">
      <alignment vertical="center"/>
    </xf>
    <xf numFmtId="0" fontId="6" fillId="5" borderId="13" xfId="0" applyFont="1" applyFill="1" applyBorder="1" applyAlignment="1" applyProtection="1">
      <alignment vertical="center"/>
      <protection locked="0"/>
    </xf>
    <xf numFmtId="0" fontId="6" fillId="5" borderId="9" xfId="0" applyFont="1" applyFill="1" applyBorder="1" applyAlignment="1" applyProtection="1">
      <alignment vertical="center"/>
      <protection locked="0"/>
    </xf>
    <xf numFmtId="0" fontId="10" fillId="0" borderId="0" xfId="2" applyFont="1"/>
    <xf numFmtId="0" fontId="6" fillId="0" borderId="0" xfId="2"/>
    <xf numFmtId="0" fontId="5" fillId="0" borderId="0" xfId="2" applyFont="1"/>
    <xf numFmtId="0" fontId="5" fillId="0" borderId="0" xfId="0" applyFont="1"/>
    <xf numFmtId="1" fontId="6" fillId="0" borderId="0" xfId="2" applyNumberFormat="1" applyAlignment="1">
      <alignment horizontal="right" vertical="center"/>
    </xf>
    <xf numFmtId="0" fontId="6" fillId="0" borderId="0" xfId="2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2" applyAlignment="1">
      <alignment horizontal="right" vertical="center"/>
    </xf>
    <xf numFmtId="1" fontId="6" fillId="0" borderId="0" xfId="2" applyNumberFormat="1" applyAlignment="1">
      <alignment horizontal="left" vertical="center"/>
    </xf>
    <xf numFmtId="1" fontId="6" fillId="0" borderId="0" xfId="2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2" fontId="6" fillId="0" borderId="0" xfId="2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6" fillId="0" borderId="0" xfId="2" applyNumberFormat="1" applyAlignment="1">
      <alignment horizontal="left" vertical="center"/>
    </xf>
    <xf numFmtId="0" fontId="6" fillId="0" borderId="0" xfId="2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1" fontId="6" fillId="3" borderId="0" xfId="0" applyNumberFormat="1" applyFont="1" applyFill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" fontId="6" fillId="0" borderId="0" xfId="0" applyNumberFormat="1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0" fontId="12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0" fontId="6" fillId="0" borderId="11" xfId="3" applyBorder="1" applyAlignment="1">
      <alignment horizontal="center" vertical="center"/>
    </xf>
    <xf numFmtId="0" fontId="6" fillId="0" borderId="13" xfId="3" applyBorder="1" applyAlignment="1">
      <alignment horizontal="center" vertical="center"/>
    </xf>
    <xf numFmtId="166" fontId="6" fillId="0" borderId="14" xfId="3" applyNumberFormat="1" applyBorder="1" applyAlignment="1">
      <alignment horizontal="center" vertical="center"/>
    </xf>
    <xf numFmtId="0" fontId="5" fillId="0" borderId="11" xfId="3" applyFont="1" applyBorder="1" applyAlignment="1">
      <alignment horizontal="center" vertical="center"/>
    </xf>
    <xf numFmtId="166" fontId="6" fillId="0" borderId="6" xfId="3" applyNumberFormat="1" applyBorder="1" applyAlignment="1">
      <alignment horizontal="center" vertical="center"/>
    </xf>
    <xf numFmtId="166" fontId="6" fillId="0" borderId="27" xfId="3" applyNumberFormat="1" applyBorder="1" applyAlignment="1">
      <alignment horizontal="center" vertical="center"/>
    </xf>
    <xf numFmtId="166" fontId="6" fillId="0" borderId="25" xfId="3" applyNumberFormat="1" applyBorder="1" applyAlignment="1">
      <alignment horizontal="center" vertical="center"/>
    </xf>
    <xf numFmtId="166" fontId="6" fillId="0" borderId="25" xfId="3" applyNumberFormat="1" applyBorder="1" applyAlignment="1">
      <alignment horizontal="left" vertical="center"/>
    </xf>
    <xf numFmtId="166" fontId="5" fillId="0" borderId="27" xfId="3" applyNumberFormat="1" applyFont="1" applyBorder="1" applyAlignment="1">
      <alignment horizontal="center" vertical="center"/>
    </xf>
    <xf numFmtId="166" fontId="5" fillId="0" borderId="14" xfId="3" applyNumberFormat="1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165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/>
    </xf>
    <xf numFmtId="0" fontId="6" fillId="0" borderId="22" xfId="3" applyBorder="1" applyAlignment="1">
      <alignment horizontal="center" vertical="center"/>
    </xf>
    <xf numFmtId="3" fontId="6" fillId="0" borderId="30" xfId="0" applyNumberFormat="1" applyFont="1" applyBorder="1" applyAlignment="1">
      <alignment horizontal="center" vertical="center"/>
    </xf>
    <xf numFmtId="3" fontId="6" fillId="0" borderId="34" xfId="0" applyNumberFormat="1" applyFont="1" applyBorder="1" applyAlignment="1">
      <alignment horizontal="center" vertical="center"/>
    </xf>
    <xf numFmtId="3" fontId="6" fillId="0" borderId="28" xfId="0" applyNumberFormat="1" applyFont="1" applyBorder="1" applyAlignment="1">
      <alignment horizontal="center" vertical="center"/>
    </xf>
    <xf numFmtId="3" fontId="6" fillId="0" borderId="35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7" xfId="0" applyNumberFormat="1" applyFont="1" applyBorder="1" applyAlignment="1" applyProtection="1">
      <alignment horizontal="center" vertical="center"/>
      <protection locked="0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1" fontId="6" fillId="0" borderId="15" xfId="0" applyNumberFormat="1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1" fontId="6" fillId="0" borderId="14" xfId="0" applyNumberFormat="1" applyFont="1" applyBorder="1" applyAlignment="1" applyProtection="1">
      <alignment horizontal="center" vertical="center"/>
      <protection locked="0"/>
    </xf>
    <xf numFmtId="166" fontId="5" fillId="0" borderId="7" xfId="3" applyNumberFormat="1" applyFont="1" applyBorder="1" applyAlignment="1">
      <alignment horizontal="center" vertical="center"/>
    </xf>
    <xf numFmtId="166" fontId="6" fillId="0" borderId="33" xfId="3" applyNumberFormat="1" applyBorder="1" applyAlignment="1">
      <alignment horizontal="center"/>
    </xf>
    <xf numFmtId="166" fontId="5" fillId="0" borderId="17" xfId="3" applyNumberFormat="1" applyFont="1" applyBorder="1" applyAlignment="1">
      <alignment horizontal="center" vertical="center"/>
    </xf>
    <xf numFmtId="166" fontId="6" fillId="0" borderId="36" xfId="3" applyNumberFormat="1" applyBorder="1" applyAlignment="1">
      <alignment horizontal="center"/>
    </xf>
    <xf numFmtId="167" fontId="6" fillId="0" borderId="14" xfId="3" applyNumberFormat="1" applyBorder="1" applyAlignment="1">
      <alignment horizontal="center" vertical="center"/>
    </xf>
    <xf numFmtId="167" fontId="6" fillId="0" borderId="25" xfId="3" applyNumberFormat="1" applyBorder="1" applyAlignment="1">
      <alignment horizontal="center" vertical="center"/>
    </xf>
    <xf numFmtId="167" fontId="6" fillId="0" borderId="36" xfId="3" applyNumberFormat="1" applyBorder="1" applyAlignment="1">
      <alignment horizontal="center"/>
    </xf>
    <xf numFmtId="167" fontId="6" fillId="0" borderId="33" xfId="3" applyNumberFormat="1" applyBorder="1" applyAlignment="1">
      <alignment horizontal="center"/>
    </xf>
    <xf numFmtId="167" fontId="6" fillId="0" borderId="27" xfId="3" applyNumberFormat="1" applyBorder="1" applyAlignment="1">
      <alignment horizontal="center" vertical="center"/>
    </xf>
    <xf numFmtId="167" fontId="6" fillId="0" borderId="6" xfId="3" applyNumberFormat="1" applyBorder="1" applyAlignment="1">
      <alignment horizontal="center" vertical="center"/>
    </xf>
    <xf numFmtId="167" fontId="6" fillId="0" borderId="26" xfId="3" applyNumberFormat="1" applyBorder="1" applyAlignment="1">
      <alignment horizontal="center" vertical="center"/>
    </xf>
    <xf numFmtId="168" fontId="6" fillId="0" borderId="6" xfId="3" applyNumberFormat="1" applyBorder="1" applyAlignment="1">
      <alignment horizontal="center" vertical="center"/>
    </xf>
    <xf numFmtId="168" fontId="6" fillId="0" borderId="14" xfId="3" applyNumberForma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5" fillId="0" borderId="0" xfId="2" applyFont="1"/>
    <xf numFmtId="1" fontId="15" fillId="0" borderId="0" xfId="2" applyNumberFormat="1" applyFont="1" applyAlignment="1">
      <alignment horizontal="right" vertical="center"/>
    </xf>
    <xf numFmtId="0" fontId="15" fillId="0" borderId="0" xfId="2" applyFont="1" applyAlignment="1">
      <alignment horizontal="left" vertical="center"/>
    </xf>
    <xf numFmtId="0" fontId="15" fillId="0" borderId="0" xfId="0" applyFont="1"/>
    <xf numFmtId="0" fontId="6" fillId="0" borderId="0" xfId="2" applyAlignment="1">
      <alignment horizontal="center" vertical="center"/>
    </xf>
    <xf numFmtId="2" fontId="6" fillId="0" borderId="0" xfId="2" applyNumberFormat="1" applyAlignment="1">
      <alignment horizontal="left" vertical="center"/>
    </xf>
    <xf numFmtId="49" fontId="6" fillId="0" borderId="0" xfId="2" applyNumberFormat="1" applyAlignment="1">
      <alignment horizontal="left" vertical="center"/>
    </xf>
    <xf numFmtId="1" fontId="6" fillId="0" borderId="0" xfId="2" applyNumberFormat="1" applyAlignment="1">
      <alignment horizontal="center" vertical="center"/>
    </xf>
    <xf numFmtId="2" fontId="6" fillId="0" borderId="0" xfId="2" applyNumberFormat="1" applyAlignment="1">
      <alignment horizontal="center" vertical="center"/>
    </xf>
    <xf numFmtId="2" fontId="11" fillId="0" borderId="0" xfId="2" applyNumberFormat="1" applyFont="1" applyAlignment="1">
      <alignment horizontal="center" vertical="center"/>
    </xf>
    <xf numFmtId="0" fontId="6" fillId="0" borderId="0" xfId="2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1" fontId="6" fillId="0" borderId="0" xfId="2" applyNumberForma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2" fontId="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" fontId="6" fillId="0" borderId="0" xfId="2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3" fontId="11" fillId="0" borderId="0" xfId="2" applyNumberFormat="1" applyFont="1" applyAlignment="1">
      <alignment horizontal="center" vertical="center"/>
    </xf>
    <xf numFmtId="1" fontId="11" fillId="0" borderId="0" xfId="2" applyNumberFormat="1" applyFont="1" applyAlignment="1">
      <alignment horizontal="center" vertical="center"/>
    </xf>
    <xf numFmtId="0" fontId="6" fillId="0" borderId="0" xfId="2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3" fillId="0" borderId="28" xfId="0" applyFont="1" applyBorder="1" applyAlignment="1">
      <alignment horizontal="right" vertical="center"/>
    </xf>
    <xf numFmtId="0" fontId="13" fillId="0" borderId="19" xfId="0" applyFont="1" applyBorder="1" applyAlignment="1">
      <alignment horizontal="right" vertical="center"/>
    </xf>
    <xf numFmtId="0" fontId="13" fillId="0" borderId="29" xfId="0" applyFont="1" applyBorder="1" applyAlignment="1">
      <alignment horizontal="right" vertical="center"/>
    </xf>
    <xf numFmtId="0" fontId="6" fillId="0" borderId="31" xfId="0" applyFont="1" applyBorder="1" applyAlignment="1">
      <alignment horizontal="center" vertical="center" textRotation="90" wrapText="1"/>
    </xf>
    <xf numFmtId="0" fontId="6" fillId="0" borderId="32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165" fontId="5" fillId="4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</cellXfs>
  <cellStyles count="6">
    <cellStyle name="Hyperlink" xfId="1" builtinId="8"/>
    <cellStyle name="Normal" xfId="0" builtinId="0"/>
    <cellStyle name="Normal 2" xfId="2" xr:uid="{00000000-0005-0000-0000-000002000000}"/>
    <cellStyle name="Normal 2 2 2" xfId="3" xr:uid="{00000000-0005-0000-0000-000003000000}"/>
    <cellStyle name="Normal 3" xfId="4" xr:uid="{00000000-0005-0000-0000-000004000000}"/>
    <cellStyle name="Normal 3 2" xfId="5" xr:uid="{739E83C8-AA9A-421E-AD4D-83228593CD6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80</xdr:row>
      <xdr:rowOff>0</xdr:rowOff>
    </xdr:from>
    <xdr:to>
      <xdr:col>30</xdr:col>
      <xdr:colOff>0</xdr:colOff>
      <xdr:row>80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QryItemAddIn"/>
      <sheetName val="QryItemAddIn2"/>
      <sheetName val="Listsaddin"/>
      <sheetName val="UDFaddin"/>
      <sheetName val="QryItemE20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>
            <v>0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F30">
            <v>0</v>
          </cell>
          <cell r="G30">
            <v>0</v>
          </cell>
        </row>
        <row r="31">
          <cell r="A31" t="str">
            <v>201E26501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B39">
            <v>0</v>
          </cell>
          <cell r="C39" t="str">
            <v>LS</v>
          </cell>
          <cell r="D39" t="str">
            <v>RAILROAD CROSSING REMOVED</v>
          </cell>
          <cell r="F39">
            <v>0</v>
          </cell>
          <cell r="G39">
            <v>0</v>
          </cell>
        </row>
        <row r="40">
          <cell r="A40" t="str">
            <v>202E00201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B177" t="str">
            <v>Y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B178" t="str">
            <v>Y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B179" t="str">
            <v>Y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B180" t="str">
            <v>Y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F183">
            <v>0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B207">
            <v>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B209" t="str">
            <v>Y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B210" t="str">
            <v>Y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B215" t="str">
            <v>Y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B216" t="str">
            <v>Y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B217" t="str">
            <v>Y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B218" t="str">
            <v>Y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B239">
            <v>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F254">
            <v>0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B262" t="str">
            <v>Y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B263" t="str">
            <v>Y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B264" t="str">
            <v>Y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B265" t="str">
            <v>Y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B316" t="str">
            <v>Y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B317" t="str">
            <v>Y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B318" t="str">
            <v>Y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B319" t="str">
            <v>Y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B324">
            <v>0</v>
          </cell>
          <cell r="C324" t="str">
            <v>SY</v>
          </cell>
          <cell r="D324" t="str">
            <v>SUBGRADE COMPACTION</v>
          </cell>
          <cell r="F324">
            <v>0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B327" t="str">
            <v>Y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B367">
            <v>0</v>
          </cell>
          <cell r="C367" t="str">
            <v>LS</v>
          </cell>
          <cell r="D367" t="str">
            <v>PRE-BLAST CONDITION SURVEY</v>
          </cell>
          <cell r="F367">
            <v>0</v>
          </cell>
          <cell r="G367">
            <v>0</v>
          </cell>
        </row>
        <row r="368">
          <cell r="A368" t="str">
            <v>208E10001</v>
          </cell>
          <cell r="B368">
            <v>0</v>
          </cell>
          <cell r="C368" t="str">
            <v>LS</v>
          </cell>
          <cell r="D368" t="str">
            <v>PRE-BLAST CONDITION SURVEY, AS PER PLAN</v>
          </cell>
          <cell r="F368">
            <v>0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B372" t="str">
            <v>Y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B373" t="str">
            <v>Y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>
            <v>0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B388">
            <v>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B393" t="str">
            <v>Y</v>
          </cell>
          <cell r="C393" t="str">
            <v>EACH</v>
          </cell>
          <cell r="D393" t="str">
            <v>GRADING MAILBOX APPROACHES</v>
          </cell>
          <cell r="F393">
            <v>0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>
            <v>0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F404">
            <v>0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F405">
            <v>0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F418">
            <v>0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F419">
            <v>0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F420">
            <v>0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F421">
            <v>0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F422">
            <v>0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F423">
            <v>0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F432">
            <v>0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F437">
            <v>0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B447">
            <v>0</v>
          </cell>
          <cell r="C447" t="str">
            <v>CY</v>
          </cell>
          <cell r="D447" t="str">
            <v>ASPHALT CONCRETE BASE, PG70-22M, AS PER PLAN</v>
          </cell>
          <cell r="F447">
            <v>0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B452" t="str">
            <v>Y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F456">
            <v>0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F491">
            <v>0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B495">
            <v>0</v>
          </cell>
          <cell r="C495" t="str">
            <v>GAL</v>
          </cell>
          <cell r="D495" t="str">
            <v>NON-TRACKING TACK COAT, AS PER PLAN</v>
          </cell>
          <cell r="F495">
            <v>0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B500" t="str">
            <v>Y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F518">
            <v>0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F519">
            <v>0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F520">
            <v>0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F521">
            <v>0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F522">
            <v>0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F523">
            <v>0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F537">
            <v>0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F556">
            <v>0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F557">
            <v>0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F558">
            <v>0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>
            <v>0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>
            <v>0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F577">
            <v>0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0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0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>
            <v>0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F591">
            <v>0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F593">
            <v>0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F597">
            <v>0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F599">
            <v>0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F601">
            <v>0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F603">
            <v>0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F608">
            <v>0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F610">
            <v>0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F612">
            <v>0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F614">
            <v>0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F617">
            <v>0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F619">
            <v>0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F624">
            <v>0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F626">
            <v>0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F629">
            <v>0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F634">
            <v>0</v>
          </cell>
          <cell r="G634">
            <v>0</v>
          </cell>
        </row>
        <row r="635">
          <cell r="A635" t="str">
            <v>451E11020</v>
          </cell>
          <cell r="B635">
            <v>0</v>
          </cell>
          <cell r="C635" t="str">
            <v>SY</v>
          </cell>
          <cell r="D635" t="str">
            <v>7" REINFORCED CONCRETE PAVEMENT, CLASS QC1 WITH QC/QA</v>
          </cell>
          <cell r="F635">
            <v>0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B649" t="str">
            <v>Y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F680">
            <v>0</v>
          </cell>
          <cell r="G680">
            <v>0</v>
          </cell>
        </row>
        <row r="681">
          <cell r="A681" t="str">
            <v>451E98000</v>
          </cell>
          <cell r="B681">
            <v>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B682">
            <v>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B683">
            <v>0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B684">
            <v>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B685">
            <v>0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B686">
            <v>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B687">
            <v>0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F688">
            <v>0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B695" t="str">
            <v>Y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B696" t="str">
            <v>Y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B697" t="str">
            <v>Y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B698" t="str">
            <v>Y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B699" t="str">
            <v>Y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F779">
            <v>0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F780">
            <v>0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F781">
            <v>0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F782">
            <v>0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F783">
            <v>0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F786">
            <v>0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F787">
            <v>0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F788">
            <v>0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F794">
            <v>0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F795">
            <v>0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F818">
            <v>0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F819">
            <v>0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B849">
            <v>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B850">
            <v>0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B851">
            <v>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F856">
            <v>0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F857">
            <v>0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F858">
            <v>0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B863" t="str">
            <v>Y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B864" t="str">
            <v>Y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B865" t="str">
            <v>Y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F883">
            <v>0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F884">
            <v>0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F889">
            <v>0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F890">
            <v>0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F891">
            <v>0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F892">
            <v>0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F919">
            <v>0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F920">
            <v>0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F921">
            <v>0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F922">
            <v>0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F927">
            <v>0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F928">
            <v>0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F933">
            <v>0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F934">
            <v>0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F935">
            <v>0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F936">
            <v>0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F957">
            <v>0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F958">
            <v>0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F994">
            <v>0</v>
          </cell>
          <cell r="G994">
            <v>0</v>
          </cell>
        </row>
        <row r="995">
          <cell r="A995" t="str">
            <v>512E10001</v>
          </cell>
          <cell r="B995">
            <v>0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F996">
            <v>0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F997">
            <v>0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F998">
            <v>0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F999">
            <v>0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F1000">
            <v>0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F1001">
            <v>0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F1002">
            <v>0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F1003">
            <v>0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F1005">
            <v>0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B1011" t="str">
            <v>Y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B1016">
            <v>0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F1024">
            <v>0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F1025">
            <v>0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F1030">
            <v>0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F1031">
            <v>0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F1032">
            <v>0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F1033">
            <v>0</v>
          </cell>
          <cell r="G1033">
            <v>0</v>
          </cell>
        </row>
        <row r="1034">
          <cell r="A1034" t="str">
            <v>512E73501</v>
          </cell>
          <cell r="B1034">
            <v>0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B1035">
            <v>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B1036">
            <v>0</v>
          </cell>
          <cell r="C1036" t="str">
            <v>SY</v>
          </cell>
          <cell r="D1036" t="str">
            <v>REMOVAL OF EXISTING COATINGS FROM CONCRETE SURFACES, AS PER PLAN</v>
          </cell>
          <cell r="F1036">
            <v>0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B1041">
            <v>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B1042">
            <v>0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B1043">
            <v>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B1048">
            <v>0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B1049">
            <v>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B1050" t="str">
            <v>Y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B1051" t="str">
            <v>Y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B1052" t="str">
            <v>Y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B1053" t="str">
            <v>Y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B1054" t="str">
            <v>Y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B1055" t="str">
            <v>Y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B1056" t="str">
            <v>Y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B1057" t="str">
            <v>Y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B1058" t="str">
            <v>Y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B1059" t="str">
            <v>Y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B1064" t="str">
            <v>Y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B1065" t="str">
            <v>Y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B1066" t="str">
            <v>Y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B1067" t="str">
            <v>Y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F1069">
            <v>0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F1070">
            <v>0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F1071">
            <v>0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F1072">
            <v>0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F1073">
            <v>0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F1074">
            <v>0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F1075">
            <v>0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F1076">
            <v>0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F1077">
            <v>0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F1078">
            <v>0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F1079">
            <v>0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F1094">
            <v>0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F1095">
            <v>0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F1096">
            <v>0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F1097">
            <v>0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F1098">
            <v>0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B1134">
            <v>0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B1135">
            <v>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B1136">
            <v>0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B1150" t="str">
            <v>Y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B1151" t="str">
            <v>Y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B1152" t="str">
            <v>Y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F1213">
            <v>0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F1214">
            <v>0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F1215">
            <v>0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F1216">
            <v>0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F1217">
            <v>0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F1218">
            <v>0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F1219">
            <v>0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F1220">
            <v>0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F1221">
            <v>0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F1222">
            <v>0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F1223">
            <v>0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F1224">
            <v>0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F1225">
            <v>0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F1248">
            <v>0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F1249">
            <v>0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B1251">
            <v>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F1262">
            <v>0</v>
          </cell>
          <cell r="G1262">
            <v>0</v>
          </cell>
        </row>
        <row r="1263">
          <cell r="A1263" t="str">
            <v>516E25001</v>
          </cell>
          <cell r="B1263">
            <v>0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B1267" t="str">
            <v>Y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F1269">
            <v>0</v>
          </cell>
          <cell r="G1269">
            <v>0</v>
          </cell>
        </row>
        <row r="1270">
          <cell r="A1270" t="str">
            <v>516E41100</v>
          </cell>
          <cell r="B1270">
            <v>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B1279" t="str">
            <v>Y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B1283">
            <v>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B1284" t="str">
            <v>Y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B1285" t="str">
            <v>Y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B1286" t="str">
            <v>Y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B1299" t="str">
            <v>Y</v>
          </cell>
          <cell r="C1299" t="str">
            <v>EACH</v>
          </cell>
          <cell r="D1299" t="str">
            <v>STEEL POT BEARING</v>
          </cell>
          <cell r="F1299">
            <v>0</v>
          </cell>
          <cell r="G1299">
            <v>0</v>
          </cell>
        </row>
        <row r="1300">
          <cell r="A1300" t="str">
            <v>516E45001</v>
          </cell>
          <cell r="B1300" t="str">
            <v>Y</v>
          </cell>
          <cell r="C1300" t="str">
            <v>EACH</v>
          </cell>
          <cell r="D1300" t="str">
            <v>STEEL POT BEARING, AS PER PLAN</v>
          </cell>
          <cell r="F1300">
            <v>0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F1301">
            <v>0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F1302">
            <v>0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F1307">
            <v>0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F1308">
            <v>0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F1309">
            <v>0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F1310">
            <v>0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F1311">
            <v>0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F1312">
            <v>0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F1313">
            <v>0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B1316">
            <v>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B1317">
            <v>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F1320">
            <v>0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F1321">
            <v>0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B1330">
            <v>0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F1331">
            <v>0</v>
          </cell>
          <cell r="G1331">
            <v>0</v>
          </cell>
        </row>
        <row r="1332">
          <cell r="A1332" t="str">
            <v>517E72205</v>
          </cell>
          <cell r="B1332" t="str">
            <v>Y</v>
          </cell>
          <cell r="C1332" t="str">
            <v>FT</v>
          </cell>
          <cell r="D1332" t="str">
            <v>RAILING (DEEP BEAM RAIL WITH STEEL TUBULAR BACKUP AND TYPE 1 STEEL POSTS), AS PER PLAN</v>
          </cell>
          <cell r="F1332">
            <v>0</v>
          </cell>
          <cell r="G1332">
            <v>0</v>
          </cell>
        </row>
        <row r="1333">
          <cell r="A1333" t="str">
            <v>517E72300</v>
          </cell>
          <cell r="B1333" t="str">
            <v>Y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F1333">
            <v>0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F1334">
            <v>0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B1346" t="str">
            <v>Y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F1364">
            <v>0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F1393">
            <v>0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F1394">
            <v>0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F1412">
            <v>0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F1413">
            <v>0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F1414">
            <v>0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F1415">
            <v>0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F1416">
            <v>0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F1417">
            <v>0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F1418">
            <v>0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F1419">
            <v>0</v>
          </cell>
          <cell r="G1419">
            <v>0</v>
          </cell>
        </row>
        <row r="1420">
          <cell r="A1420" t="str">
            <v>518E42010</v>
          </cell>
          <cell r="B1420">
            <v>0</v>
          </cell>
          <cell r="C1420" t="str">
            <v>FT</v>
          </cell>
          <cell r="D1420" t="str">
            <v>8" NON-PERFORATED CORRUGATED PLASTIC PIPE, INCLUDING SPECIALS</v>
          </cell>
          <cell r="F1420">
            <v>0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B1436" t="str">
            <v>Y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F1447">
            <v>0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F1448">
            <v>0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F1449">
            <v>0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F1450">
            <v>0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B1455">
            <v>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F1456">
            <v>0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F1457">
            <v>0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F1458">
            <v>0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F1459">
            <v>0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F1460">
            <v>0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B1465">
            <v>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B1466">
            <v>0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B1467">
            <v>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B1468">
            <v>0</v>
          </cell>
          <cell r="C1468" t="str">
            <v>FT</v>
          </cell>
          <cell r="D1468" t="str">
            <v>STRUCTURAL PLATE CORRUGATED METAL STRUCTURE, AS PER PLAN</v>
          </cell>
          <cell r="F1468">
            <v>0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B1471" t="str">
            <v>Y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B1472">
            <v>0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B1473">
            <v>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B1474">
            <v>0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B1475">
            <v>0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B1476">
            <v>0</v>
          </cell>
          <cell r="C1476" t="str">
            <v>FT</v>
          </cell>
          <cell r="D1476" t="str">
            <v>DRILLED SHAFTS, 18" DIAMETER, ABOVE BEDROCK, AS PER PLAN</v>
          </cell>
          <cell r="F1476">
            <v>0</v>
          </cell>
          <cell r="G1476">
            <v>0</v>
          </cell>
        </row>
        <row r="1477">
          <cell r="A1477" t="str">
            <v>524E94404</v>
          </cell>
          <cell r="B1477" t="str">
            <v>Y</v>
          </cell>
          <cell r="C1477" t="str">
            <v>FT</v>
          </cell>
          <cell r="D1477" t="str">
            <v>DRILLED SHAFTS, 18" DIAMETER, INTO BEDROCK</v>
          </cell>
          <cell r="F1477">
            <v>0</v>
          </cell>
          <cell r="G1477">
            <v>0</v>
          </cell>
        </row>
        <row r="1478">
          <cell r="A1478" t="str">
            <v>524E94405</v>
          </cell>
          <cell r="B1478">
            <v>0</v>
          </cell>
          <cell r="C1478" t="str">
            <v>FT</v>
          </cell>
          <cell r="D1478" t="str">
            <v>DRILLED SHAFTS, 18" DIAMETER, INTO BEDROCK, AS PER PLAN</v>
          </cell>
          <cell r="F1478">
            <v>0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F1479">
            <v>0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F1480">
            <v>0</v>
          </cell>
          <cell r="G1480">
            <v>0</v>
          </cell>
        </row>
        <row r="1481">
          <cell r="A1481" t="str">
            <v>524E94502</v>
          </cell>
          <cell r="B1481" t="str">
            <v>Y</v>
          </cell>
          <cell r="C1481" t="str">
            <v>FT</v>
          </cell>
          <cell r="D1481" t="str">
            <v>DRILLED SHAFTS, 24" DIAMETER, ABOVE BEDROCK</v>
          </cell>
          <cell r="F1481">
            <v>0</v>
          </cell>
          <cell r="G1481">
            <v>0</v>
          </cell>
        </row>
        <row r="1482">
          <cell r="A1482" t="str">
            <v>524E94503</v>
          </cell>
          <cell r="B1482" t="str">
            <v>Y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B1483" t="str">
            <v>Y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B1484" t="str">
            <v>Y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B1488" t="str">
            <v>Y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B1489" t="str">
            <v>Y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B1490" t="str">
            <v>Y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B1491" t="str">
            <v>Y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B1492" t="str">
            <v>Y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B1493" t="str">
            <v>Y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B1494" t="str">
            <v>Y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F1555">
            <v>0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F1556">
            <v>0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F1557">
            <v>0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F1558">
            <v>0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F1630">
            <v>0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F1631">
            <v>0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F1632">
            <v>0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F1633">
            <v>0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F1634">
            <v>0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B1640">
            <v>0</v>
          </cell>
          <cell r="C1640" t="str">
            <v>SY</v>
          </cell>
          <cell r="D1640" t="str">
            <v>RIPRAP</v>
          </cell>
          <cell r="F1640">
            <v>0</v>
          </cell>
          <cell r="G1640">
            <v>0</v>
          </cell>
        </row>
        <row r="1641">
          <cell r="A1641" t="str">
            <v>601E10001</v>
          </cell>
          <cell r="B1641">
            <v>0</v>
          </cell>
          <cell r="C1641" t="str">
            <v>SY</v>
          </cell>
          <cell r="D1641" t="str">
            <v>RIPRAP, AS PER PLAN</v>
          </cell>
          <cell r="F1641">
            <v>0</v>
          </cell>
          <cell r="G1641">
            <v>0</v>
          </cell>
        </row>
        <row r="1642">
          <cell r="A1642" t="str">
            <v>601E10970</v>
          </cell>
          <cell r="B1642">
            <v>0</v>
          </cell>
          <cell r="C1642" t="str">
            <v>SY</v>
          </cell>
          <cell r="D1642" t="str">
            <v>RIPRAP, TYPE A</v>
          </cell>
          <cell r="F1642">
            <v>0</v>
          </cell>
          <cell r="G1642">
            <v>0</v>
          </cell>
        </row>
        <row r="1643">
          <cell r="A1643" t="str">
            <v>601E10971</v>
          </cell>
          <cell r="B1643">
            <v>0</v>
          </cell>
          <cell r="C1643" t="str">
            <v>SY</v>
          </cell>
          <cell r="D1643" t="str">
            <v>RIPRAP, TYPE A, AS PER PLAN</v>
          </cell>
          <cell r="F1643">
            <v>0</v>
          </cell>
          <cell r="G1643">
            <v>0</v>
          </cell>
        </row>
        <row r="1644">
          <cell r="A1644" t="str">
            <v>601E10980</v>
          </cell>
          <cell r="B1644">
            <v>0</v>
          </cell>
          <cell r="C1644" t="str">
            <v>SY</v>
          </cell>
          <cell r="D1644" t="str">
            <v>RIPRAP, TYPE B</v>
          </cell>
          <cell r="F1644">
            <v>0</v>
          </cell>
          <cell r="G1644">
            <v>0</v>
          </cell>
        </row>
        <row r="1645">
          <cell r="A1645" t="str">
            <v>601E10981</v>
          </cell>
          <cell r="B1645">
            <v>0</v>
          </cell>
          <cell r="C1645" t="str">
            <v>SY</v>
          </cell>
          <cell r="D1645" t="str">
            <v>RIPRAP, TYPE B, AS PER PLAN</v>
          </cell>
          <cell r="F1645">
            <v>0</v>
          </cell>
          <cell r="G1645">
            <v>0</v>
          </cell>
        </row>
        <row r="1646">
          <cell r="A1646" t="str">
            <v>601E10990</v>
          </cell>
          <cell r="B1646">
            <v>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B1647">
            <v>0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B1648" t="str">
            <v>Y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B1649" t="str">
            <v>Y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B1650" t="str">
            <v>Y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B1651" t="str">
            <v>Y</v>
          </cell>
          <cell r="C1651" t="str">
            <v>SY</v>
          </cell>
          <cell r="D1651" t="str">
            <v>RIPRAP, WITH GROUT, AS PER PLAN</v>
          </cell>
          <cell r="F1651">
            <v>0</v>
          </cell>
          <cell r="G1651">
            <v>0</v>
          </cell>
        </row>
        <row r="1652">
          <cell r="A1652" t="str">
            <v>601E20000</v>
          </cell>
          <cell r="B1652" t="str">
            <v>Y</v>
          </cell>
          <cell r="C1652" t="str">
            <v>SY</v>
          </cell>
          <cell r="D1652" t="str">
            <v>CRUSHED AGGREGATE SLOPE PROTECTION</v>
          </cell>
          <cell r="F1652">
            <v>0</v>
          </cell>
          <cell r="G1652">
            <v>0</v>
          </cell>
        </row>
        <row r="1653">
          <cell r="A1653" t="str">
            <v>601E20001</v>
          </cell>
          <cell r="B1653" t="str">
            <v>Y</v>
          </cell>
          <cell r="C1653" t="str">
            <v>SY</v>
          </cell>
          <cell r="D1653" t="str">
            <v>CRUSHED AGGREGATE SLOPE PROTECTION, AS PER PLAN</v>
          </cell>
          <cell r="F1653">
            <v>0</v>
          </cell>
          <cell r="G1653">
            <v>0</v>
          </cell>
        </row>
        <row r="1654">
          <cell r="A1654" t="str">
            <v>601E20010</v>
          </cell>
          <cell r="B1654" t="str">
            <v>Y</v>
          </cell>
          <cell r="C1654" t="str">
            <v>CY</v>
          </cell>
          <cell r="D1654" t="str">
            <v>CRUSHED AGGREGATE SLOPE PROTECTION</v>
          </cell>
          <cell r="F1654">
            <v>0</v>
          </cell>
          <cell r="G1654">
            <v>0</v>
          </cell>
        </row>
        <row r="1655">
          <cell r="A1655" t="str">
            <v>601E20011</v>
          </cell>
          <cell r="B1655" t="str">
            <v>Y</v>
          </cell>
          <cell r="C1655" t="str">
            <v>CY</v>
          </cell>
          <cell r="D1655" t="str">
            <v>CRUSHED AGGREGATE SLOPE PROTECTION, AS PER PLAN</v>
          </cell>
          <cell r="F1655">
            <v>0</v>
          </cell>
          <cell r="G1655">
            <v>0</v>
          </cell>
        </row>
        <row r="1656">
          <cell r="A1656" t="str">
            <v>601E21000</v>
          </cell>
          <cell r="B1656" t="str">
            <v>Y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B1657" t="str">
            <v>Y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B1658" t="str">
            <v>Y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B1659" t="str">
            <v>Y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B1660" t="str">
            <v>Y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B1661" t="str">
            <v>Y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B1662" t="str">
            <v>Y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B1663" t="str">
            <v>Y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B1664" t="str">
            <v>Y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B1665" t="str">
            <v>Y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B1666" t="str">
            <v>Y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B1667" t="str">
            <v>Y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B1668" t="str">
            <v>Y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B1669" t="str">
            <v>Y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B1670" t="str">
            <v>Y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B1671" t="str">
            <v>Y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B1672" t="str">
            <v>Y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B1673" t="str">
            <v>Y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F1680">
            <v>0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F1681">
            <v>0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F1682">
            <v>0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F1699">
            <v>0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F1731">
            <v>0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B1733">
            <v>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F1734">
            <v>0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B1751" t="str">
            <v>Y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F1756">
            <v>0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F1757">
            <v>0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F1758">
            <v>0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F1759">
            <v>0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F1766">
            <v>0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F1767">
            <v>0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F1768">
            <v>0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F1769">
            <v>0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F1770">
            <v>0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B1823">
            <v>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B1824">
            <v>0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B1825">
            <v>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B1826">
            <v>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B1827">
            <v>0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B1828">
            <v>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B1829">
            <v>0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B1830">
            <v>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B1831">
            <v>0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B1832">
            <v>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B1833">
            <v>0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B1834">
            <v>0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B1835">
            <v>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B1836">
            <v>0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B1837">
            <v>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B1838" t="str">
            <v>Y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B1839" t="str">
            <v>Y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B1840" t="str">
            <v>Y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B1841" t="str">
            <v>Y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B1842" t="str">
            <v>Y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B1843" t="str">
            <v>Y</v>
          </cell>
          <cell r="C1843" t="str">
            <v>FT</v>
          </cell>
          <cell r="D1843" t="str">
            <v>GUARDRAIL, TYPE MGS</v>
          </cell>
          <cell r="F1843">
            <v>0</v>
          </cell>
          <cell r="G1843">
            <v>0</v>
          </cell>
        </row>
        <row r="1844">
          <cell r="A1844" t="str">
            <v>606E15051</v>
          </cell>
          <cell r="B1844" t="str">
            <v>Y</v>
          </cell>
          <cell r="C1844" t="str">
            <v>FT</v>
          </cell>
          <cell r="D1844" t="str">
            <v>GUARDRAIL, TYPE MGS, AS PER PLAN</v>
          </cell>
          <cell r="F1844">
            <v>0</v>
          </cell>
          <cell r="G1844">
            <v>0</v>
          </cell>
        </row>
        <row r="1845">
          <cell r="A1845" t="str">
            <v>606E15100</v>
          </cell>
          <cell r="B1845" t="str">
            <v>Y</v>
          </cell>
          <cell r="C1845" t="str">
            <v>FT</v>
          </cell>
          <cell r="D1845" t="str">
            <v>GUARDRAIL, TYPE MGS WITH LONG POSTS</v>
          </cell>
          <cell r="F1845">
            <v>0</v>
          </cell>
          <cell r="G1845">
            <v>0</v>
          </cell>
        </row>
        <row r="1846">
          <cell r="A1846" t="str">
            <v>606E15101</v>
          </cell>
          <cell r="B1846" t="str">
            <v>Y</v>
          </cell>
          <cell r="C1846" t="str">
            <v>FT</v>
          </cell>
          <cell r="D1846" t="str">
            <v>GUARDRAIL, TYPE MGS WITH LONG POSTS, AS PER PLAN</v>
          </cell>
          <cell r="F1846">
            <v>0</v>
          </cell>
          <cell r="G1846">
            <v>0</v>
          </cell>
        </row>
        <row r="1847">
          <cell r="A1847" t="str">
            <v>606E15150</v>
          </cell>
          <cell r="B1847" t="str">
            <v>Y</v>
          </cell>
          <cell r="C1847" t="str">
            <v>FT</v>
          </cell>
          <cell r="D1847" t="str">
            <v>GUARDRAIL, TYPE MGS HALF POST SPACING</v>
          </cell>
          <cell r="F1847">
            <v>0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F1848">
            <v>0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F1849">
            <v>0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F1850">
            <v>0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F1851">
            <v>0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F1852">
            <v>0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F1853">
            <v>0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F1854">
            <v>0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F1855">
            <v>0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F1856">
            <v>0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F1873">
            <v>0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F1881">
            <v>0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F1882">
            <v>0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F1883">
            <v>0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F1884">
            <v>0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F1885">
            <v>0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F1886">
            <v>0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F1887">
            <v>0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F1904">
            <v>0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F1905">
            <v>0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F1906">
            <v>0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F1907">
            <v>0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F1910">
            <v>0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F1911">
            <v>0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F1912">
            <v>0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F1913">
            <v>0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F1933">
            <v>0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F1934">
            <v>0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F1942">
            <v>0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F1945">
            <v>0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F1946">
            <v>0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F1987">
            <v>0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F1988">
            <v>0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F1991">
            <v>0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F1992">
            <v>0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F1993">
            <v>0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F1994">
            <v>0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F1997">
            <v>0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F1998">
            <v>0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F2002">
            <v>0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F2006">
            <v>0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F2020">
            <v>0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F2021">
            <v>0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F2024">
            <v>0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F2025">
            <v>0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F2026">
            <v>0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F2027">
            <v>0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F2028">
            <v>0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F2029">
            <v>0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F2030">
            <v>0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F2031">
            <v>0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F2032">
            <v>0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F2033">
            <v>0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F2034">
            <v>0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F2035">
            <v>0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B2040">
            <v>0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B2041">
            <v>0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B2042">
            <v>0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B2043">
            <v>0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B2044">
            <v>0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B2045">
            <v>0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B2046">
            <v>0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B2047">
            <v>0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B2048" t="str">
            <v>Y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B2049" t="str">
            <v>Y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B2050" t="str">
            <v>Y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B2051" t="str">
            <v>Y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B2052" t="str">
            <v>Y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B2053" t="str">
            <v>Y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B2054" t="str">
            <v>Y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B2055" t="str">
            <v>Y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B2056" t="str">
            <v>Y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B2057" t="str">
            <v>Y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B2058" t="str">
            <v>Y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B2059" t="str">
            <v>Y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B2060" t="str">
            <v>Y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B2061" t="str">
            <v>Y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B2062" t="str">
            <v>Y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B2064" t="str">
            <v>Y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F2071">
            <v>0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F2072">
            <v>0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F2077">
            <v>0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F2078">
            <v>0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F2079">
            <v>0</v>
          </cell>
          <cell r="G2079">
            <v>0</v>
          </cell>
        </row>
        <row r="2080">
          <cell r="A2080" t="str">
            <v>607E23004</v>
          </cell>
          <cell r="B2080">
            <v>0</v>
          </cell>
          <cell r="C2080" t="str">
            <v>FT</v>
          </cell>
          <cell r="D2080" t="str">
            <v>FENCE REBUILT, TYPE CLT</v>
          </cell>
          <cell r="F2080">
            <v>0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F2081">
            <v>0</v>
          </cell>
          <cell r="G2081">
            <v>0</v>
          </cell>
        </row>
        <row r="2082">
          <cell r="A2082" t="str">
            <v>607E23100</v>
          </cell>
          <cell r="B2082">
            <v>0</v>
          </cell>
          <cell r="C2082" t="str">
            <v>FT</v>
          </cell>
          <cell r="D2082" t="str">
            <v>FENCE REBUILT</v>
          </cell>
          <cell r="F2082">
            <v>0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B2090" t="str">
            <v>Y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F2091">
            <v>0</v>
          </cell>
          <cell r="G2091">
            <v>0</v>
          </cell>
        </row>
        <row r="2092">
          <cell r="A2092" t="str">
            <v>607E39920</v>
          </cell>
          <cell r="B2092" t="str">
            <v>Y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B2114">
            <v>0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B2115">
            <v>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B2126" t="str">
            <v>Y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B2127" t="str">
            <v>Y</v>
          </cell>
          <cell r="C2127" t="str">
            <v>SF</v>
          </cell>
          <cell r="D2127" t="str">
            <v>3" ASPHALT CONCRETE WALK</v>
          </cell>
          <cell r="F2127">
            <v>0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F2128">
            <v>0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F2129">
            <v>0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F2130">
            <v>0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F2160">
            <v>0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F2161">
            <v>0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F2162">
            <v>0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F2193">
            <v>0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F2194">
            <v>0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F2195">
            <v>0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F2196">
            <v>0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F2202">
            <v>0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F2203">
            <v>0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F2204">
            <v>0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F2205">
            <v>0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F2206">
            <v>0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B2226">
            <v>0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F2227">
            <v>0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F2228">
            <v>0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B2232">
            <v>0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B2238" t="str">
            <v>Y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B2244" t="str">
            <v>Y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F2466">
            <v>0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F2467">
            <v>0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F2468">
            <v>0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F2469">
            <v>0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F2470">
            <v>0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F2471">
            <v>0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F2472">
            <v>0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F2473">
            <v>0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F2474">
            <v>0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F2475">
            <v>0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F2476">
            <v>0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F2477">
            <v>0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F2478">
            <v>0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F2479">
            <v>0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F2480">
            <v>0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F2481">
            <v>0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F2482">
            <v>0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F2483">
            <v>0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F2603">
            <v>0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F2604">
            <v>0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F2605">
            <v>0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F2606">
            <v>0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F2607">
            <v>0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F2608">
            <v>0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F2609">
            <v>0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F2610">
            <v>0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F2611">
            <v>0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F2612">
            <v>0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F2613">
            <v>0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F2614">
            <v>0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F2615">
            <v>0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F2616">
            <v>0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F2706">
            <v>0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F2707">
            <v>0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F2708">
            <v>0</v>
          </cell>
          <cell r="G2708">
            <v>0</v>
          </cell>
        </row>
        <row r="2709">
          <cell r="A2709" t="str">
            <v>611E98160</v>
          </cell>
          <cell r="B2709">
            <v>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F2710">
            <v>0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F2712">
            <v>0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F2713">
            <v>0</v>
          </cell>
          <cell r="G2713">
            <v>0</v>
          </cell>
        </row>
        <row r="2714">
          <cell r="A2714" t="str">
            <v>611E98190</v>
          </cell>
          <cell r="B2714">
            <v>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F2715">
            <v>0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F2717">
            <v>0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F2718">
            <v>0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F2719">
            <v>0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F2720">
            <v>0</v>
          </cell>
          <cell r="G2720">
            <v>0</v>
          </cell>
        </row>
        <row r="2721">
          <cell r="A2721" t="str">
            <v>611E98250</v>
          </cell>
          <cell r="B2721" t="str">
            <v>Y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B2722">
            <v>0</v>
          </cell>
          <cell r="C2722" t="str">
            <v>EACH</v>
          </cell>
          <cell r="D2722" t="str">
            <v>CATCH BASIN, NO. 4 WITHOUT APRON</v>
          </cell>
          <cell r="F2722">
            <v>0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B2726" t="str">
            <v>Y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B2733" t="str">
            <v>Y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B2734" t="str">
            <v>Y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F2792">
            <v>0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F2883">
            <v>0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F2910">
            <v>0</v>
          </cell>
          <cell r="G2910">
            <v>0</v>
          </cell>
        </row>
        <row r="2911">
          <cell r="A2911" t="str">
            <v>611E99655</v>
          </cell>
          <cell r="B2911">
            <v>0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B2914">
            <v>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B2921">
            <v>0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B2922">
            <v>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B2923">
            <v>0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F2928">
            <v>0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B2931">
            <v>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B2935" t="str">
            <v>Y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B2936" t="str">
            <v>Y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B2941" t="str">
            <v>Y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B2945" t="str">
            <v>Y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B2946">
            <v>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B2951">
            <v>0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B2952">
            <v>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B2953">
            <v>0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F2958">
            <v>0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F2959">
            <v>0</v>
          </cell>
          <cell r="G2959">
            <v>0</v>
          </cell>
        </row>
        <row r="2960">
          <cell r="A2960" t="str">
            <v>614E12339</v>
          </cell>
          <cell r="B2960" t="str">
            <v>Y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F2963">
            <v>0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F2964">
            <v>0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B2967" t="str">
            <v>Y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B2968" t="str">
            <v>Y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B2969" t="str">
            <v>Y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F2971">
            <v>0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F2972">
            <v>0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B2982">
            <v>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B2983">
            <v>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B2988">
            <v>0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F2993">
            <v>0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F2994">
            <v>0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F2995">
            <v>0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F2996">
            <v>0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F2997">
            <v>0</v>
          </cell>
          <cell r="G2997">
            <v>0</v>
          </cell>
        </row>
        <row r="2998">
          <cell r="A2998" t="str">
            <v>614E13201</v>
          </cell>
          <cell r="B2998" t="str">
            <v>Y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B2999" t="str">
            <v>Y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B3004" t="str">
            <v>Y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B3007">
            <v>0</v>
          </cell>
          <cell r="C3007" t="str">
            <v>EACH</v>
          </cell>
          <cell r="D3007" t="str">
            <v>OBJECT MARKER, TWO WAY, AS PER PLAN</v>
          </cell>
          <cell r="F3007">
            <v>0</v>
          </cell>
          <cell r="G3007">
            <v>0</v>
          </cell>
        </row>
        <row r="3008">
          <cell r="A3008" t="str">
            <v>614E13400</v>
          </cell>
          <cell r="B3008">
            <v>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F3009">
            <v>0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F3010">
            <v>0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F3011">
            <v>0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F3012">
            <v>0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F3014">
            <v>0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B3023" t="str">
            <v>Y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B3024" t="str">
            <v>Y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F3161">
            <v>0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F3162">
            <v>0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F3163">
            <v>0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F3164">
            <v>0</v>
          </cell>
          <cell r="G3164">
            <v>0</v>
          </cell>
        </row>
        <row r="3165">
          <cell r="A3165" t="str">
            <v>617E20001</v>
          </cell>
          <cell r="B3165">
            <v>0</v>
          </cell>
          <cell r="C3165" t="str">
            <v>SY</v>
          </cell>
          <cell r="D3165" t="str">
            <v>SHOULDER PREPARATION, AS PER PLAN</v>
          </cell>
          <cell r="F3165">
            <v>0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B3168">
            <v>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B3173">
            <v>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B3180" t="str">
            <v>Y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B3183" t="str">
            <v>Y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F3184">
            <v>0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F3185">
            <v>0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F3186">
            <v>0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F3187">
            <v>0</v>
          </cell>
          <cell r="G3187">
            <v>0</v>
          </cell>
        </row>
        <row r="3188">
          <cell r="A3188" t="str">
            <v>620E00501</v>
          </cell>
          <cell r="B3188" t="str">
            <v>Y</v>
          </cell>
          <cell r="C3188" t="str">
            <v>EACH</v>
          </cell>
          <cell r="D3188" t="str">
            <v>DELINEATOR, POST GROUND MOUNTED, AS PER PLAN</v>
          </cell>
          <cell r="F3188">
            <v>0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F3189">
            <v>0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F3190">
            <v>0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F3191">
            <v>0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F3192">
            <v>0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F3202" t="str">
            <v>CHECK UNIT OF MEASURE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F3203" t="str">
            <v>CHECK UNIT OF MEASURE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F3204" t="str">
            <v>CHECK UNIT OF MEASURE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F3207" t="str">
            <v>CHECK UNIT OF MEASURE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F3208" t="str">
            <v>CHECK UNIT OF MEASURE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F3209" t="str">
            <v>CHECK UNIT OF MEASURE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F3210" t="str">
            <v>CHECK UNIT OF MEASURE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F3211" t="str">
            <v>CHECK UNIT OF MEASURE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F3212" t="str">
            <v>CHECK UNIT OF MEASURE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F3214" t="str">
            <v>CHECK UNIT OF MEASURE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F3215" t="str">
            <v>CHECK UNIT OF MEASURE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F3216" t="str">
            <v>CHECK UNIT OF MEASURE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F3222">
            <v>0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F3240">
            <v>0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F3241">
            <v>0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F3299">
            <v>0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F3300">
            <v>0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F3301">
            <v>0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F3302">
            <v>0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F3303">
            <v>0</v>
          </cell>
          <cell r="G3303">
            <v>0</v>
          </cell>
        </row>
        <row r="3304">
          <cell r="A3304" t="str">
            <v>623E40520</v>
          </cell>
          <cell r="B3304">
            <v>0</v>
          </cell>
          <cell r="C3304" t="str">
            <v>EACH</v>
          </cell>
          <cell r="D3304" t="str">
            <v>RIGHT-OF-WAY MONUMENT</v>
          </cell>
          <cell r="F3304">
            <v>0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B3324" t="str">
            <v>Y</v>
          </cell>
          <cell r="C3324" t="str">
            <v>EACH</v>
          </cell>
          <cell r="D3324" t="str">
            <v>CONNECTOR KIT, TYPE II, AS PER PLAN</v>
          </cell>
          <cell r="F3324">
            <v>0</v>
          </cell>
          <cell r="G3324">
            <v>0</v>
          </cell>
        </row>
        <row r="3325">
          <cell r="A3325" t="str">
            <v>625E00600</v>
          </cell>
          <cell r="B3325">
            <v>0</v>
          </cell>
          <cell r="C3325" t="str">
            <v>EACH</v>
          </cell>
          <cell r="D3325" t="str">
            <v>CONNECTOR KIT, TYPE III</v>
          </cell>
          <cell r="F3325">
            <v>0</v>
          </cell>
          <cell r="G3325">
            <v>0</v>
          </cell>
        </row>
        <row r="3326">
          <cell r="A3326" t="str">
            <v>625E00601</v>
          </cell>
          <cell r="B3326">
            <v>0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B3331">
            <v>0</v>
          </cell>
          <cell r="C3331" t="str">
            <v>EACH</v>
          </cell>
          <cell r="D3331" t="str">
            <v>CONNECTOR KIT, TYPE VII, AS PER PLAN</v>
          </cell>
          <cell r="F3331">
            <v>0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B3345" t="str">
            <v>Y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B3346" t="str">
            <v>Y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B3351" t="str">
            <v>Y</v>
          </cell>
          <cell r="C3351" t="str">
            <v>EACH</v>
          </cell>
          <cell r="D3351" t="str">
            <v>LIGHT POLE (INSTALLATION ONLY)</v>
          </cell>
          <cell r="F3351">
            <v>0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F3352">
            <v>0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F3353">
            <v>0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F3354">
            <v>0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F3365">
            <v>0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F3430">
            <v>0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F3449">
            <v>0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F3460">
            <v>0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F3483">
            <v>0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F3495">
            <v>0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F3512">
            <v>0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F3535">
            <v>0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F3619">
            <v>0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F3620">
            <v>0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F3644">
            <v>0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F3645">
            <v>0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F3654">
            <v>0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F3655">
            <v>0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F3656">
            <v>0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F3675">
            <v>0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F3715">
            <v>0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B3726">
            <v>0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B3748" t="str">
            <v>Y</v>
          </cell>
          <cell r="C3748" t="str">
            <v>FXMT</v>
          </cell>
          <cell r="D3748" t="str">
            <v>LIGHTING, MINIMAL MAINTENANCE</v>
          </cell>
          <cell r="F3748">
            <v>0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F3749">
            <v>0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F3750">
            <v>0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F3751">
            <v>0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B3758">
            <v>0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B3759">
            <v>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B3760">
            <v>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B3770">
            <v>0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B3771">
            <v>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B3780" t="str">
            <v>Y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B3781" t="str">
            <v>Y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B3782" t="str">
            <v>Y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B3792" t="str">
            <v>Y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B3793" t="str">
            <v>Y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B3806">
            <v>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F3811">
            <v>0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F3812">
            <v>0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F3813">
            <v>0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F3814">
            <v>0</v>
          </cell>
          <cell r="G3814">
            <v>0</v>
          </cell>
        </row>
        <row r="3815">
          <cell r="A3815" t="str">
            <v>630E01100</v>
          </cell>
          <cell r="B3815">
            <v>0</v>
          </cell>
          <cell r="C3815" t="str">
            <v>FT</v>
          </cell>
          <cell r="D3815" t="str">
            <v>GROUND MOUNTED SUPPORT, NO. 1 POST</v>
          </cell>
          <cell r="F3815">
            <v>0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F3816">
            <v>0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F3817">
            <v>0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F3818">
            <v>0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F3819">
            <v>0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F3820">
            <v>0</v>
          </cell>
          <cell r="G3820">
            <v>0</v>
          </cell>
        </row>
        <row r="3821">
          <cell r="A3821" t="str">
            <v>630E04100</v>
          </cell>
          <cell r="B3821">
            <v>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B3828" t="str">
            <v>Y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B3837" t="str">
            <v>Y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B3843" t="str">
            <v>Y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F4038">
            <v>0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F4047">
            <v>0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B4088">
            <v>0</v>
          </cell>
          <cell r="C4088" t="str">
            <v>EACH</v>
          </cell>
          <cell r="D4088" t="str">
            <v>SIGN SUPPORT ASSEMBLY, POLE MOUNTED</v>
          </cell>
          <cell r="F4088">
            <v>0</v>
          </cell>
          <cell r="G4088">
            <v>0</v>
          </cell>
        </row>
        <row r="4089">
          <cell r="A4089" t="str">
            <v>630E79501</v>
          </cell>
          <cell r="B4089">
            <v>0</v>
          </cell>
          <cell r="C4089" t="str">
            <v>EACH</v>
          </cell>
          <cell r="D4089" t="str">
            <v>SIGN SUPPORT ASSEMBLY, POLE MOUNTED, AS PER PLAN</v>
          </cell>
          <cell r="F4089">
            <v>0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B4110" t="str">
            <v>Y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B4111" t="str">
            <v>Y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B4116">
            <v>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B4138" t="str">
            <v>Y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F4290">
            <v>0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F4291">
            <v>0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F4292">
            <v>0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F4293">
            <v>0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F4294">
            <v>0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F4295">
            <v>0</v>
          </cell>
          <cell r="G4295">
            <v>0</v>
          </cell>
        </row>
        <row r="4296">
          <cell r="A4296" t="str">
            <v>631E85030</v>
          </cell>
          <cell r="B4296">
            <v>0</v>
          </cell>
          <cell r="C4296" t="str">
            <v>EACH</v>
          </cell>
          <cell r="D4296" t="str">
            <v>DISCONNECT SWITCH, 100 AMP</v>
          </cell>
          <cell r="F4296">
            <v>0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B4322" t="str">
            <v>Y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F4331">
            <v>0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F4336">
            <v>0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F4337">
            <v>0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F4352">
            <v>0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F4362">
            <v>0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F4364">
            <v>0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F4365">
            <v>0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F4366">
            <v>0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F4367">
            <v>0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F4413">
            <v>0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F4414">
            <v>0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F4415">
            <v>0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F4416">
            <v>0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F4419">
            <v>0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F4420">
            <v>0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F4421">
            <v>0</v>
          </cell>
          <cell r="G4421">
            <v>0</v>
          </cell>
        </row>
        <row r="4422">
          <cell r="A4422" t="str">
            <v>632E20731</v>
          </cell>
          <cell r="B4422">
            <v>0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B4423">
            <v>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B4424">
            <v>0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B4425">
            <v>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F4426">
            <v>0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F4427">
            <v>0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B4449" t="str">
            <v>Y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B4450" t="str">
            <v>Y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B4451" t="str">
            <v>Y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B4452" t="str">
            <v>Y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F4474">
            <v>0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F4525">
            <v>0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F4526">
            <v>0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F4527">
            <v>0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F4528">
            <v>0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F4529">
            <v>0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F4575">
            <v>0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F4587">
            <v>0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F4758">
            <v>0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F4782">
            <v>0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F4821">
            <v>0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F4884">
            <v>0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F4885">
            <v>0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F4886">
            <v>0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F4891">
            <v>0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F4905">
            <v>0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F4906">
            <v>0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F4907">
            <v>0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F4908">
            <v>0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F4909">
            <v>0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F4910">
            <v>0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F4911">
            <v>0</v>
          </cell>
          <cell r="G4911">
            <v>0</v>
          </cell>
        </row>
        <row r="4912">
          <cell r="A4912" t="str">
            <v>633E01660</v>
          </cell>
          <cell r="B4912">
            <v>0</v>
          </cell>
          <cell r="C4912" t="str">
            <v>EACH</v>
          </cell>
          <cell r="D4912" t="str">
            <v>CONTROLLER UNIT, TYPE 2070E, WITH CABINET, TYPE 332</v>
          </cell>
          <cell r="F4912">
            <v>0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F4927">
            <v>0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F4928">
            <v>0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B4946" t="str">
            <v>Y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F4991">
            <v>0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F4992">
            <v>0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F4993">
            <v>0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F4994">
            <v>0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F4995">
            <v>0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F4996">
            <v>0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>
            <v>0</v>
          </cell>
          <cell r="G5798">
            <v>0</v>
          </cell>
        </row>
        <row r="5799">
          <cell r="A5799" t="str">
            <v>642E00091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>
            <v>0</v>
          </cell>
          <cell r="G5799">
            <v>0</v>
          </cell>
        </row>
        <row r="5800">
          <cell r="A5800" t="str">
            <v>642E00094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>
            <v>0</v>
          </cell>
          <cell r="G5800">
            <v>0</v>
          </cell>
        </row>
        <row r="5801">
          <cell r="A5801" t="str">
            <v>642E00100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>
            <v>0</v>
          </cell>
          <cell r="G5801">
            <v>0</v>
          </cell>
        </row>
        <row r="5802">
          <cell r="A5802" t="str">
            <v>642E00101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>
            <v>0</v>
          </cell>
          <cell r="G5802">
            <v>0</v>
          </cell>
        </row>
        <row r="5803">
          <cell r="A5803" t="str">
            <v>642E00104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>
            <v>0</v>
          </cell>
          <cell r="G5803">
            <v>0</v>
          </cell>
        </row>
        <row r="5804">
          <cell r="A5804" t="str">
            <v>642E00105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>
            <v>0</v>
          </cell>
          <cell r="G5804">
            <v>0</v>
          </cell>
        </row>
        <row r="5805">
          <cell r="A5805" t="str">
            <v>642E00110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>
            <v>0</v>
          </cell>
          <cell r="G5805">
            <v>0</v>
          </cell>
        </row>
        <row r="5806">
          <cell r="A5806" t="str">
            <v>642E00111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>
            <v>0</v>
          </cell>
          <cell r="G5806">
            <v>0</v>
          </cell>
        </row>
        <row r="5807">
          <cell r="A5807" t="str">
            <v>642E00114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>
            <v>0</v>
          </cell>
          <cell r="G5807">
            <v>0</v>
          </cell>
        </row>
        <row r="5808">
          <cell r="A5808" t="str">
            <v>642E00190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>
            <v>0</v>
          </cell>
          <cell r="G5808">
            <v>0</v>
          </cell>
        </row>
        <row r="5809">
          <cell r="A5809" t="str">
            <v>642E00191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>
            <v>0</v>
          </cell>
          <cell r="G5809">
            <v>0</v>
          </cell>
        </row>
        <row r="5810">
          <cell r="A5810" t="str">
            <v>642E00194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>
            <v>0</v>
          </cell>
          <cell r="G5810">
            <v>0</v>
          </cell>
        </row>
        <row r="5811">
          <cell r="A5811" t="str">
            <v>642E00200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>
            <v>0</v>
          </cell>
          <cell r="G5811">
            <v>0</v>
          </cell>
        </row>
        <row r="5812">
          <cell r="A5812" t="str">
            <v>642E00201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>
            <v>0</v>
          </cell>
          <cell r="G5812">
            <v>0</v>
          </cell>
        </row>
        <row r="5813">
          <cell r="A5813" t="str">
            <v>642E00204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>
            <v>0</v>
          </cell>
          <cell r="G5813">
            <v>0</v>
          </cell>
        </row>
        <row r="5814">
          <cell r="A5814" t="str">
            <v>642E00205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>
            <v>0</v>
          </cell>
          <cell r="G5814">
            <v>0</v>
          </cell>
        </row>
        <row r="5815">
          <cell r="A5815" t="str">
            <v>642E00210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>
            <v>0</v>
          </cell>
          <cell r="G5815">
            <v>0</v>
          </cell>
        </row>
        <row r="5816">
          <cell r="A5816" t="str">
            <v>642E00211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>
            <v>0</v>
          </cell>
          <cell r="G5816">
            <v>0</v>
          </cell>
        </row>
        <row r="5817">
          <cell r="A5817" t="str">
            <v>642E00214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>
            <v>0</v>
          </cell>
          <cell r="G5817">
            <v>0</v>
          </cell>
        </row>
        <row r="5818">
          <cell r="A5818" t="str">
            <v>642E00290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>
            <v>0</v>
          </cell>
          <cell r="G5818">
            <v>0</v>
          </cell>
        </row>
        <row r="5819">
          <cell r="A5819" t="str">
            <v>642E00291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>
            <v>0</v>
          </cell>
          <cell r="G5819">
            <v>0</v>
          </cell>
        </row>
        <row r="5820">
          <cell r="A5820" t="str">
            <v>642E00300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>
            <v>0</v>
          </cell>
          <cell r="G5820">
            <v>0</v>
          </cell>
        </row>
        <row r="5821">
          <cell r="A5821" t="str">
            <v>642E00301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>
            <v>0</v>
          </cell>
          <cell r="G5821">
            <v>0</v>
          </cell>
        </row>
        <row r="5822">
          <cell r="A5822" t="str">
            <v>642E00310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>
            <v>0</v>
          </cell>
          <cell r="G5822">
            <v>0</v>
          </cell>
        </row>
        <row r="5823">
          <cell r="A5823" t="str">
            <v>642E00311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>
            <v>0</v>
          </cell>
          <cell r="G5823">
            <v>0</v>
          </cell>
        </row>
        <row r="5824">
          <cell r="A5824" t="str">
            <v>642E00390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>
            <v>0</v>
          </cell>
          <cell r="G5824">
            <v>0</v>
          </cell>
        </row>
        <row r="5825">
          <cell r="A5825" t="str">
            <v>642E00391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>
            <v>0</v>
          </cell>
          <cell r="G5825">
            <v>0</v>
          </cell>
        </row>
        <row r="5826">
          <cell r="A5826" t="str">
            <v>642E00394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>
            <v>0</v>
          </cell>
          <cell r="G5826">
            <v>0</v>
          </cell>
        </row>
        <row r="5827">
          <cell r="A5827" t="str">
            <v>642E00400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>
            <v>0</v>
          </cell>
          <cell r="G5827">
            <v>0</v>
          </cell>
        </row>
        <row r="5828">
          <cell r="A5828" t="str">
            <v>642E00401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>
            <v>0</v>
          </cell>
          <cell r="G5828">
            <v>0</v>
          </cell>
        </row>
        <row r="5829">
          <cell r="A5829" t="str">
            <v>642E00404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>
            <v>0</v>
          </cell>
          <cell r="G5829">
            <v>0</v>
          </cell>
        </row>
        <row r="5830">
          <cell r="A5830" t="str">
            <v>642E00405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>
            <v>0</v>
          </cell>
          <cell r="G5830">
            <v>0</v>
          </cell>
        </row>
        <row r="5831">
          <cell r="A5831" t="str">
            <v>642E00410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>
            <v>0</v>
          </cell>
          <cell r="G5831">
            <v>0</v>
          </cell>
        </row>
        <row r="5832">
          <cell r="A5832" t="str">
            <v>642E00411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>
            <v>0</v>
          </cell>
          <cell r="G5832">
            <v>0</v>
          </cell>
        </row>
        <row r="5833">
          <cell r="A5833" t="str">
            <v>642E00414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>
            <v>0</v>
          </cell>
          <cell r="G5833">
            <v>0</v>
          </cell>
        </row>
        <row r="5834">
          <cell r="A5834" t="str">
            <v>642E00490</v>
          </cell>
          <cell r="B5834" t="str">
            <v>Y</v>
          </cell>
          <cell r="C5834" t="str">
            <v>FT</v>
          </cell>
          <cell r="D5834" t="str">
            <v>STOP LINE</v>
          </cell>
          <cell r="F5834">
            <v>0</v>
          </cell>
          <cell r="G5834">
            <v>0</v>
          </cell>
        </row>
        <row r="5835">
          <cell r="A5835" t="str">
            <v>642E00491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>
            <v>0</v>
          </cell>
          <cell r="G5835">
            <v>0</v>
          </cell>
        </row>
        <row r="5836">
          <cell r="A5836" t="str">
            <v>642E00500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>
            <v>0</v>
          </cell>
          <cell r="G5836">
            <v>0</v>
          </cell>
        </row>
        <row r="5837">
          <cell r="A5837" t="str">
            <v>642E00501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>
            <v>0</v>
          </cell>
          <cell r="G5837">
            <v>0</v>
          </cell>
        </row>
        <row r="5838">
          <cell r="A5838" t="str">
            <v>642E00510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>
            <v>0</v>
          </cell>
          <cell r="G5838">
            <v>0</v>
          </cell>
        </row>
        <row r="5839">
          <cell r="A5839" t="str">
            <v>642E00511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>
            <v>0</v>
          </cell>
          <cell r="G5839">
            <v>0</v>
          </cell>
        </row>
        <row r="5840">
          <cell r="A5840" t="str">
            <v>642E00590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>
            <v>0</v>
          </cell>
          <cell r="G5840">
            <v>0</v>
          </cell>
        </row>
        <row r="5841">
          <cell r="A5841" t="str">
            <v>642E00591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>
            <v>0</v>
          </cell>
          <cell r="G5841">
            <v>0</v>
          </cell>
        </row>
        <row r="5842">
          <cell r="A5842" t="str">
            <v>642E00600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>
            <v>0</v>
          </cell>
          <cell r="G5842">
            <v>0</v>
          </cell>
        </row>
        <row r="5843">
          <cell r="A5843" t="str">
            <v>642E00601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>
            <v>0</v>
          </cell>
          <cell r="G5843">
            <v>0</v>
          </cell>
        </row>
        <row r="5844">
          <cell r="A5844" t="str">
            <v>642E00610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>
            <v>0</v>
          </cell>
          <cell r="G5844">
            <v>0</v>
          </cell>
        </row>
        <row r="5845">
          <cell r="A5845" t="str">
            <v>642E00611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>
            <v>0</v>
          </cell>
          <cell r="G5845">
            <v>0</v>
          </cell>
        </row>
        <row r="5846">
          <cell r="A5846" t="str">
            <v>642E00690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>
            <v>0</v>
          </cell>
          <cell r="G5846">
            <v>0</v>
          </cell>
        </row>
        <row r="5847">
          <cell r="A5847" t="str">
            <v>642E00691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B5856" t="str">
            <v>Y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B5861" t="str">
            <v>Y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B6002">
            <v>0</v>
          </cell>
          <cell r="C6002" t="str">
            <v>FT</v>
          </cell>
          <cell r="D6002" t="str">
            <v>DOTTED LINE, 12"</v>
          </cell>
          <cell r="F6002">
            <v>0</v>
          </cell>
          <cell r="G6002">
            <v>0</v>
          </cell>
        </row>
        <row r="6003">
          <cell r="A6003" t="str">
            <v>643E01551</v>
          </cell>
          <cell r="B6003">
            <v>0</v>
          </cell>
          <cell r="C6003" t="str">
            <v>FT</v>
          </cell>
          <cell r="D6003" t="str">
            <v>DOTTED LINE, 12", AS PER PLAN</v>
          </cell>
          <cell r="F6003">
            <v>0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F6004">
            <v>0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F6005">
            <v>0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F6006">
            <v>0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F6007">
            <v>0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F6008">
            <v>0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B6036" t="str">
            <v>Y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B6070">
            <v>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F6071">
            <v>0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F6072">
            <v>0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F6073">
            <v>0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B6104" t="str">
            <v>Y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B6137">
            <v>0</v>
          </cell>
          <cell r="C6137" t="str">
            <v>FT</v>
          </cell>
          <cell r="D6137" t="str">
            <v>STOP LINE, TYPE A3, AS PER PLAN</v>
          </cell>
          <cell r="F6137">
            <v>0</v>
          </cell>
          <cell r="G6137">
            <v>0</v>
          </cell>
        </row>
        <row r="6138">
          <cell r="A6138" t="str">
            <v>645E00590</v>
          </cell>
          <cell r="B6138">
            <v>0</v>
          </cell>
          <cell r="C6138" t="str">
            <v>FT</v>
          </cell>
          <cell r="D6138" t="str">
            <v>CROSSWALK LINE, TYPE A</v>
          </cell>
          <cell r="F6138">
            <v>0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F6139">
            <v>0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F6140">
            <v>0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F6141">
            <v>0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F6142">
            <v>0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B6171" t="str">
            <v>Y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B6172" t="str">
            <v>Y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F6326">
            <v>0</v>
          </cell>
          <cell r="G6326">
            <v>0</v>
          </cell>
        </row>
        <row r="6327">
          <cell r="A6327" t="str">
            <v>646E20800</v>
          </cell>
          <cell r="B6327">
            <v>0</v>
          </cell>
          <cell r="C6327" t="str">
            <v>FT</v>
          </cell>
          <cell r="D6327" t="str">
            <v>YIELD LINE</v>
          </cell>
          <cell r="F6327">
            <v>0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F6331">
            <v>0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F6332">
            <v>0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B6360" t="str">
            <v>Y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B6361" t="str">
            <v>Y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B6387">
            <v>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B6388">
            <v>0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F6399">
            <v>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F6400">
            <v>0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F6401">
            <v>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B6421" t="str">
            <v>Y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F6493">
            <v>0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F6494">
            <v>0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F6495">
            <v>0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F6496">
            <v>0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B6585">
            <v>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F6615">
            <v>0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F6616">
            <v>0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F6617">
            <v>0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F6618">
            <v>0</v>
          </cell>
          <cell r="G6618">
            <v>0</v>
          </cell>
        </row>
        <row r="6619">
          <cell r="A6619" t="str">
            <v>662E31001</v>
          </cell>
          <cell r="B6619" t="str">
            <v>Y</v>
          </cell>
          <cell r="C6619" t="str">
            <v>GAL</v>
          </cell>
          <cell r="D6619" t="str">
            <v>LANDSCAPE WATERING, AS PER PLAN</v>
          </cell>
          <cell r="F6619">
            <v>0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F6621">
            <v>0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F6622">
            <v>0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F6623">
            <v>0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F6624">
            <v>0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F6625">
            <v>0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F6626">
            <v>0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F6627">
            <v>0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F6628">
            <v>0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F6629">
            <v>0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F6630">
            <v>0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F6631">
            <v>0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F6632">
            <v>0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F6633">
            <v>0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F6634">
            <v>0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F6635">
            <v>0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F6636">
            <v>0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F6637">
            <v>0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F6638">
            <v>0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F6639">
            <v>0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F6640">
            <v>0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F6641">
            <v>0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F6644">
            <v>0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F6645">
            <v>0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F6646">
            <v>0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F6647">
            <v>0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F6648">
            <v>0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F6649">
            <v>0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F6650">
            <v>0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F6651">
            <v>0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F6652">
            <v>0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F6653">
            <v>0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F6654">
            <v>0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F6655">
            <v>0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F6656">
            <v>0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F6657">
            <v>0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F6658">
            <v>0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F6659">
            <v>0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F6660">
            <v>0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F6669">
            <v>0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F6670">
            <v>0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F6671">
            <v>0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F6672">
            <v>0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F6673">
            <v>0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F6674">
            <v>0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F6675">
            <v>0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F6676">
            <v>0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F6677">
            <v>0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F6678">
            <v>0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F6679">
            <v>0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F6680">
            <v>0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F6681">
            <v>0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F6682">
            <v>0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F6689">
            <v>0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F6735">
            <v>0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F6736">
            <v>0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F6737">
            <v>0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F6752">
            <v>0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F6753">
            <v>0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F6754">
            <v>0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F6755">
            <v>0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F6756">
            <v>0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F6757">
            <v>0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F6760">
            <v>0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F6761">
            <v>0</v>
          </cell>
          <cell r="G6761">
            <v>0</v>
          </cell>
        </row>
        <row r="6762">
          <cell r="A6762" t="str">
            <v>690E68050</v>
          </cell>
          <cell r="B6762">
            <v>0</v>
          </cell>
          <cell r="C6762" t="str">
            <v>SY</v>
          </cell>
          <cell r="D6762" t="str">
            <v>DRAPE</v>
          </cell>
          <cell r="F6762">
            <v>0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F6776">
            <v>0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B6856" t="str">
            <v>Y</v>
          </cell>
          <cell r="C6856" t="str">
            <v>CY</v>
          </cell>
          <cell r="D6856" t="str">
            <v>RUBBERIZED OPEN GRADED ASPHALT FRICTION COURSE</v>
          </cell>
          <cell r="F6856">
            <v>0</v>
          </cell>
          <cell r="G6856">
            <v>0</v>
          </cell>
        </row>
        <row r="6857">
          <cell r="A6857" t="str">
            <v>803E45001</v>
          </cell>
          <cell r="B6857" t="str">
            <v>Y</v>
          </cell>
          <cell r="C6857" t="str">
            <v>CY</v>
          </cell>
          <cell r="D6857" t="str">
            <v>RUBBERIZED OPEN GRADED ASPHALT FRICTION COURSE, AS PER PLAN</v>
          </cell>
          <cell r="F6857">
            <v>0</v>
          </cell>
          <cell r="G6857">
            <v>0</v>
          </cell>
        </row>
        <row r="6858">
          <cell r="A6858" t="str">
            <v>804E15000</v>
          </cell>
          <cell r="B6858" t="str">
            <v>Y</v>
          </cell>
          <cell r="C6858" t="str">
            <v>FT</v>
          </cell>
          <cell r="D6858" t="str">
            <v>FIBER OPTIC CABLE, 18 FIBER</v>
          </cell>
          <cell r="F6858">
            <v>0</v>
          </cell>
          <cell r="G6858">
            <v>0</v>
          </cell>
        </row>
        <row r="6859">
          <cell r="A6859" t="str">
            <v>804E15010</v>
          </cell>
          <cell r="B6859" t="str">
            <v>Y</v>
          </cell>
          <cell r="C6859" t="str">
            <v>FT</v>
          </cell>
          <cell r="D6859" t="str">
            <v>FIBER OPTIC CABLE, 24 FIBER</v>
          </cell>
          <cell r="F6859">
            <v>0</v>
          </cell>
          <cell r="G6859">
            <v>0</v>
          </cell>
        </row>
        <row r="6860">
          <cell r="A6860" t="str">
            <v>804E15020</v>
          </cell>
          <cell r="B6860" t="str">
            <v>Y</v>
          </cell>
          <cell r="C6860" t="str">
            <v>FT</v>
          </cell>
          <cell r="D6860" t="str">
            <v>FIBER OPTIC CABLE, 48 FIBER</v>
          </cell>
          <cell r="F6860">
            <v>0</v>
          </cell>
          <cell r="G6860">
            <v>0</v>
          </cell>
        </row>
        <row r="6861">
          <cell r="A6861" t="str">
            <v>804E15030</v>
          </cell>
          <cell r="B6861" t="str">
            <v>Y</v>
          </cell>
          <cell r="C6861" t="str">
            <v>FT</v>
          </cell>
          <cell r="D6861" t="str">
            <v>FIBER OPTIC CABLE, 72 FIBER</v>
          </cell>
          <cell r="F6861">
            <v>0</v>
          </cell>
          <cell r="G6861">
            <v>0</v>
          </cell>
        </row>
        <row r="6862">
          <cell r="A6862" t="str">
            <v>804E15031</v>
          </cell>
          <cell r="B6862" t="str">
            <v>Y</v>
          </cell>
          <cell r="C6862" t="str">
            <v>FT</v>
          </cell>
          <cell r="D6862" t="str">
            <v>FIBER OPTIC CABLE, 72 FIBER, AS PER PLAN</v>
          </cell>
          <cell r="F6862">
            <v>0</v>
          </cell>
          <cell r="G6862">
            <v>0</v>
          </cell>
        </row>
        <row r="6863">
          <cell r="A6863" t="str">
            <v>804E15040</v>
          </cell>
          <cell r="B6863" t="str">
            <v>Y</v>
          </cell>
          <cell r="C6863" t="str">
            <v>FT</v>
          </cell>
          <cell r="D6863" t="str">
            <v>FIBER OPTIC CABLE, 144 FIBER</v>
          </cell>
          <cell r="F6863">
            <v>0</v>
          </cell>
          <cell r="G6863">
            <v>0</v>
          </cell>
        </row>
        <row r="6864">
          <cell r="A6864" t="str">
            <v>804E15050</v>
          </cell>
          <cell r="B6864" t="str">
            <v>Y</v>
          </cell>
          <cell r="C6864" t="str">
            <v>FT</v>
          </cell>
          <cell r="D6864" t="str">
            <v>FIBER OPTIC CABLE, 288 FIBER</v>
          </cell>
          <cell r="F6864">
            <v>0</v>
          </cell>
          <cell r="G6864">
            <v>0</v>
          </cell>
        </row>
        <row r="6865">
          <cell r="A6865" t="str">
            <v>804E19001</v>
          </cell>
          <cell r="B6865" t="str">
            <v>Y</v>
          </cell>
          <cell r="C6865" t="str">
            <v>FT</v>
          </cell>
          <cell r="D6865" t="str">
            <v>FIBER OPTIC CABLE, HYBRID, SM / MM</v>
          </cell>
          <cell r="F6865">
            <v>0</v>
          </cell>
          <cell r="G6865">
            <v>0</v>
          </cell>
        </row>
        <row r="6866">
          <cell r="A6866" t="str">
            <v>804E19080</v>
          </cell>
          <cell r="B6866" t="str">
            <v>Y</v>
          </cell>
          <cell r="C6866" t="str">
            <v>FT</v>
          </cell>
          <cell r="D6866" t="str">
            <v>FIBER OPTIC CABLE, ARMORED, 12 FIBER</v>
          </cell>
          <cell r="F6866">
            <v>0</v>
          </cell>
          <cell r="G6866">
            <v>0</v>
          </cell>
        </row>
        <row r="6867">
          <cell r="A6867" t="str">
            <v>804E20000</v>
          </cell>
          <cell r="B6867" t="str">
            <v>Y</v>
          </cell>
          <cell r="C6867" t="str">
            <v>FT</v>
          </cell>
          <cell r="D6867" t="str">
            <v>FIBER OPTIC CABLE, 18 FIBER</v>
          </cell>
          <cell r="F6867">
            <v>0</v>
          </cell>
          <cell r="G6867">
            <v>0</v>
          </cell>
        </row>
        <row r="6868">
          <cell r="A6868" t="str">
            <v>804E20010</v>
          </cell>
          <cell r="B6868" t="str">
            <v>Y</v>
          </cell>
          <cell r="C6868" t="str">
            <v>FT</v>
          </cell>
          <cell r="D6868" t="str">
            <v>FIBER OPTIC CABLE, ARMORED, 18 FIBER</v>
          </cell>
          <cell r="F6868">
            <v>0</v>
          </cell>
          <cell r="G6868">
            <v>0</v>
          </cell>
        </row>
        <row r="6869">
          <cell r="A6869" t="str">
            <v>804E20011</v>
          </cell>
          <cell r="B6869" t="str">
            <v>Y</v>
          </cell>
          <cell r="C6869" t="str">
            <v>FT</v>
          </cell>
          <cell r="D6869" t="str">
            <v>FIBER OPTIC CABLE, ARMORED, 18 FIBER, AS PER PLAN</v>
          </cell>
          <cell r="F6869">
            <v>0</v>
          </cell>
          <cell r="G6869">
            <v>0</v>
          </cell>
        </row>
        <row r="6870">
          <cell r="A6870" t="str">
            <v>804E20020</v>
          </cell>
          <cell r="B6870" t="str">
            <v>Y</v>
          </cell>
          <cell r="C6870" t="str">
            <v>FT</v>
          </cell>
          <cell r="D6870" t="str">
            <v>FIBER OPTIC CABLE, INTEGRAL MESSENGER WIRE, 18 FIBER</v>
          </cell>
          <cell r="F6870">
            <v>0</v>
          </cell>
          <cell r="G6870">
            <v>0</v>
          </cell>
        </row>
        <row r="6871">
          <cell r="A6871" t="str">
            <v>804E20034</v>
          </cell>
          <cell r="B6871" t="str">
            <v>Y</v>
          </cell>
          <cell r="C6871" t="str">
            <v>FT</v>
          </cell>
          <cell r="D6871" t="str">
            <v>FIBER OPTIC CABLE, ARMORED, 24 FIBER</v>
          </cell>
          <cell r="F6871">
            <v>0</v>
          </cell>
          <cell r="G6871">
            <v>0</v>
          </cell>
        </row>
        <row r="6872">
          <cell r="A6872" t="str">
            <v>804E20044</v>
          </cell>
          <cell r="B6872" t="str">
            <v>Y</v>
          </cell>
          <cell r="C6872" t="str">
            <v>FT</v>
          </cell>
          <cell r="D6872" t="str">
            <v>FIBER OPTIC CABLE, ARMORED, 36 FIBER</v>
          </cell>
          <cell r="F6872">
            <v>0</v>
          </cell>
          <cell r="G6872">
            <v>0</v>
          </cell>
        </row>
        <row r="6873">
          <cell r="A6873" t="str">
            <v>804E20050</v>
          </cell>
          <cell r="B6873" t="str">
            <v>Y</v>
          </cell>
          <cell r="C6873" t="str">
            <v>FT</v>
          </cell>
          <cell r="D6873" t="str">
            <v>FIBER OPTIC CABLE, ARMORED, 48 FIBER</v>
          </cell>
          <cell r="F6873">
            <v>0</v>
          </cell>
          <cell r="G6873">
            <v>0</v>
          </cell>
        </row>
        <row r="6874">
          <cell r="A6874" t="str">
            <v>804E20056</v>
          </cell>
          <cell r="B6874" t="str">
            <v>Y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B6875" t="str">
            <v>Y</v>
          </cell>
          <cell r="C6875" t="str">
            <v>FT</v>
          </cell>
          <cell r="D6875" t="str">
            <v>FIBER OPTIC CABLE, ARMORED, 108 FIBER</v>
          </cell>
          <cell r="F6875">
            <v>0</v>
          </cell>
          <cell r="G6875">
            <v>0</v>
          </cell>
        </row>
        <row r="6876">
          <cell r="A6876" t="str">
            <v>804E20114</v>
          </cell>
          <cell r="B6876" t="str">
            <v>Y</v>
          </cell>
          <cell r="C6876" t="str">
            <v>FT</v>
          </cell>
          <cell r="D6876" t="str">
            <v>FIBER OPTIC CABLE, ARMORED, 144 FIBER</v>
          </cell>
          <cell r="F6876">
            <v>0</v>
          </cell>
          <cell r="G6876">
            <v>0</v>
          </cell>
        </row>
        <row r="6877">
          <cell r="A6877" t="str">
            <v>804E20220</v>
          </cell>
          <cell r="B6877" t="str">
            <v>Y</v>
          </cell>
          <cell r="C6877" t="str">
            <v>FT</v>
          </cell>
          <cell r="D6877" t="str">
            <v>FIBER OPTIC CABLE, ARMORED, INTEGRAL MESSENGER, 12 FIBER</v>
          </cell>
          <cell r="F6877">
            <v>0</v>
          </cell>
          <cell r="G6877">
            <v>0</v>
          </cell>
        </row>
        <row r="6878">
          <cell r="A6878" t="str">
            <v>804E20240</v>
          </cell>
          <cell r="B6878" t="str">
            <v>Y</v>
          </cell>
          <cell r="C6878" t="str">
            <v>FT</v>
          </cell>
          <cell r="D6878" t="str">
            <v>FIBER OPTIC CABLE, ARMORED, INTEGRAL MESSENGER, 24 FIBER</v>
          </cell>
          <cell r="F6878">
            <v>0</v>
          </cell>
          <cell r="G6878">
            <v>0</v>
          </cell>
        </row>
        <row r="6879">
          <cell r="A6879" t="str">
            <v>804E20260</v>
          </cell>
          <cell r="B6879" t="str">
            <v>Y</v>
          </cell>
          <cell r="C6879" t="str">
            <v>FT</v>
          </cell>
          <cell r="D6879" t="str">
            <v>FIBER OPTIC CABLE, ARMORED, INTEGRAL MESSENGER, 48 FIBER</v>
          </cell>
          <cell r="F6879">
            <v>0</v>
          </cell>
          <cell r="G6879">
            <v>0</v>
          </cell>
        </row>
        <row r="6880">
          <cell r="A6880" t="str">
            <v>804E20266</v>
          </cell>
          <cell r="B6880" t="str">
            <v>Y</v>
          </cell>
          <cell r="C6880" t="str">
            <v>FT</v>
          </cell>
          <cell r="D6880" t="str">
            <v>FIBER OPTIC CABLE, ARMORED, INTEGRAL MESSENGER, 36 FIBER</v>
          </cell>
          <cell r="F6880">
            <v>0</v>
          </cell>
          <cell r="G6880">
            <v>0</v>
          </cell>
        </row>
        <row r="6881">
          <cell r="A6881" t="str">
            <v>804E20280</v>
          </cell>
          <cell r="B6881" t="str">
            <v>Y</v>
          </cell>
          <cell r="C6881" t="str">
            <v>FT</v>
          </cell>
          <cell r="D6881" t="str">
            <v>FIBER OPTIC CABLE, ARMORED, INTEGRAL MESSENGER, 144 FIBER</v>
          </cell>
          <cell r="F6881">
            <v>0</v>
          </cell>
          <cell r="G6881">
            <v>0</v>
          </cell>
        </row>
        <row r="6882">
          <cell r="A6882" t="str">
            <v>804E29990</v>
          </cell>
          <cell r="B6882" t="str">
            <v>Y</v>
          </cell>
          <cell r="C6882" t="str">
            <v>EACH</v>
          </cell>
          <cell r="D6882" t="str">
            <v>FAN-OUT KIT, 2 FIBER</v>
          </cell>
          <cell r="F6882">
            <v>0</v>
          </cell>
          <cell r="G6882">
            <v>0</v>
          </cell>
        </row>
        <row r="6883">
          <cell r="A6883" t="str">
            <v>804E30000</v>
          </cell>
          <cell r="B6883" t="str">
            <v>Y</v>
          </cell>
          <cell r="C6883" t="str">
            <v>EACH</v>
          </cell>
          <cell r="D6883" t="str">
            <v>FAN-OUT KIT, 6 FIBER</v>
          </cell>
          <cell r="F6883">
            <v>0</v>
          </cell>
          <cell r="G6883">
            <v>0</v>
          </cell>
        </row>
        <row r="6884">
          <cell r="A6884" t="str">
            <v>804E30001</v>
          </cell>
          <cell r="B6884" t="str">
            <v>Y</v>
          </cell>
          <cell r="C6884" t="str">
            <v>EACH</v>
          </cell>
          <cell r="D6884" t="str">
            <v>FAN-OUT KIT, 6 FIBER, AS PER PLAN</v>
          </cell>
          <cell r="F6884">
            <v>0</v>
          </cell>
          <cell r="G6884">
            <v>0</v>
          </cell>
        </row>
        <row r="6885">
          <cell r="A6885" t="str">
            <v>804E30010</v>
          </cell>
          <cell r="B6885" t="str">
            <v>Y</v>
          </cell>
          <cell r="C6885" t="str">
            <v>EACH</v>
          </cell>
          <cell r="D6885" t="str">
            <v>FAN-OUT KIT, 12 FIBER</v>
          </cell>
          <cell r="F6885">
            <v>0</v>
          </cell>
          <cell r="G6885">
            <v>0</v>
          </cell>
        </row>
        <row r="6886">
          <cell r="A6886" t="str">
            <v>804E30011</v>
          </cell>
          <cell r="B6886" t="str">
            <v>Y</v>
          </cell>
          <cell r="C6886" t="str">
            <v>EACH</v>
          </cell>
          <cell r="D6886" t="str">
            <v>FAN-OUT KIT, 12 FIBER, AS PER PLAN</v>
          </cell>
          <cell r="F6886">
            <v>0</v>
          </cell>
          <cell r="G6886">
            <v>0</v>
          </cell>
        </row>
        <row r="6887">
          <cell r="A6887" t="str">
            <v>804E31990</v>
          </cell>
          <cell r="B6887">
            <v>0</v>
          </cell>
          <cell r="C6887" t="str">
            <v>EACH</v>
          </cell>
          <cell r="D6887" t="str">
            <v>DROP CABLE, 2 FIBER</v>
          </cell>
          <cell r="F6887">
            <v>0</v>
          </cell>
          <cell r="G6887">
            <v>0</v>
          </cell>
        </row>
        <row r="6888">
          <cell r="A6888" t="str">
            <v>804E32000</v>
          </cell>
          <cell r="B6888">
            <v>0</v>
          </cell>
          <cell r="C6888" t="str">
            <v>EACH</v>
          </cell>
          <cell r="D6888" t="str">
            <v>DROP CABLE, 6 FIBER</v>
          </cell>
          <cell r="F6888">
            <v>0</v>
          </cell>
          <cell r="G6888">
            <v>0</v>
          </cell>
        </row>
        <row r="6889">
          <cell r="A6889" t="str">
            <v>804E32001</v>
          </cell>
          <cell r="B6889">
            <v>0</v>
          </cell>
          <cell r="C6889" t="str">
            <v>EACH</v>
          </cell>
          <cell r="D6889" t="str">
            <v>DROP CABLE, 6 FIBER, AS PER PLAN</v>
          </cell>
          <cell r="F6889">
            <v>0</v>
          </cell>
          <cell r="G6889">
            <v>0</v>
          </cell>
        </row>
        <row r="6890">
          <cell r="A6890" t="str">
            <v>804E32010</v>
          </cell>
          <cell r="B6890">
            <v>0</v>
          </cell>
          <cell r="C6890" t="str">
            <v>EACH</v>
          </cell>
          <cell r="D6890" t="str">
            <v>DROP CABLE, 12 FIBER</v>
          </cell>
          <cell r="F6890">
            <v>0</v>
          </cell>
          <cell r="G6890">
            <v>0</v>
          </cell>
        </row>
        <row r="6891">
          <cell r="A6891" t="str">
            <v>804E32011</v>
          </cell>
          <cell r="B6891">
            <v>0</v>
          </cell>
          <cell r="C6891" t="str">
            <v>EACH</v>
          </cell>
          <cell r="D6891" t="str">
            <v>DROP CABLE, 12 FIBER, AS PER PLAN</v>
          </cell>
          <cell r="F6891">
            <v>0</v>
          </cell>
          <cell r="G6891">
            <v>0</v>
          </cell>
        </row>
        <row r="6892">
          <cell r="A6892" t="str">
            <v>804E32020</v>
          </cell>
          <cell r="B6892">
            <v>0</v>
          </cell>
          <cell r="C6892" t="str">
            <v>FT</v>
          </cell>
          <cell r="D6892" t="str">
            <v>DROP CABLE, 6 FIBER</v>
          </cell>
          <cell r="F6892">
            <v>0</v>
          </cell>
          <cell r="G6892">
            <v>0</v>
          </cell>
        </row>
        <row r="6893">
          <cell r="A6893" t="str">
            <v>804E32021</v>
          </cell>
          <cell r="B6893">
            <v>0</v>
          </cell>
          <cell r="C6893" t="str">
            <v>FT</v>
          </cell>
          <cell r="D6893" t="str">
            <v>DROP CABLE, 6 FIBER, AS PER PLAN</v>
          </cell>
          <cell r="F6893">
            <v>0</v>
          </cell>
          <cell r="G6893">
            <v>0</v>
          </cell>
        </row>
        <row r="6894">
          <cell r="A6894" t="str">
            <v>804E32040</v>
          </cell>
          <cell r="B6894">
            <v>0</v>
          </cell>
          <cell r="C6894" t="str">
            <v>FT</v>
          </cell>
          <cell r="D6894" t="str">
            <v>DROP CABLE, 12 FIBER</v>
          </cell>
          <cell r="F6894">
            <v>0</v>
          </cell>
          <cell r="G6894">
            <v>0</v>
          </cell>
        </row>
        <row r="6895">
          <cell r="A6895" t="str">
            <v>804E32060</v>
          </cell>
          <cell r="B6895">
            <v>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B6896">
            <v>0</v>
          </cell>
          <cell r="C6896" t="str">
            <v>EACH</v>
          </cell>
          <cell r="D6896" t="str">
            <v>FIBER OPTIC PATCH CORD, 2 FIBER</v>
          </cell>
          <cell r="F6896">
            <v>0</v>
          </cell>
          <cell r="G6896">
            <v>0</v>
          </cell>
        </row>
        <row r="6897">
          <cell r="A6897" t="str">
            <v>804E33000</v>
          </cell>
          <cell r="B6897">
            <v>0</v>
          </cell>
          <cell r="C6897" t="str">
            <v>EACH</v>
          </cell>
          <cell r="D6897" t="str">
            <v>FIBER OPTIC PATCH CORD, 4 FIBER</v>
          </cell>
          <cell r="F6897">
            <v>0</v>
          </cell>
          <cell r="G6897">
            <v>0</v>
          </cell>
        </row>
        <row r="6898">
          <cell r="A6898" t="str">
            <v>804E33001</v>
          </cell>
          <cell r="B6898">
            <v>0</v>
          </cell>
          <cell r="C6898" t="str">
            <v>EACH</v>
          </cell>
          <cell r="D6898" t="str">
            <v>FIBER OPTIC PATCH CORD, 4 FIBER, AS PER PLAN</v>
          </cell>
          <cell r="F6898">
            <v>0</v>
          </cell>
          <cell r="G6898">
            <v>0</v>
          </cell>
        </row>
        <row r="6899">
          <cell r="A6899" t="str">
            <v>804E33990</v>
          </cell>
          <cell r="B6899">
            <v>0</v>
          </cell>
          <cell r="C6899" t="str">
            <v>EACH</v>
          </cell>
          <cell r="D6899" t="str">
            <v>FIBER OPTIC PATCH CORD, 1 FIBER</v>
          </cell>
          <cell r="F6899">
            <v>0</v>
          </cell>
          <cell r="G6899">
            <v>0</v>
          </cell>
        </row>
        <row r="6900">
          <cell r="A6900" t="str">
            <v>804E33991</v>
          </cell>
          <cell r="B6900">
            <v>0</v>
          </cell>
          <cell r="C6900" t="str">
            <v>EACH</v>
          </cell>
          <cell r="D6900" t="str">
            <v>FIBER OPTIC PATCH CORD, 1 FIBER, AS PER PLAN</v>
          </cell>
          <cell r="F6900">
            <v>0</v>
          </cell>
          <cell r="G6900">
            <v>0</v>
          </cell>
        </row>
        <row r="6901">
          <cell r="A6901" t="str">
            <v>804E33996</v>
          </cell>
          <cell r="B6901">
            <v>0</v>
          </cell>
          <cell r="C6901" t="str">
            <v>EACH</v>
          </cell>
          <cell r="D6901" t="str">
            <v>FIBER TERMINATION PANEL, 2 FIBER</v>
          </cell>
          <cell r="F6901">
            <v>0</v>
          </cell>
          <cell r="G6901">
            <v>0</v>
          </cell>
        </row>
        <row r="6902">
          <cell r="A6902" t="str">
            <v>804E34000</v>
          </cell>
          <cell r="B6902">
            <v>0</v>
          </cell>
          <cell r="C6902" t="str">
            <v>EACH</v>
          </cell>
          <cell r="D6902" t="str">
            <v>FIBER TERMINATION PANEL, 6 FIBER</v>
          </cell>
          <cell r="F6902">
            <v>0</v>
          </cell>
          <cell r="G6902">
            <v>0</v>
          </cell>
        </row>
        <row r="6903">
          <cell r="A6903" t="str">
            <v>804E34001</v>
          </cell>
          <cell r="B6903">
            <v>0</v>
          </cell>
          <cell r="C6903" t="str">
            <v>EACH</v>
          </cell>
          <cell r="D6903" t="str">
            <v>FIBER TERMINATION PANEL, 6 FIBER, AS PER PLAN</v>
          </cell>
          <cell r="F6903">
            <v>0</v>
          </cell>
          <cell r="G6903">
            <v>0</v>
          </cell>
        </row>
        <row r="6904">
          <cell r="A6904" t="str">
            <v>804E34012</v>
          </cell>
          <cell r="B6904">
            <v>0</v>
          </cell>
          <cell r="C6904" t="str">
            <v>EACH</v>
          </cell>
          <cell r="D6904" t="str">
            <v>FIBER TERMINATION PANEL, 12 FIBER</v>
          </cell>
          <cell r="F6904">
            <v>0</v>
          </cell>
          <cell r="G6904">
            <v>0</v>
          </cell>
        </row>
        <row r="6905">
          <cell r="A6905" t="str">
            <v>804E34013</v>
          </cell>
          <cell r="B6905">
            <v>0</v>
          </cell>
          <cell r="C6905" t="str">
            <v>EACH</v>
          </cell>
          <cell r="D6905" t="str">
            <v>FIBER TERMINATION PANEL, 12 FIBER, AS PER PLAN</v>
          </cell>
          <cell r="F6905">
            <v>0</v>
          </cell>
          <cell r="G6905">
            <v>0</v>
          </cell>
        </row>
        <row r="6906">
          <cell r="A6906" t="str">
            <v>804E34022</v>
          </cell>
          <cell r="B6906">
            <v>0</v>
          </cell>
          <cell r="C6906" t="str">
            <v>EACH</v>
          </cell>
          <cell r="D6906" t="str">
            <v>FIBER TERMINATION PANEL, 24 FIBER</v>
          </cell>
          <cell r="F6906">
            <v>0</v>
          </cell>
          <cell r="G6906">
            <v>0</v>
          </cell>
        </row>
        <row r="6907">
          <cell r="A6907" t="str">
            <v>804E34023</v>
          </cell>
          <cell r="B6907">
            <v>0</v>
          </cell>
          <cell r="C6907" t="str">
            <v>EACH</v>
          </cell>
          <cell r="D6907" t="str">
            <v>FIBER TERMINATION PANEL, 24 FIBER, AS PER PLAN</v>
          </cell>
          <cell r="F6907">
            <v>0</v>
          </cell>
          <cell r="G6907">
            <v>0</v>
          </cell>
        </row>
        <row r="6908">
          <cell r="A6908" t="str">
            <v>804E34026</v>
          </cell>
          <cell r="B6908" t="str">
            <v>Y</v>
          </cell>
          <cell r="C6908" t="str">
            <v>EACH</v>
          </cell>
          <cell r="D6908" t="str">
            <v>FIBER TERMINATION PANEL, 36 FIBER</v>
          </cell>
          <cell r="F6908">
            <v>0</v>
          </cell>
          <cell r="G6908">
            <v>0</v>
          </cell>
        </row>
        <row r="6909">
          <cell r="A6909" t="str">
            <v>804E34030</v>
          </cell>
          <cell r="B6909" t="str">
            <v>Y</v>
          </cell>
          <cell r="C6909" t="str">
            <v>EACH</v>
          </cell>
          <cell r="D6909" t="str">
            <v>FIBER TERMINATION PANEL, 48 FIBER</v>
          </cell>
          <cell r="F6909">
            <v>0</v>
          </cell>
          <cell r="G6909">
            <v>0</v>
          </cell>
        </row>
        <row r="6910">
          <cell r="A6910" t="str">
            <v>804E34042</v>
          </cell>
          <cell r="B6910" t="str">
            <v>Y</v>
          </cell>
          <cell r="C6910" t="str">
            <v>EACH</v>
          </cell>
          <cell r="D6910" t="str">
            <v>FIBER TERMINATION PANEL, 72 FIBER</v>
          </cell>
          <cell r="F6910">
            <v>0</v>
          </cell>
          <cell r="G6910">
            <v>0</v>
          </cell>
        </row>
        <row r="6911">
          <cell r="A6911" t="str">
            <v>804E34062</v>
          </cell>
          <cell r="B6911" t="str">
            <v>Y</v>
          </cell>
          <cell r="C6911" t="str">
            <v>EACH</v>
          </cell>
          <cell r="D6911" t="str">
            <v>FIBER TERMINATION PANEL, 144 FIBER</v>
          </cell>
          <cell r="F6911">
            <v>0</v>
          </cell>
          <cell r="G6911">
            <v>0</v>
          </cell>
        </row>
        <row r="6912">
          <cell r="A6912" t="str">
            <v>804E34082</v>
          </cell>
          <cell r="B6912" t="str">
            <v>Y</v>
          </cell>
          <cell r="C6912" t="str">
            <v>EACH</v>
          </cell>
          <cell r="D6912" t="str">
            <v>FIBER TERMINATION PANEL, 288 FIBER</v>
          </cell>
          <cell r="F6912">
            <v>0</v>
          </cell>
          <cell r="G6912">
            <v>0</v>
          </cell>
        </row>
        <row r="6913">
          <cell r="A6913" t="str">
            <v>804E35000</v>
          </cell>
          <cell r="B6913" t="str">
            <v>Y</v>
          </cell>
          <cell r="C6913" t="str">
            <v>EACH</v>
          </cell>
          <cell r="D6913" t="str">
            <v>FUSION SPLICE</v>
          </cell>
          <cell r="F6913">
            <v>0</v>
          </cell>
          <cell r="G6913">
            <v>0</v>
          </cell>
        </row>
        <row r="6914">
          <cell r="A6914" t="str">
            <v>804E35001</v>
          </cell>
          <cell r="B6914" t="str">
            <v>Y</v>
          </cell>
          <cell r="C6914" t="str">
            <v>EACH</v>
          </cell>
          <cell r="D6914" t="str">
            <v>FUSION SPLICE, AS PER PLAN</v>
          </cell>
          <cell r="F6914">
            <v>0</v>
          </cell>
          <cell r="G6914">
            <v>0</v>
          </cell>
        </row>
        <row r="6915">
          <cell r="A6915" t="str">
            <v>804E35010</v>
          </cell>
          <cell r="B6915" t="str">
            <v>Y</v>
          </cell>
          <cell r="C6915" t="str">
            <v>EACH</v>
          </cell>
          <cell r="D6915" t="str">
            <v>FIBER OPTIC FUSION SPLICER</v>
          </cell>
          <cell r="F6915">
            <v>0</v>
          </cell>
          <cell r="G6915">
            <v>0</v>
          </cell>
        </row>
        <row r="6916">
          <cell r="A6916" t="str">
            <v>804E36000</v>
          </cell>
          <cell r="B6916" t="str">
            <v>Y</v>
          </cell>
          <cell r="C6916" t="str">
            <v>EACH</v>
          </cell>
          <cell r="D6916" t="str">
            <v>SLACK INSTALLATION</v>
          </cell>
          <cell r="F6916">
            <v>0</v>
          </cell>
          <cell r="G6916">
            <v>0</v>
          </cell>
        </row>
        <row r="6917">
          <cell r="A6917" t="str">
            <v>804E36001</v>
          </cell>
          <cell r="B6917" t="str">
            <v>Y</v>
          </cell>
          <cell r="C6917" t="str">
            <v>EACH</v>
          </cell>
          <cell r="D6917" t="str">
            <v>SLACK INSTALLATION, AS PER PLAN</v>
          </cell>
          <cell r="F6917">
            <v>0</v>
          </cell>
          <cell r="G6917">
            <v>0</v>
          </cell>
        </row>
        <row r="6918">
          <cell r="A6918" t="str">
            <v>804E37000</v>
          </cell>
          <cell r="B6918" t="str">
            <v>Y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B6919" t="str">
            <v>Y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B6920" t="str">
            <v>Y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B6921" t="str">
            <v>Y</v>
          </cell>
          <cell r="C6921" t="str">
            <v>EACH</v>
          </cell>
          <cell r="D6921" t="str">
            <v>FIBER OPTIC CONNECTOR, AS PER PLAN</v>
          </cell>
          <cell r="F6921">
            <v>0</v>
          </cell>
          <cell r="G6921">
            <v>0</v>
          </cell>
        </row>
        <row r="6922">
          <cell r="A6922" t="str">
            <v>804E37700</v>
          </cell>
          <cell r="B6922" t="str">
            <v>Y</v>
          </cell>
          <cell r="C6922" t="str">
            <v>LS</v>
          </cell>
          <cell r="D6922" t="str">
            <v>FIBER OPTIC CABLE TESTING</v>
          </cell>
          <cell r="F6922">
            <v>0</v>
          </cell>
          <cell r="G6922">
            <v>0</v>
          </cell>
        </row>
        <row r="6923">
          <cell r="A6923" t="str">
            <v>804E37701</v>
          </cell>
          <cell r="B6923" t="str">
            <v>Y</v>
          </cell>
          <cell r="C6923" t="str">
            <v>LS</v>
          </cell>
          <cell r="D6923" t="str">
            <v>FIBER OPTIC CABLE TESTING, AS PER PLAN</v>
          </cell>
          <cell r="F6923">
            <v>0</v>
          </cell>
          <cell r="G6923">
            <v>0</v>
          </cell>
        </row>
        <row r="6924">
          <cell r="A6924" t="str">
            <v>804E37800</v>
          </cell>
          <cell r="B6924" t="str">
            <v>Y</v>
          </cell>
          <cell r="C6924" t="str">
            <v>LS</v>
          </cell>
          <cell r="D6924" t="str">
            <v>FIBER OPTIC TRAINING</v>
          </cell>
          <cell r="F6924">
            <v>0</v>
          </cell>
          <cell r="G6924">
            <v>0</v>
          </cell>
        </row>
        <row r="6925">
          <cell r="A6925" t="str">
            <v>804E38000</v>
          </cell>
          <cell r="B6925" t="str">
            <v>Y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B6927" t="str">
            <v>Y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B6928" t="str">
            <v>Y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B6929" t="str">
            <v>Y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B6930" t="str">
            <v>Y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B6931" t="str">
            <v>Y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B6932" t="str">
            <v>Y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B6933" t="str">
            <v>Y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B6934" t="str">
            <v>Y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B6935" t="str">
            <v>Y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B6936" t="str">
            <v>Y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B6938" t="str">
            <v>Y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B6939" t="str">
            <v>Y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B6940" t="str">
            <v>Y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B6941" t="str">
            <v>Y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B6942" t="str">
            <v>Y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B6943" t="str">
            <v>Y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B6944" t="str">
            <v>Y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B6945" t="str">
            <v>Y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B6946" t="str">
            <v>Y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B6947" t="str">
            <v>Y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B6948" t="str">
            <v>Y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B6949" t="str">
            <v>Y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B6950" t="str">
            <v>Y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B6951" t="str">
            <v>Y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B6952" t="str">
            <v>Y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B6953" t="str">
            <v>Y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B6954" t="str">
            <v>Y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B6955" t="str">
            <v>Y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B6956" t="str">
            <v>Y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B6957" t="str">
            <v>Y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B6958" t="str">
            <v>Y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F6978">
            <v>0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B7020">
            <v>0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F7032">
            <v>0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F7051">
            <v>0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B7069">
            <v>0</v>
          </cell>
          <cell r="C7069" t="str">
            <v>SF</v>
          </cell>
          <cell r="D7069" t="str">
            <v>PATCHING CONCRETE STRUCTURES WITH TROWELABLE MORTAR, AS PER PLAN</v>
          </cell>
          <cell r="F7069">
            <v>0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F7084">
            <v>0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F7085">
            <v>0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F7108">
            <v>0</v>
          </cell>
          <cell r="G7108">
            <v>0</v>
          </cell>
        </row>
        <row r="7109">
          <cell r="A7109" t="str">
            <v>848E30101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F7109">
            <v>0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F7110">
            <v>0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B7120">
            <v>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F7121">
            <v>0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F7122">
            <v>0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F7123">
            <v>0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F7137">
            <v>0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F7138">
            <v>0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B7163" t="str">
            <v>Y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F7164">
            <v>0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F7165">
            <v>0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F7166">
            <v>0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F7167">
            <v>0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F7168">
            <v>0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F7169">
            <v>0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F7170">
            <v>0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F7171">
            <v>0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F7180">
            <v>0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F7183">
            <v>0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F7185">
            <v>0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F7186">
            <v>0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F7187">
            <v>0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F7188">
            <v>0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F7201">
            <v>0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F7203">
            <v>0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F7204">
            <v>0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F7205">
            <v>0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F7206">
            <v>0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F7207">
            <v>0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F7208">
            <v>0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F7225">
            <v>0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F7229">
            <v>0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F7230">
            <v>0</v>
          </cell>
          <cell r="G7230">
            <v>0</v>
          </cell>
        </row>
        <row r="7231">
          <cell r="A7231" t="str">
            <v>884E80000</v>
          </cell>
          <cell r="B7231">
            <v>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F7256">
            <v>0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F7267">
            <v>0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B7307">
            <v>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B7308">
            <v>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B7331">
            <v>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B7332">
            <v>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B7333">
            <v>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  <row r="7334">
          <cell r="A7334" t="str">
            <v>871E10080</v>
          </cell>
          <cell r="B7334">
            <v>0</v>
          </cell>
          <cell r="C7334" t="str">
            <v>CY</v>
          </cell>
          <cell r="D7334" t="str">
            <v>EMBANKMENT USING TIRE SHREDS</v>
          </cell>
          <cell r="F7334">
            <v>0</v>
          </cell>
          <cell r="G7334">
            <v>0</v>
          </cell>
        </row>
        <row r="7335">
          <cell r="A7335" t="str">
            <v>871E10090</v>
          </cell>
          <cell r="B7335">
            <v>0</v>
          </cell>
          <cell r="C7335" t="str">
            <v>CY</v>
          </cell>
          <cell r="D7335" t="str">
            <v>EMBANKMENT USING PETROLEUM CONTAMINATED SOIL</v>
          </cell>
          <cell r="F7335">
            <v>0</v>
          </cell>
          <cell r="G7335">
            <v>0</v>
          </cell>
        </row>
        <row r="7336">
          <cell r="A7336" t="str">
            <v>871E10110</v>
          </cell>
          <cell r="B7336">
            <v>0</v>
          </cell>
          <cell r="C7336" t="str">
            <v>CY</v>
          </cell>
          <cell r="D7336" t="str">
            <v>EMBANKMENT USING RECYCLED MATERIALS</v>
          </cell>
          <cell r="F7336">
            <v>0</v>
          </cell>
          <cell r="G7336">
            <v>0</v>
          </cell>
        </row>
        <row r="7337">
          <cell r="A7337" t="str">
            <v>871E30000</v>
          </cell>
          <cell r="B7337">
            <v>0</v>
          </cell>
          <cell r="C7337" t="str">
            <v>LS</v>
          </cell>
          <cell r="D7337" t="str">
            <v>SOILS CONSULTANT ANALYSIS</v>
          </cell>
          <cell r="F7337">
            <v>0</v>
          </cell>
          <cell r="G7337">
            <v>0</v>
          </cell>
        </row>
        <row r="7338">
          <cell r="A7338" t="str">
            <v>873E10000</v>
          </cell>
          <cell r="B7338">
            <v>0</v>
          </cell>
          <cell r="C7338" t="str">
            <v>FT</v>
          </cell>
          <cell r="D7338" t="str">
            <v>WET REFLECTIVE REMOVABLE TAPE</v>
          </cell>
          <cell r="F7338">
            <v>0</v>
          </cell>
          <cell r="G7338">
            <v>0</v>
          </cell>
        </row>
        <row r="7339">
          <cell r="A7339" t="str">
            <v>873E20000</v>
          </cell>
          <cell r="B7339">
            <v>0</v>
          </cell>
          <cell r="C7339" t="str">
            <v>MILE</v>
          </cell>
          <cell r="D7339" t="str">
            <v>WORK ZONE LANE LINE, CLASS I</v>
          </cell>
          <cell r="F7339">
            <v>0</v>
          </cell>
          <cell r="G7339">
            <v>0</v>
          </cell>
        </row>
        <row r="7340">
          <cell r="A7340" t="str">
            <v>873E20500</v>
          </cell>
          <cell r="B7340">
            <v>0</v>
          </cell>
          <cell r="C7340" t="str">
            <v>MILE</v>
          </cell>
          <cell r="D7340" t="str">
            <v>WORK ZONE LANE LINE, CLASS II</v>
          </cell>
          <cell r="F7340">
            <v>0</v>
          </cell>
          <cell r="G7340">
            <v>0</v>
          </cell>
        </row>
        <row r="7341">
          <cell r="A7341" t="str">
            <v>873E21000</v>
          </cell>
          <cell r="B7341">
            <v>0</v>
          </cell>
          <cell r="C7341" t="str">
            <v>MILE</v>
          </cell>
          <cell r="D7341" t="str">
            <v>WORK ZONE CENTER LINE, CLASS I</v>
          </cell>
          <cell r="F7341">
            <v>0</v>
          </cell>
          <cell r="G7341">
            <v>0</v>
          </cell>
        </row>
        <row r="7342">
          <cell r="A7342" t="str">
            <v>873E21500</v>
          </cell>
          <cell r="B7342">
            <v>0</v>
          </cell>
          <cell r="C7342" t="str">
            <v>MILE</v>
          </cell>
          <cell r="D7342" t="str">
            <v>WORK ZONE CENTER LINE, CLASS II</v>
          </cell>
          <cell r="F7342">
            <v>0</v>
          </cell>
          <cell r="G7342">
            <v>0</v>
          </cell>
        </row>
        <row r="7343">
          <cell r="A7343" t="str">
            <v>873E22000</v>
          </cell>
          <cell r="B7343">
            <v>0</v>
          </cell>
          <cell r="C7343" t="str">
            <v>MILE</v>
          </cell>
          <cell r="D7343" t="str">
            <v>WORK ZONE EDGE LINE, CLASS I</v>
          </cell>
          <cell r="F7343">
            <v>0</v>
          </cell>
          <cell r="G7343">
            <v>0</v>
          </cell>
        </row>
        <row r="7344">
          <cell r="A7344" t="str">
            <v>873E23000</v>
          </cell>
          <cell r="B7344">
            <v>0</v>
          </cell>
          <cell r="C7344" t="str">
            <v>FT</v>
          </cell>
          <cell r="D7344" t="str">
            <v>WORK ZONE CHANNELIZING LINE, CLASS I</v>
          </cell>
          <cell r="F7344">
            <v>0</v>
          </cell>
          <cell r="G7344">
            <v>0</v>
          </cell>
        </row>
        <row r="7345">
          <cell r="A7345" t="str">
            <v>873E24000</v>
          </cell>
          <cell r="B7345">
            <v>0</v>
          </cell>
          <cell r="C7345" t="str">
            <v>FT</v>
          </cell>
          <cell r="D7345" t="str">
            <v>WORK ZONE GORE MARKING, CLASS II</v>
          </cell>
          <cell r="F7345">
            <v>0</v>
          </cell>
          <cell r="G7345">
            <v>0</v>
          </cell>
        </row>
        <row r="7346">
          <cell r="A7346" t="str">
            <v>873E25000</v>
          </cell>
          <cell r="B7346">
            <v>0</v>
          </cell>
          <cell r="C7346" t="str">
            <v>FT</v>
          </cell>
          <cell r="D7346" t="str">
            <v>WORK ZONE STOP LINE, CLASS I</v>
          </cell>
          <cell r="F7346">
            <v>0</v>
          </cell>
          <cell r="G7346">
            <v>0</v>
          </cell>
        </row>
        <row r="7347">
          <cell r="A7347" t="str">
            <v>873E26000</v>
          </cell>
          <cell r="B7347">
            <v>0</v>
          </cell>
          <cell r="C7347" t="str">
            <v>FT</v>
          </cell>
          <cell r="D7347" t="str">
            <v>WORK ZONE CROSSWALK LINE, CLASS I</v>
          </cell>
          <cell r="F7347">
            <v>0</v>
          </cell>
          <cell r="G7347">
            <v>0</v>
          </cell>
        </row>
        <row r="7348">
          <cell r="A7348" t="str">
            <v>873E27000</v>
          </cell>
          <cell r="B7348">
            <v>0</v>
          </cell>
          <cell r="C7348" t="str">
            <v>FT</v>
          </cell>
          <cell r="D7348" t="str">
            <v>WORK ZONE DOTTED LINE, CLASS I</v>
          </cell>
          <cell r="F7348">
            <v>0</v>
          </cell>
          <cell r="G7348">
            <v>0</v>
          </cell>
        </row>
        <row r="7349">
          <cell r="A7349" t="str">
            <v>874E10000</v>
          </cell>
          <cell r="B7349">
            <v>0</v>
          </cell>
          <cell r="C7349" t="str">
            <v>CY</v>
          </cell>
          <cell r="D7349" t="str">
            <v>ULTRATHIN BONDED ASPHALT CONCRETE</v>
          </cell>
          <cell r="F7349">
            <v>0</v>
          </cell>
          <cell r="G7349">
            <v>0</v>
          </cell>
        </row>
        <row r="7350">
          <cell r="A7350" t="str">
            <v>874E10001</v>
          </cell>
          <cell r="B7350">
            <v>0</v>
          </cell>
          <cell r="C7350" t="str">
            <v>CY</v>
          </cell>
          <cell r="D7350" t="str">
            <v>ULTRATHIN BONDED ASPHALT CONCRETE, AS PER PLAN</v>
          </cell>
          <cell r="F7350">
            <v>0</v>
          </cell>
          <cell r="G7350">
            <v>0</v>
          </cell>
        </row>
        <row r="7351">
          <cell r="A7351" t="str">
            <v>874E10020</v>
          </cell>
          <cell r="B7351">
            <v>0</v>
          </cell>
          <cell r="C7351" t="str">
            <v>CY</v>
          </cell>
          <cell r="D7351" t="str">
            <v>ULTRATHIN BONDED ASPHALT CONCRETE, WITH SUPPLEMENT 1059 WARRANTY</v>
          </cell>
          <cell r="F7351">
            <v>0</v>
          </cell>
          <cell r="G7351">
            <v>0</v>
          </cell>
        </row>
        <row r="7352">
          <cell r="A7352" t="str">
            <v>874E10021</v>
          </cell>
          <cell r="B7352">
            <v>0</v>
          </cell>
          <cell r="C7352" t="str">
            <v>CY</v>
          </cell>
          <cell r="D7352" t="str">
            <v>ULTRATHIN BONDED ASPHALT CONCRETE, WITH SUPPLEMENT 1059 WARRANTY, AS PER PLAN</v>
          </cell>
          <cell r="F7352">
            <v>0</v>
          </cell>
          <cell r="G7352">
            <v>0</v>
          </cell>
        </row>
        <row r="7353">
          <cell r="A7353" t="str">
            <v>875E10000</v>
          </cell>
          <cell r="B7353">
            <v>0</v>
          </cell>
          <cell r="C7353" t="str">
            <v>LB</v>
          </cell>
          <cell r="D7353" t="str">
            <v>LONGITUDINAL JOINT ADHESIVE</v>
          </cell>
          <cell r="F7353">
            <v>0</v>
          </cell>
          <cell r="G7353">
            <v>0</v>
          </cell>
        </row>
        <row r="7354">
          <cell r="A7354" t="str">
            <v>878E25000</v>
          </cell>
          <cell r="B7354">
            <v>0</v>
          </cell>
          <cell r="C7354" t="str">
            <v>LS</v>
          </cell>
          <cell r="D7354" t="str">
            <v>INSPECTION AND COMPACTION TESTING OF UNBOUND MATERIALS</v>
          </cell>
          <cell r="F7354">
            <v>0</v>
          </cell>
          <cell r="G7354">
            <v>0</v>
          </cell>
        </row>
        <row r="7355">
          <cell r="A7355" t="str">
            <v>880E10000</v>
          </cell>
          <cell r="B7355">
            <v>0</v>
          </cell>
          <cell r="C7355" t="str">
            <v>CY</v>
          </cell>
          <cell r="D7355" t="str">
            <v>ASPHALT CONCRETE WITH WARRANTY (5 YEARS)</v>
          </cell>
          <cell r="F7355">
            <v>0</v>
          </cell>
          <cell r="G7355">
            <v>0</v>
          </cell>
        </row>
        <row r="7356">
          <cell r="A7356" t="str">
            <v>880E10001</v>
          </cell>
          <cell r="B7356">
            <v>0</v>
          </cell>
          <cell r="C7356" t="str">
            <v>CY</v>
          </cell>
          <cell r="D7356" t="str">
            <v>ASPHALT CONCRETE WITH WARRANTY (5 YEARS), AS PER PLAN</v>
          </cell>
          <cell r="F7356">
            <v>0</v>
          </cell>
          <cell r="G7356">
            <v>0</v>
          </cell>
        </row>
        <row r="7357">
          <cell r="A7357" t="str">
            <v>880E15000</v>
          </cell>
          <cell r="B7357">
            <v>0</v>
          </cell>
          <cell r="C7357" t="str">
            <v>CY</v>
          </cell>
          <cell r="D7357" t="str">
            <v>ASPHALT CONCRETE WITH WARRANTY (7 YEARS)</v>
          </cell>
          <cell r="F7357">
            <v>0</v>
          </cell>
          <cell r="G7357">
            <v>0</v>
          </cell>
        </row>
        <row r="7358">
          <cell r="A7358" t="str">
            <v>880E15001</v>
          </cell>
          <cell r="B7358">
            <v>0</v>
          </cell>
          <cell r="C7358" t="str">
            <v>CY</v>
          </cell>
          <cell r="D7358" t="str">
            <v>ASPHALT CONCRETE WITH WARRANTY (7 YEARS), AS PER PLAN</v>
          </cell>
          <cell r="F7358">
            <v>0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>
            <v>0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>
            <v>0</v>
          </cell>
          <cell r="G7360">
            <v>0</v>
          </cell>
        </row>
        <row r="7361">
          <cell r="A7361" t="str">
            <v>881E10000</v>
          </cell>
          <cell r="B7361">
            <v>0</v>
          </cell>
          <cell r="C7361" t="str">
            <v>SY</v>
          </cell>
          <cell r="D7361" t="str">
            <v>MICROSURFACING WITH WARRANTY, SINGLE COURSE</v>
          </cell>
          <cell r="F7361">
            <v>0</v>
          </cell>
          <cell r="G7361">
            <v>0</v>
          </cell>
        </row>
        <row r="7362">
          <cell r="A7362" t="str">
            <v>881E10001</v>
          </cell>
          <cell r="B7362">
            <v>0</v>
          </cell>
          <cell r="C7362" t="str">
            <v>SY</v>
          </cell>
          <cell r="D7362" t="str">
            <v>MICROSURFACING WITH WARRANTY, SINGLE COURSE, AS PER PLAN</v>
          </cell>
          <cell r="F7362">
            <v>0</v>
          </cell>
          <cell r="G7362">
            <v>0</v>
          </cell>
        </row>
        <row r="7363">
          <cell r="A7363" t="str">
            <v>881E20000</v>
          </cell>
          <cell r="B7363">
            <v>0</v>
          </cell>
          <cell r="C7363" t="str">
            <v>SY</v>
          </cell>
          <cell r="D7363" t="str">
            <v>MICROSURFACING WITH WARRANTY, MULTIPLE COURSE</v>
          </cell>
          <cell r="F7363">
            <v>0</v>
          </cell>
          <cell r="G7363">
            <v>0</v>
          </cell>
        </row>
        <row r="7364">
          <cell r="A7364" t="str">
            <v>881E20001</v>
          </cell>
          <cell r="B7364">
            <v>0</v>
          </cell>
          <cell r="C7364" t="str">
            <v>SY</v>
          </cell>
          <cell r="D7364" t="str">
            <v>MICROSURFACING WITH WARRANTY, MULTIPLE COURSE, AS PER PLAN</v>
          </cell>
          <cell r="F7364">
            <v>0</v>
          </cell>
          <cell r="G7364">
            <v>0</v>
          </cell>
        </row>
        <row r="7365">
          <cell r="A7365" t="str">
            <v>882E10000</v>
          </cell>
          <cell r="B7365">
            <v>0</v>
          </cell>
          <cell r="C7365" t="str">
            <v>SY</v>
          </cell>
          <cell r="D7365" t="str">
            <v>SINGLE CHIP SEAL WITH TWO YEAR WARRANTY</v>
          </cell>
          <cell r="F7365">
            <v>0</v>
          </cell>
          <cell r="G7365">
            <v>0</v>
          </cell>
        </row>
        <row r="7366">
          <cell r="A7366" t="str">
            <v>882E10001</v>
          </cell>
          <cell r="B7366">
            <v>0</v>
          </cell>
          <cell r="C7366" t="str">
            <v>SY</v>
          </cell>
          <cell r="D7366" t="str">
            <v>SINGLE CHIP SEAL WITH TWO YEAR WARRANTY, AS PER PLAN</v>
          </cell>
          <cell r="F7366">
            <v>0</v>
          </cell>
          <cell r="G7366">
            <v>0</v>
          </cell>
        </row>
        <row r="7367">
          <cell r="A7367" t="str">
            <v>882E20000</v>
          </cell>
          <cell r="B7367">
            <v>0</v>
          </cell>
          <cell r="C7367" t="str">
            <v>SY</v>
          </cell>
          <cell r="D7367" t="str">
            <v>DOUBLE CHIP SEAL WITH TWO YEAR WARRANTY</v>
          </cell>
          <cell r="F7367">
            <v>0</v>
          </cell>
          <cell r="G7367">
            <v>0</v>
          </cell>
        </row>
        <row r="7368">
          <cell r="A7368" t="str">
            <v>882E20001</v>
          </cell>
          <cell r="B7368">
            <v>0</v>
          </cell>
          <cell r="C7368" t="str">
            <v>SY</v>
          </cell>
          <cell r="D7368" t="str">
            <v>DOUBLE CHIP SEAL WITH TWO YEAR WARRANTY, AS PER PLAN</v>
          </cell>
          <cell r="F7368">
            <v>0</v>
          </cell>
          <cell r="G7368">
            <v>0</v>
          </cell>
        </row>
        <row r="7369">
          <cell r="A7369" t="str">
            <v>882E98000</v>
          </cell>
          <cell r="B7369">
            <v>0</v>
          </cell>
          <cell r="C7369" t="str">
            <v>SY</v>
          </cell>
          <cell r="D7369" t="str">
            <v>CHIP SEAL, MISC.:</v>
          </cell>
          <cell r="F7369">
            <v>0</v>
          </cell>
          <cell r="G7369">
            <v>1</v>
          </cell>
        </row>
        <row r="7370">
          <cell r="A7370" t="str">
            <v>883E00050</v>
          </cell>
          <cell r="B7370">
            <v>0</v>
          </cell>
          <cell r="C7370" t="str">
            <v>SF</v>
          </cell>
          <cell r="D7370" t="str">
            <v>SURFACE PREPARATION OF STRUCTURAL STEEL, WITH WARRANTY</v>
          </cell>
          <cell r="F7370">
            <v>0</v>
          </cell>
          <cell r="G7370">
            <v>0</v>
          </cell>
        </row>
        <row r="7371">
          <cell r="A7371" t="str">
            <v>883E00060</v>
          </cell>
          <cell r="B7371">
            <v>0</v>
          </cell>
          <cell r="C7371" t="str">
            <v>LS</v>
          </cell>
          <cell r="D7371" t="str">
            <v>SURFACE PREPARATION OF STRUCTURAL STEEL, WITH WARRANTY</v>
          </cell>
          <cell r="F7371">
            <v>0</v>
          </cell>
          <cell r="G7371">
            <v>0</v>
          </cell>
        </row>
        <row r="7372">
          <cell r="A7372" t="str">
            <v>883E00200</v>
          </cell>
          <cell r="B7372">
            <v>0</v>
          </cell>
          <cell r="C7372" t="str">
            <v>SF</v>
          </cell>
          <cell r="D7372" t="str">
            <v>FIELD METALLIZING OF STRUCTURAL STEEL, WITH WARRANTY</v>
          </cell>
          <cell r="F7372">
            <v>0</v>
          </cell>
          <cell r="G7372">
            <v>0</v>
          </cell>
        </row>
        <row r="7373">
          <cell r="A7373" t="str">
            <v>883E00210</v>
          </cell>
          <cell r="B7373">
            <v>0</v>
          </cell>
          <cell r="C7373" t="str">
            <v>LS</v>
          </cell>
          <cell r="D7373" t="str">
            <v>FIELD METALLIZING OF STRUCTURAL STEEL, WITH WARRANTY</v>
          </cell>
          <cell r="F7373">
            <v>0</v>
          </cell>
          <cell r="G7373">
            <v>0</v>
          </cell>
        </row>
        <row r="7374">
          <cell r="A7374" t="str">
            <v>883E00504</v>
          </cell>
          <cell r="B7374">
            <v>0</v>
          </cell>
          <cell r="C7374" t="str">
            <v>MNHR</v>
          </cell>
          <cell r="D7374" t="str">
            <v>GRINDING FINS, TEARS, SLIVERS ON STRUCTURAL STEEL</v>
          </cell>
          <cell r="F7374">
            <v>0</v>
          </cell>
          <cell r="G7374">
            <v>0</v>
          </cell>
        </row>
        <row r="7375">
          <cell r="A7375" t="str">
            <v>884E00500</v>
          </cell>
          <cell r="B7375">
            <v>0</v>
          </cell>
          <cell r="C7375" t="str">
            <v>SY</v>
          </cell>
          <cell r="D7375" t="str">
            <v>VARIABLE THICKNESS PORTLAND CEMENT CONCRETE PAVEMENT (7 YEAR WARRANTY)</v>
          </cell>
          <cell r="F7375">
            <v>0</v>
          </cell>
          <cell r="G7375">
            <v>0</v>
          </cell>
        </row>
        <row r="7376">
          <cell r="A7376" t="str">
            <v>884E10000</v>
          </cell>
          <cell r="B7376">
            <v>0</v>
          </cell>
          <cell r="C7376" t="str">
            <v>SY</v>
          </cell>
          <cell r="D7376" t="str">
            <v>8" PORTLAND CEMENT CONCRETE PAVEMENT (7 YEAR WARRANTY)</v>
          </cell>
          <cell r="F7376">
            <v>0</v>
          </cell>
          <cell r="G7376">
            <v>0</v>
          </cell>
        </row>
        <row r="7377">
          <cell r="A7377" t="str">
            <v>884E10050</v>
          </cell>
          <cell r="B7377">
            <v>0</v>
          </cell>
          <cell r="C7377" t="str">
            <v>SY</v>
          </cell>
          <cell r="D7377" t="str">
            <v>9" PORTLAND CEMENT CONCRETE PAVEMENT (7 YEAR WARRANTY)</v>
          </cell>
          <cell r="F7377">
            <v>0</v>
          </cell>
          <cell r="G7377">
            <v>0</v>
          </cell>
        </row>
        <row r="7378">
          <cell r="A7378" t="str">
            <v>884E10051</v>
          </cell>
          <cell r="B7378">
            <v>0</v>
          </cell>
          <cell r="C7378" t="str">
            <v>SY</v>
          </cell>
          <cell r="D7378" t="str">
            <v>9" PORTLAND CEMENT CONCRETE PAVEMENT (7 YEAR WARRANTY), AS PER PLAN</v>
          </cell>
          <cell r="F7378">
            <v>0</v>
          </cell>
          <cell r="G7378">
            <v>0</v>
          </cell>
        </row>
        <row r="7379">
          <cell r="A7379" t="str">
            <v>884E10080</v>
          </cell>
          <cell r="B7379">
            <v>0</v>
          </cell>
          <cell r="C7379" t="str">
            <v>SY</v>
          </cell>
          <cell r="D7379" t="str">
            <v>9.5" PORTLAND CEMENT CONCRETE PAVEMENT (7 YEAR WARRANTY)</v>
          </cell>
          <cell r="F7379">
            <v>0</v>
          </cell>
          <cell r="G7379">
            <v>0</v>
          </cell>
        </row>
        <row r="7380">
          <cell r="A7380" t="str">
            <v>884E10100</v>
          </cell>
          <cell r="B7380">
            <v>0</v>
          </cell>
          <cell r="C7380" t="str">
            <v>SY</v>
          </cell>
          <cell r="D7380" t="str">
            <v>10" PORTLAND CEMENT CONCRETE PAVEMENT (7 YEAR WARRANTY)</v>
          </cell>
          <cell r="F7380">
            <v>0</v>
          </cell>
          <cell r="G7380">
            <v>0</v>
          </cell>
        </row>
        <row r="7381">
          <cell r="A7381" t="str">
            <v>884E10150</v>
          </cell>
          <cell r="B7381">
            <v>0</v>
          </cell>
          <cell r="C7381" t="str">
            <v>SY</v>
          </cell>
          <cell r="D7381" t="str">
            <v>11" PORTLAND CEMENT CONCRETE PAVEMENT (7 YEAR WARRANTY)</v>
          </cell>
          <cell r="F7381">
            <v>0</v>
          </cell>
          <cell r="G7381">
            <v>0</v>
          </cell>
        </row>
        <row r="7382">
          <cell r="A7382" t="str">
            <v>884E10200</v>
          </cell>
          <cell r="B7382">
            <v>0</v>
          </cell>
          <cell r="C7382" t="str">
            <v>SY</v>
          </cell>
          <cell r="D7382" t="str">
            <v>12" PORTLAND CEMENT CONCRETE PAVEMENT (7 YEAR WARRANTY)</v>
          </cell>
          <cell r="F7382">
            <v>0</v>
          </cell>
          <cell r="G7382">
            <v>0</v>
          </cell>
        </row>
        <row r="7383">
          <cell r="A7383" t="str">
            <v>884E10201</v>
          </cell>
          <cell r="B7383">
            <v>0</v>
          </cell>
          <cell r="C7383" t="str">
            <v>SY</v>
          </cell>
          <cell r="D7383" t="str">
            <v>12" PORTLAND CEMENT CONCRETE PAVEMENT (7 YEAR WARRANTY), AS PER PLAN</v>
          </cell>
          <cell r="F7383">
            <v>0</v>
          </cell>
          <cell r="G7383">
            <v>0</v>
          </cell>
        </row>
        <row r="7384">
          <cell r="A7384" t="str">
            <v>884E10240</v>
          </cell>
          <cell r="B7384">
            <v>0</v>
          </cell>
          <cell r="C7384" t="str">
            <v>SY</v>
          </cell>
          <cell r="D7384" t="str">
            <v>12.5" PORTLAND CEMENT CONCRETE PAVEMENT (7 YEAR WARRANTY)</v>
          </cell>
          <cell r="F7384">
            <v>0</v>
          </cell>
          <cell r="G7384">
            <v>0</v>
          </cell>
        </row>
        <row r="7385">
          <cell r="A7385" t="str">
            <v>884E10250</v>
          </cell>
          <cell r="B7385">
            <v>0</v>
          </cell>
          <cell r="C7385" t="str">
            <v>SY</v>
          </cell>
          <cell r="D7385" t="str">
            <v>13" PORTLAND CEMENT CONCRETE PAVEMENT (7 YEAR WARRANTY)</v>
          </cell>
          <cell r="F7385">
            <v>0</v>
          </cell>
          <cell r="G7385">
            <v>0</v>
          </cell>
        </row>
        <row r="7386">
          <cell r="A7386" t="str">
            <v>884E10270</v>
          </cell>
          <cell r="B7386">
            <v>0</v>
          </cell>
          <cell r="C7386" t="str">
            <v>SY</v>
          </cell>
          <cell r="D7386" t="str">
            <v>13.5" PORTLAND CEMENT CONCRETE PAVEMENT (7 YEAR WARRANTY)</v>
          </cell>
          <cell r="F7386">
            <v>0</v>
          </cell>
          <cell r="G7386">
            <v>0</v>
          </cell>
        </row>
        <row r="7387">
          <cell r="A7387" t="str">
            <v>884E10300</v>
          </cell>
          <cell r="B7387">
            <v>0</v>
          </cell>
          <cell r="C7387" t="str">
            <v>SY</v>
          </cell>
          <cell r="D7387" t="str">
            <v>14" PORTLAND CEMENT CONCRETE PAVEMENT (7 YEAR WARRANTY)</v>
          </cell>
          <cell r="F7387">
            <v>0</v>
          </cell>
          <cell r="G7387">
            <v>0</v>
          </cell>
        </row>
        <row r="7388">
          <cell r="A7388" t="str">
            <v>884E10320</v>
          </cell>
          <cell r="B7388">
            <v>0</v>
          </cell>
          <cell r="C7388" t="str">
            <v>SY</v>
          </cell>
          <cell r="D7388" t="str">
            <v>14.5" PORTLAND CEMENT CONCRETE PAVEMENT (7 YEAR WARRANTY)</v>
          </cell>
          <cell r="F7388">
            <v>0</v>
          </cell>
          <cell r="G7388">
            <v>0</v>
          </cell>
        </row>
        <row r="7389">
          <cell r="A7389" t="str">
            <v>884E10321</v>
          </cell>
          <cell r="B7389">
            <v>0</v>
          </cell>
          <cell r="C7389" t="str">
            <v>SY</v>
          </cell>
          <cell r="D7389" t="str">
            <v>14.5" PORTLAND CEMENT CONCRETE PAVEMENT (7 YEAR WARRANTY), AS PER PLAN</v>
          </cell>
          <cell r="F7389">
            <v>0</v>
          </cell>
          <cell r="G7389">
            <v>0</v>
          </cell>
        </row>
        <row r="7390">
          <cell r="A7390" t="str">
            <v>884E10350</v>
          </cell>
          <cell r="B7390">
            <v>0</v>
          </cell>
          <cell r="C7390" t="str">
            <v>SY</v>
          </cell>
          <cell r="D7390" t="str">
            <v>15" PORTLAND CEMENT CONCRETE PAVEMENT (7 YEAR WARRANTY)</v>
          </cell>
          <cell r="F7390">
            <v>0</v>
          </cell>
          <cell r="G7390">
            <v>0</v>
          </cell>
        </row>
        <row r="7391">
          <cell r="A7391" t="str">
            <v>884E80000</v>
          </cell>
          <cell r="B7391">
            <v>0</v>
          </cell>
          <cell r="C7391" t="str">
            <v>SY</v>
          </cell>
          <cell r="D7391" t="str">
            <v>PORTLAND CEMENT CONCRETE PAVEMENT (7 YEAR WARRANTY), MISC.:</v>
          </cell>
          <cell r="F7391">
            <v>0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>
            <v>0</v>
          </cell>
          <cell r="G7392">
            <v>0</v>
          </cell>
        </row>
        <row r="7393">
          <cell r="A7393" t="str">
            <v>885E00050</v>
          </cell>
          <cell r="B7393">
            <v>0</v>
          </cell>
          <cell r="C7393" t="str">
            <v>SF</v>
          </cell>
          <cell r="D7393" t="str">
            <v>SURFACE PREPARATION OF EXISTING STRUCTURAL STEEL, WITH WARRANTY</v>
          </cell>
          <cell r="F7393">
            <v>0</v>
          </cell>
          <cell r="G7393">
            <v>0</v>
          </cell>
        </row>
        <row r="7394">
          <cell r="A7394" t="str">
            <v>885E00051</v>
          </cell>
          <cell r="B7394">
            <v>0</v>
          </cell>
          <cell r="C7394" t="str">
            <v>SF</v>
          </cell>
          <cell r="D7394" t="str">
            <v>SURFACE PREPARATION OF EXISTING STRUCTURAL STEEL, WITH WARRANTY, AS PER PLAN</v>
          </cell>
          <cell r="F7394">
            <v>0</v>
          </cell>
          <cell r="G7394">
            <v>0</v>
          </cell>
        </row>
        <row r="7395">
          <cell r="A7395" t="str">
            <v>885E00056</v>
          </cell>
          <cell r="B7395">
            <v>0</v>
          </cell>
          <cell r="C7395" t="str">
            <v>SF</v>
          </cell>
          <cell r="D7395" t="str">
            <v>FIELD PAINTING OF EXISTING STRUCTURAL STEEL, PRIME COAT, WITH WARRANTY</v>
          </cell>
          <cell r="F7395">
            <v>0</v>
          </cell>
          <cell r="G7395">
            <v>0</v>
          </cell>
        </row>
        <row r="7396">
          <cell r="A7396" t="str">
            <v>885E00057</v>
          </cell>
          <cell r="B7396">
            <v>0</v>
          </cell>
          <cell r="C7396" t="str">
            <v>SF</v>
          </cell>
          <cell r="D7396" t="str">
            <v>FIELD PAINTING OF EXISTING STRUCTURAL STEEL, PRIME COAT, WITH WARRANTY, AS PER PLAN</v>
          </cell>
          <cell r="F7396">
            <v>0</v>
          </cell>
          <cell r="G7396">
            <v>0</v>
          </cell>
        </row>
        <row r="7397">
          <cell r="A7397" t="str">
            <v>885E00060</v>
          </cell>
          <cell r="B7397">
            <v>0</v>
          </cell>
          <cell r="C7397" t="str">
            <v>SF</v>
          </cell>
          <cell r="D7397" t="str">
            <v>FIELD PAINTING OF EXISTING STRUCTURAL STEEL, INTERMEDIATE COAT, WITH WARRANTY</v>
          </cell>
          <cell r="F7397">
            <v>0</v>
          </cell>
          <cell r="G7397">
            <v>0</v>
          </cell>
        </row>
        <row r="7398">
          <cell r="A7398" t="str">
            <v>885E00061</v>
          </cell>
          <cell r="B7398">
            <v>0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F7398">
            <v>0</v>
          </cell>
          <cell r="G7398">
            <v>0</v>
          </cell>
        </row>
        <row r="7399">
          <cell r="A7399" t="str">
            <v>885E00066</v>
          </cell>
          <cell r="B7399">
            <v>0</v>
          </cell>
          <cell r="C7399" t="str">
            <v>SF</v>
          </cell>
          <cell r="D7399" t="str">
            <v>FIELD PAINTING STRUCTURAL STEEL, FINISH COAT, WITH WARRANTY</v>
          </cell>
          <cell r="F7399">
            <v>0</v>
          </cell>
          <cell r="G7399">
            <v>0</v>
          </cell>
        </row>
        <row r="7400">
          <cell r="A7400" t="str">
            <v>885E00067</v>
          </cell>
          <cell r="B7400">
            <v>0</v>
          </cell>
          <cell r="C7400" t="str">
            <v>SF</v>
          </cell>
          <cell r="D7400" t="str">
            <v>FIELD PAINTING STRUCTURAL STEEL, FINISH COAT, WITH WARRANTY, AS PER PLAN</v>
          </cell>
          <cell r="F7400">
            <v>0</v>
          </cell>
          <cell r="G7400">
            <v>0</v>
          </cell>
        </row>
        <row r="7401">
          <cell r="A7401" t="str">
            <v>885E00100</v>
          </cell>
          <cell r="B7401">
            <v>0</v>
          </cell>
          <cell r="C7401" t="str">
            <v>LS</v>
          </cell>
          <cell r="D7401" t="str">
            <v>SURFACE PREPARATION OF EXISTING STRUCTURAL STEEL, WITH WARRANTY</v>
          </cell>
          <cell r="F7401">
            <v>0</v>
          </cell>
          <cell r="G7401">
            <v>0</v>
          </cell>
        </row>
        <row r="7402">
          <cell r="A7402" t="str">
            <v>885E00200</v>
          </cell>
          <cell r="B7402">
            <v>0</v>
          </cell>
          <cell r="C7402" t="str">
            <v>LS</v>
          </cell>
          <cell r="D7402" t="str">
            <v>FIELD PAINTING OF EXISTING STRUCTURAL STEEL, PRIME COAT, WITH WARRANTY</v>
          </cell>
          <cell r="F7402">
            <v>0</v>
          </cell>
          <cell r="G7402">
            <v>0</v>
          </cell>
        </row>
        <row r="7403">
          <cell r="A7403" t="str">
            <v>885E00300</v>
          </cell>
          <cell r="B7403">
            <v>0</v>
          </cell>
          <cell r="C7403" t="str">
            <v>LS</v>
          </cell>
          <cell r="D7403" t="str">
            <v>FIELD PAINTING STRUCTURAL STEEL, INTERMEDIATE COAT, WITH WARRANTY</v>
          </cell>
          <cell r="F7403">
            <v>0</v>
          </cell>
          <cell r="G7403">
            <v>0</v>
          </cell>
        </row>
        <row r="7404">
          <cell r="A7404" t="str">
            <v>885E00400</v>
          </cell>
          <cell r="B7404">
            <v>0</v>
          </cell>
          <cell r="C7404" t="str">
            <v>LS</v>
          </cell>
          <cell r="D7404" t="str">
            <v>FIELD PAINTING STRUCTURAL STEEL, FINISH COAT, WITH WARRANTY</v>
          </cell>
          <cell r="F7404">
            <v>0</v>
          </cell>
          <cell r="G7404">
            <v>0</v>
          </cell>
        </row>
        <row r="7405">
          <cell r="A7405" t="str">
            <v>885E00504</v>
          </cell>
          <cell r="B7405">
            <v>0</v>
          </cell>
          <cell r="C7405" t="str">
            <v>MNHR</v>
          </cell>
          <cell r="D7405" t="str">
            <v>GRINDING FINS, TEARS, SLIVERS ON EXISTING STRUCTURAL STEEL</v>
          </cell>
          <cell r="F7405">
            <v>0</v>
          </cell>
          <cell r="G7405">
            <v>0</v>
          </cell>
        </row>
        <row r="7406">
          <cell r="A7406" t="str">
            <v>885E00800</v>
          </cell>
          <cell r="B7406">
            <v>0</v>
          </cell>
          <cell r="C7406" t="str">
            <v>LB</v>
          </cell>
          <cell r="D7406" t="str">
            <v>FIELD PAINTING STRUCTURAL STEEL, INTERMEDIATE COAT, WITH WARRANTY</v>
          </cell>
          <cell r="F7406">
            <v>0</v>
          </cell>
          <cell r="G7406">
            <v>0</v>
          </cell>
        </row>
        <row r="7407">
          <cell r="A7407" t="str">
            <v>885E00850</v>
          </cell>
          <cell r="B7407">
            <v>0</v>
          </cell>
          <cell r="C7407" t="str">
            <v>LB</v>
          </cell>
          <cell r="D7407" t="str">
            <v>FIELD PAINTING STRUCTURAL STEEL, FINISH COAT, WITH WARRANTY</v>
          </cell>
          <cell r="F7407">
            <v>0</v>
          </cell>
          <cell r="G7407">
            <v>0</v>
          </cell>
        </row>
        <row r="7408">
          <cell r="A7408" t="str">
            <v>885E10000</v>
          </cell>
          <cell r="B7408">
            <v>0</v>
          </cell>
          <cell r="C7408" t="str">
            <v>EACH</v>
          </cell>
          <cell r="D7408" t="str">
            <v>FINAL INSPECTION REPAIR</v>
          </cell>
          <cell r="F7408">
            <v>0</v>
          </cell>
          <cell r="G7408">
            <v>0</v>
          </cell>
        </row>
        <row r="7409">
          <cell r="A7409" t="str">
            <v>885E90000</v>
          </cell>
          <cell r="B7409">
            <v>0</v>
          </cell>
          <cell r="C7409" t="str">
            <v>SF</v>
          </cell>
          <cell r="D7409" t="str">
            <v>FIELD PAINTING, MISC.:</v>
          </cell>
          <cell r="F7409">
            <v>0</v>
          </cell>
          <cell r="G7409">
            <v>1</v>
          </cell>
        </row>
        <row r="7410">
          <cell r="A7410" t="str">
            <v>885E90010</v>
          </cell>
          <cell r="B7410">
            <v>0</v>
          </cell>
          <cell r="C7410" t="str">
            <v>LS</v>
          </cell>
          <cell r="D7410" t="str">
            <v>FIELD PAINTING, MISC.:</v>
          </cell>
          <cell r="F7410">
            <v>0</v>
          </cell>
          <cell r="G7410">
            <v>1</v>
          </cell>
        </row>
        <row r="7411">
          <cell r="A7411" t="str">
            <v>885E90020</v>
          </cell>
          <cell r="B7411">
            <v>0</v>
          </cell>
          <cell r="C7411" t="str">
            <v>FT</v>
          </cell>
          <cell r="D7411" t="str">
            <v>FIELD PAINTING, MISC.:</v>
          </cell>
          <cell r="F7411">
            <v>0</v>
          </cell>
          <cell r="G7411">
            <v>1</v>
          </cell>
        </row>
        <row r="7412">
          <cell r="A7412" t="str">
            <v>886E10000</v>
          </cell>
          <cell r="B7412">
            <v>0</v>
          </cell>
          <cell r="C7412" t="str">
            <v>SY</v>
          </cell>
          <cell r="D7412" t="str">
            <v>HOT IN-PLACE RECYCLING WITH WARRANTY</v>
          </cell>
          <cell r="F7412">
            <v>0</v>
          </cell>
          <cell r="G7412">
            <v>0</v>
          </cell>
        </row>
        <row r="7413">
          <cell r="A7413" t="str">
            <v>892E10200</v>
          </cell>
          <cell r="B7413">
            <v>0</v>
          </cell>
          <cell r="C7413" t="str">
            <v>CY</v>
          </cell>
          <cell r="D7413" t="str">
            <v>QC/QA CONCRETE, CLASS QC2, SUPERSTRUCTURE (DECK) WITH WARRANTY</v>
          </cell>
          <cell r="F7413">
            <v>0</v>
          </cell>
          <cell r="G7413">
            <v>0</v>
          </cell>
        </row>
        <row r="7414">
          <cell r="A7414" t="str">
            <v>892E10201</v>
          </cell>
          <cell r="B7414">
            <v>0</v>
          </cell>
          <cell r="C7414" t="str">
            <v>CY</v>
          </cell>
          <cell r="D7414" t="str">
            <v>QC/QA CONCRETE, CLASS QC2, SUPERSTRUCTURE (DECK) WITH WARRANTY, AS PER PLAN</v>
          </cell>
          <cell r="F7414">
            <v>0</v>
          </cell>
          <cell r="G7414">
            <v>0</v>
          </cell>
        </row>
        <row r="7415">
          <cell r="A7415" t="str">
            <v>892E10400</v>
          </cell>
          <cell r="B7415">
            <v>0</v>
          </cell>
          <cell r="C7415" t="str">
            <v>CY</v>
          </cell>
          <cell r="D7415" t="str">
            <v>QC/QA CONCRETE, CLASS QC3, SUPERSTRUCTURE (DECK) WITH WARRANTY</v>
          </cell>
          <cell r="F7415">
            <v>0</v>
          </cell>
          <cell r="G7415">
            <v>0</v>
          </cell>
        </row>
        <row r="7416">
          <cell r="A7416" t="str">
            <v>892E10600</v>
          </cell>
          <cell r="B7416">
            <v>0</v>
          </cell>
          <cell r="C7416" t="str">
            <v>SY</v>
          </cell>
          <cell r="D7416" t="str">
            <v>QC/QA CONCRETE, CLASS QC2, SUPERSTRUCTURE (DECK) WITH WARRANTY</v>
          </cell>
          <cell r="F7416">
            <v>0</v>
          </cell>
          <cell r="G7416">
            <v>0</v>
          </cell>
        </row>
        <row r="7417">
          <cell r="A7417" t="str">
            <v>892E10800</v>
          </cell>
          <cell r="B7417">
            <v>0</v>
          </cell>
          <cell r="C7417" t="str">
            <v>SY</v>
          </cell>
          <cell r="D7417" t="str">
            <v>QC/QA CONCRETE, CLASS QC3, SUPERSTRUCTURE (DECK) WITH WARRANTY</v>
          </cell>
          <cell r="F7417">
            <v>0</v>
          </cell>
          <cell r="G7417">
            <v>0</v>
          </cell>
        </row>
        <row r="7418">
          <cell r="A7418" t="str">
            <v>895E10010</v>
          </cell>
          <cell r="B7418">
            <v>0</v>
          </cell>
          <cell r="C7418" t="str">
            <v>EACH</v>
          </cell>
          <cell r="D7418" t="str">
            <v>MANUFACTURED WATER QUALITY STRUCTURE, TYPE 1</v>
          </cell>
          <cell r="F7418">
            <v>0</v>
          </cell>
          <cell r="G7418">
            <v>0</v>
          </cell>
        </row>
        <row r="7419">
          <cell r="A7419" t="str">
            <v>895E10011</v>
          </cell>
          <cell r="B7419">
            <v>0</v>
          </cell>
          <cell r="C7419" t="str">
            <v>EACH</v>
          </cell>
          <cell r="D7419" t="str">
            <v>MANUFACTURED WATER QUALITY STRUCTURE, TYPE 1, AS PER PLAN</v>
          </cell>
          <cell r="F7419">
            <v>0</v>
          </cell>
          <cell r="G7419">
            <v>0</v>
          </cell>
        </row>
        <row r="7420">
          <cell r="A7420" t="str">
            <v>895E10020</v>
          </cell>
          <cell r="B7420">
            <v>0</v>
          </cell>
          <cell r="C7420" t="str">
            <v>EACH</v>
          </cell>
          <cell r="D7420" t="str">
            <v>MANUFACTURED WATER QUALITY STRUCTURE, TYPE 2</v>
          </cell>
          <cell r="F7420">
            <v>0</v>
          </cell>
          <cell r="G7420">
            <v>0</v>
          </cell>
        </row>
        <row r="7421">
          <cell r="A7421" t="str">
            <v>895E10021</v>
          </cell>
          <cell r="B7421">
            <v>0</v>
          </cell>
          <cell r="C7421" t="str">
            <v>EACH</v>
          </cell>
          <cell r="D7421" t="str">
            <v>MANUFACTURED WATER QUALITY STRUCTURE, TYPE 2, AS PER PLAN</v>
          </cell>
          <cell r="F7421">
            <v>0</v>
          </cell>
          <cell r="G7421">
            <v>0</v>
          </cell>
        </row>
        <row r="7422">
          <cell r="A7422" t="str">
            <v>895E10030</v>
          </cell>
          <cell r="B7422">
            <v>0</v>
          </cell>
          <cell r="C7422" t="str">
            <v>EACH</v>
          </cell>
          <cell r="D7422" t="str">
            <v>MANUFACTURED WATER QUALITY STRUCTURE, TYPE 3</v>
          </cell>
          <cell r="F7422">
            <v>0</v>
          </cell>
          <cell r="G7422">
            <v>0</v>
          </cell>
        </row>
        <row r="7423">
          <cell r="A7423" t="str">
            <v>895E10040</v>
          </cell>
          <cell r="B7423">
            <v>0</v>
          </cell>
          <cell r="C7423" t="str">
            <v>EACH</v>
          </cell>
          <cell r="D7423" t="str">
            <v>MANUFACTURED WATER QUALITY STRUCTURE, TYPE 4</v>
          </cell>
          <cell r="F7423">
            <v>0</v>
          </cell>
          <cell r="G7423">
            <v>0</v>
          </cell>
        </row>
        <row r="7424">
          <cell r="A7424" t="str">
            <v>896E00010</v>
          </cell>
          <cell r="B7424">
            <v>0</v>
          </cell>
          <cell r="C7424" t="str">
            <v>SNMT</v>
          </cell>
          <cell r="D7424" t="str">
            <v>PORTABLE NON-INTRUSIVE TRAFFIC SENSOR, CLASS I</v>
          </cell>
          <cell r="F7424">
            <v>0</v>
          </cell>
          <cell r="G7424">
            <v>0</v>
          </cell>
        </row>
        <row r="7425">
          <cell r="A7425" t="str">
            <v>896E00012</v>
          </cell>
          <cell r="B7425">
            <v>0</v>
          </cell>
          <cell r="C7425" t="str">
            <v>SNMT</v>
          </cell>
          <cell r="D7425" t="str">
            <v>PORTABLE NON-INTRUSIVE TRAFFIC SENSOR, CLASS II</v>
          </cell>
          <cell r="F7425">
            <v>0</v>
          </cell>
          <cell r="G7425">
            <v>0</v>
          </cell>
        </row>
        <row r="7426">
          <cell r="A7426" t="str">
            <v>896E00020</v>
          </cell>
          <cell r="B7426">
            <v>0</v>
          </cell>
          <cell r="C7426" t="str">
            <v>SNMT</v>
          </cell>
          <cell r="D7426" t="str">
            <v>PORTABLE CHANGEABLE MESSAGE SIGN</v>
          </cell>
          <cell r="F7426">
            <v>0</v>
          </cell>
          <cell r="G7426">
            <v>0</v>
          </cell>
        </row>
        <row r="7427">
          <cell r="A7427" t="str">
            <v>896E00021</v>
          </cell>
          <cell r="B7427">
            <v>0</v>
          </cell>
          <cell r="C7427" t="str">
            <v>SNMT</v>
          </cell>
          <cell r="D7427" t="str">
            <v>PORTABLE CHANGEABLE MESSAGE SIGN, AS PER PLAN</v>
          </cell>
          <cell r="F7427">
            <v>0</v>
          </cell>
          <cell r="G7427">
            <v>0</v>
          </cell>
        </row>
        <row r="7428">
          <cell r="A7428" t="str">
            <v>897E01010</v>
          </cell>
          <cell r="B7428">
            <v>0</v>
          </cell>
          <cell r="C7428" t="str">
            <v>SY</v>
          </cell>
          <cell r="D7428" t="str">
            <v>PAVEMENT PLANING, ASPHALT CONCRETE, CLASS A</v>
          </cell>
          <cell r="F7428">
            <v>0</v>
          </cell>
          <cell r="G7428">
            <v>1</v>
          </cell>
        </row>
        <row r="7429">
          <cell r="A7429" t="str">
            <v>897E01011</v>
          </cell>
          <cell r="B7429">
            <v>0</v>
          </cell>
          <cell r="C7429" t="str">
            <v>SY</v>
          </cell>
          <cell r="D7429" t="str">
            <v>PAVEMENT PLANING, ASPHALT CONCRETE, CLASS A, AS PER PLAN</v>
          </cell>
          <cell r="F7429">
            <v>0</v>
          </cell>
          <cell r="G7429">
            <v>1</v>
          </cell>
        </row>
        <row r="7430">
          <cell r="A7430" t="str">
            <v>897E01020</v>
          </cell>
          <cell r="B7430">
            <v>0</v>
          </cell>
          <cell r="C7430" t="str">
            <v>SY</v>
          </cell>
          <cell r="D7430" t="str">
            <v>PAVEMENT PLANING, ASPHALT CONCRETE, CLASS B</v>
          </cell>
          <cell r="F7430">
            <v>0</v>
          </cell>
          <cell r="G7430">
            <v>1</v>
          </cell>
        </row>
        <row r="7431">
          <cell r="A7431" t="str">
            <v>897E01021</v>
          </cell>
          <cell r="B7431">
            <v>0</v>
          </cell>
          <cell r="C7431" t="str">
            <v>SY</v>
          </cell>
          <cell r="D7431" t="str">
            <v>PAVEMENT PLANING, ASPHALT CONCRETE, CLASS B, AS PER PLAN</v>
          </cell>
          <cell r="F7431">
            <v>0</v>
          </cell>
          <cell r="G7431">
            <v>1</v>
          </cell>
        </row>
        <row r="7432">
          <cell r="A7432" t="str">
            <v>897E02000</v>
          </cell>
          <cell r="B7432">
            <v>0</v>
          </cell>
          <cell r="C7432" t="str">
            <v>SY</v>
          </cell>
          <cell r="D7432" t="str">
            <v>PATCHING PLANED SURFACE</v>
          </cell>
          <cell r="F7432">
            <v>0</v>
          </cell>
          <cell r="G7432">
            <v>0</v>
          </cell>
        </row>
        <row r="7433">
          <cell r="A7433" t="str">
            <v>897E02001</v>
          </cell>
          <cell r="B7433">
            <v>0</v>
          </cell>
          <cell r="C7433" t="str">
            <v>SY</v>
          </cell>
          <cell r="D7433" t="str">
            <v>PATCHING PLANED SURFACE, AS PER PLAN</v>
          </cell>
          <cell r="F7433">
            <v>0</v>
          </cell>
          <cell r="G7433">
            <v>0</v>
          </cell>
        </row>
        <row r="7434">
          <cell r="A7434" t="str">
            <v>900E01000</v>
          </cell>
          <cell r="B7434">
            <v>0</v>
          </cell>
          <cell r="C7434" t="str">
            <v>MILE</v>
          </cell>
          <cell r="D7434" t="str">
            <v>SPECIAL -</v>
          </cell>
          <cell r="F7434">
            <v>0</v>
          </cell>
          <cell r="G7434">
            <v>1</v>
          </cell>
        </row>
        <row r="7435">
          <cell r="A7435" t="str">
            <v>900E10000</v>
          </cell>
          <cell r="B7435">
            <v>0</v>
          </cell>
          <cell r="C7435" t="str">
            <v>FT</v>
          </cell>
          <cell r="D7435" t="str">
            <v>SPECIAL -</v>
          </cell>
          <cell r="F7435">
            <v>0</v>
          </cell>
          <cell r="G7435">
            <v>1</v>
          </cell>
        </row>
        <row r="7436">
          <cell r="A7436" t="str">
            <v>900E11000</v>
          </cell>
          <cell r="B7436">
            <v>0</v>
          </cell>
          <cell r="C7436" t="str">
            <v>EACH</v>
          </cell>
          <cell r="D7436" t="str">
            <v>SPECIAL -</v>
          </cell>
          <cell r="F7436">
            <v>0</v>
          </cell>
          <cell r="G7436">
            <v>1</v>
          </cell>
        </row>
        <row r="7437">
          <cell r="A7437" t="str">
            <v>900E12000</v>
          </cell>
          <cell r="B7437">
            <v>0</v>
          </cell>
          <cell r="C7437" t="str">
            <v>TKFT</v>
          </cell>
          <cell r="D7437" t="str">
            <v>SPECIAL -</v>
          </cell>
          <cell r="F7437">
            <v>0</v>
          </cell>
          <cell r="G7437">
            <v>1</v>
          </cell>
        </row>
        <row r="7438">
          <cell r="A7438" t="str">
            <v>900E13000</v>
          </cell>
          <cell r="B7438">
            <v>0</v>
          </cell>
          <cell r="C7438" t="str">
            <v>PAIR</v>
          </cell>
          <cell r="D7438" t="str">
            <v>SPECIAL -</v>
          </cell>
          <cell r="F7438">
            <v>0</v>
          </cell>
          <cell r="G7438">
            <v>1</v>
          </cell>
        </row>
        <row r="7439">
          <cell r="A7439" t="str">
            <v>900E14000</v>
          </cell>
          <cell r="B7439">
            <v>0</v>
          </cell>
          <cell r="C7439" t="str">
            <v>JT</v>
          </cell>
          <cell r="D7439" t="str">
            <v>SPECIAL -</v>
          </cell>
          <cell r="F7439">
            <v>0</v>
          </cell>
          <cell r="G7439">
            <v>1</v>
          </cell>
        </row>
        <row r="7440">
          <cell r="A7440" t="str">
            <v>900E15000</v>
          </cell>
          <cell r="B7440">
            <v>0</v>
          </cell>
          <cell r="C7440" t="str">
            <v>SET</v>
          </cell>
          <cell r="D7440" t="str">
            <v>SPECIAL -</v>
          </cell>
          <cell r="F7440">
            <v>0</v>
          </cell>
          <cell r="G7440">
            <v>1</v>
          </cell>
        </row>
        <row r="7441">
          <cell r="A7441" t="str">
            <v>900E16000</v>
          </cell>
          <cell r="B7441">
            <v>0</v>
          </cell>
          <cell r="C7441" t="str">
            <v>TON</v>
          </cell>
          <cell r="D7441" t="str">
            <v>SPECIAL -</v>
          </cell>
          <cell r="F7441">
            <v>0</v>
          </cell>
          <cell r="G7441">
            <v>1</v>
          </cell>
        </row>
        <row r="7442">
          <cell r="A7442" t="str">
            <v>900E17000</v>
          </cell>
          <cell r="B7442">
            <v>0</v>
          </cell>
          <cell r="C7442" t="str">
            <v>LS</v>
          </cell>
          <cell r="D7442" t="str">
            <v>SPECIAL -</v>
          </cell>
          <cell r="F7442">
            <v>0</v>
          </cell>
          <cell r="G7442">
            <v>1</v>
          </cell>
        </row>
        <row r="7443">
          <cell r="A7443" t="str">
            <v>900E19000</v>
          </cell>
          <cell r="B7443">
            <v>0</v>
          </cell>
          <cell r="C7443" t="str">
            <v>CY</v>
          </cell>
          <cell r="D7443" t="str">
            <v>SPECIAL -</v>
          </cell>
          <cell r="F7443">
            <v>0</v>
          </cell>
          <cell r="G7443">
            <v>1</v>
          </cell>
        </row>
        <row r="7444">
          <cell r="A7444" t="str">
            <v>900E20000</v>
          </cell>
          <cell r="B7444">
            <v>0</v>
          </cell>
          <cell r="C7444" t="str">
            <v>SY</v>
          </cell>
          <cell r="D7444" t="str">
            <v>SPECIAL -</v>
          </cell>
          <cell r="F7444">
            <v>0</v>
          </cell>
          <cell r="G7444">
            <v>1</v>
          </cell>
        </row>
        <row r="7445">
          <cell r="A7445" t="str">
            <v>900E21000</v>
          </cell>
          <cell r="B7445">
            <v>0</v>
          </cell>
          <cell r="C7445" t="str">
            <v>BNDL</v>
          </cell>
          <cell r="D7445" t="str">
            <v>SPECIAL -</v>
          </cell>
          <cell r="F7445">
            <v>0</v>
          </cell>
          <cell r="G7445">
            <v>1</v>
          </cell>
        </row>
        <row r="7446">
          <cell r="A7446" t="str">
            <v>900E22000</v>
          </cell>
          <cell r="B7446">
            <v>0</v>
          </cell>
          <cell r="C7446" t="str">
            <v>LB</v>
          </cell>
          <cell r="D7446" t="str">
            <v>SPECIAL -</v>
          </cell>
          <cell r="F7446">
            <v>0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F7447">
            <v>0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F7448">
            <v>0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F7449">
            <v>0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F7450">
            <v>0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F7451">
            <v>0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F7452">
            <v>0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>
            <v>0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F7454">
            <v>0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>
            <v>0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F7456">
            <v>0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>
            <v>0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>
            <v>0</v>
          </cell>
          <cell r="G7458">
            <v>1</v>
          </cell>
        </row>
        <row r="7459">
          <cell r="A7459" t="str">
            <v>990E10000</v>
          </cell>
          <cell r="B7459">
            <v>0</v>
          </cell>
          <cell r="C7459" t="str">
            <v>LS</v>
          </cell>
          <cell r="D7459" t="str">
            <v>ESTIMATED COST OF REPAIRS TO DETOUR</v>
          </cell>
          <cell r="F7459">
            <v>0</v>
          </cell>
          <cell r="G7459">
            <v>0</v>
          </cell>
        </row>
        <row r="7460">
          <cell r="A7460" t="str">
            <v>990E10010</v>
          </cell>
          <cell r="B7460">
            <v>0</v>
          </cell>
          <cell r="C7460" t="str">
            <v>LS</v>
          </cell>
          <cell r="D7460" t="str">
            <v>ESTIMATED COST OF RIGHT OF WAY</v>
          </cell>
          <cell r="F7460">
            <v>0</v>
          </cell>
          <cell r="G7460">
            <v>0</v>
          </cell>
        </row>
        <row r="7461">
          <cell r="A7461" t="str">
            <v>990E10020</v>
          </cell>
          <cell r="B7461">
            <v>0</v>
          </cell>
          <cell r="C7461" t="str">
            <v>LS</v>
          </cell>
          <cell r="D7461" t="str">
            <v>ESTIMATED COST OF ENGINEERING, SUPERINTENDENCE AND CONTINGENCIES</v>
          </cell>
          <cell r="F7461">
            <v>0</v>
          </cell>
          <cell r="G7461">
            <v>0</v>
          </cell>
        </row>
        <row r="7462">
          <cell r="A7462" t="str">
            <v>990E10030</v>
          </cell>
          <cell r="B7462">
            <v>0</v>
          </cell>
          <cell r="C7462" t="str">
            <v>LS</v>
          </cell>
          <cell r="D7462" t="str">
            <v>ESTIMATED COST OF PRELIMINARY ENGINEERING</v>
          </cell>
          <cell r="F7462">
            <v>0</v>
          </cell>
          <cell r="G7462">
            <v>0</v>
          </cell>
        </row>
        <row r="7463">
          <cell r="A7463" t="str">
            <v>990E10040</v>
          </cell>
          <cell r="B7463">
            <v>0</v>
          </cell>
          <cell r="C7463" t="str">
            <v>LS</v>
          </cell>
          <cell r="D7463" t="str">
            <v>ESTIMATED COST OF FORCE ACCOUNT WORK</v>
          </cell>
          <cell r="F7463">
            <v>0</v>
          </cell>
          <cell r="G7463">
            <v>0</v>
          </cell>
        </row>
        <row r="7464">
          <cell r="A7464" t="str">
            <v>990E10500</v>
          </cell>
          <cell r="B7464">
            <v>0</v>
          </cell>
          <cell r="C7464" t="str">
            <v>LS</v>
          </cell>
          <cell r="D7464" t="str">
            <v>ESTIMATED COST OF INCENTIVE/DISINCENTIVE PAYMENT</v>
          </cell>
          <cell r="F7464">
            <v>0</v>
          </cell>
          <cell r="G7464">
            <v>0</v>
          </cell>
        </row>
        <row r="7465">
          <cell r="A7465" t="str">
            <v>990E20000</v>
          </cell>
          <cell r="B7465">
            <v>0</v>
          </cell>
          <cell r="C7465" t="str">
            <v>LS</v>
          </cell>
          <cell r="D7465" t="str">
            <v>FORCE ACCOUNT</v>
          </cell>
          <cell r="F7465">
            <v>0</v>
          </cell>
          <cell r="G7465">
            <v>0</v>
          </cell>
        </row>
        <row r="7466">
          <cell r="A7466" t="str">
            <v>990E20010</v>
          </cell>
          <cell r="B7466">
            <v>0</v>
          </cell>
          <cell r="C7466" t="str">
            <v>LS</v>
          </cell>
          <cell r="D7466" t="str">
            <v>DIFFERENCE BETWEEN ESTIMATED AND ACTUAL COST OF FORCE ACCOUNT</v>
          </cell>
          <cell r="F7466">
            <v>0</v>
          </cell>
          <cell r="G7466">
            <v>0</v>
          </cell>
        </row>
        <row r="7467">
          <cell r="A7467" t="str">
            <v>990E21000</v>
          </cell>
          <cell r="B7467">
            <v>0</v>
          </cell>
          <cell r="C7467" t="str">
            <v>DLR</v>
          </cell>
          <cell r="D7467" t="str">
            <v>INTEREST PAYMENTS</v>
          </cell>
          <cell r="F7467">
            <v>0</v>
          </cell>
          <cell r="G7467">
            <v>0</v>
          </cell>
        </row>
        <row r="7468">
          <cell r="A7468" t="str">
            <v>990E24000</v>
          </cell>
          <cell r="B7468">
            <v>0</v>
          </cell>
          <cell r="C7468" t="str">
            <v>LS</v>
          </cell>
          <cell r="D7468" t="str">
            <v>BITUMINOUS PRICE ADJUSTMENT</v>
          </cell>
          <cell r="F7468">
            <v>0</v>
          </cell>
          <cell r="G7468">
            <v>0</v>
          </cell>
        </row>
        <row r="7469">
          <cell r="A7469" t="str">
            <v>990E24100</v>
          </cell>
          <cell r="B7469">
            <v>0</v>
          </cell>
          <cell r="C7469" t="str">
            <v>LS</v>
          </cell>
          <cell r="D7469" t="str">
            <v>446 ADJUSTMENT</v>
          </cell>
          <cell r="F7469">
            <v>0</v>
          </cell>
          <cell r="G7469">
            <v>0</v>
          </cell>
        </row>
        <row r="7470">
          <cell r="A7470" t="str">
            <v>990E24200</v>
          </cell>
          <cell r="B7470">
            <v>0</v>
          </cell>
          <cell r="C7470" t="str">
            <v>LS</v>
          </cell>
          <cell r="D7470" t="str">
            <v>448 ADJUSTMENT</v>
          </cell>
          <cell r="F7470">
            <v>0</v>
          </cell>
          <cell r="G7470">
            <v>0</v>
          </cell>
        </row>
        <row r="7471">
          <cell r="A7471" t="str">
            <v>990E24300</v>
          </cell>
          <cell r="B7471">
            <v>0</v>
          </cell>
          <cell r="C7471" t="str">
            <v>LS</v>
          </cell>
          <cell r="D7471" t="str">
            <v>SMOOTHNESS</v>
          </cell>
          <cell r="F7471">
            <v>0</v>
          </cell>
          <cell r="G7471">
            <v>0</v>
          </cell>
        </row>
        <row r="7472">
          <cell r="A7472" t="str">
            <v>990E24400</v>
          </cell>
          <cell r="B7472">
            <v>0</v>
          </cell>
          <cell r="C7472" t="str">
            <v>LS</v>
          </cell>
          <cell r="D7472" t="str">
            <v>STEEL PRICE ADJUSTMENT</v>
          </cell>
          <cell r="F7472">
            <v>0</v>
          </cell>
          <cell r="G7472">
            <v>0</v>
          </cell>
        </row>
        <row r="7473">
          <cell r="A7473" t="str">
            <v>990E24500</v>
          </cell>
          <cell r="B7473">
            <v>0</v>
          </cell>
          <cell r="C7473" t="str">
            <v>LS</v>
          </cell>
          <cell r="D7473" t="str">
            <v>QC / QA</v>
          </cell>
          <cell r="F7473">
            <v>0</v>
          </cell>
          <cell r="G7473">
            <v>0</v>
          </cell>
        </row>
        <row r="7474">
          <cell r="A7474" t="str">
            <v>990E24600</v>
          </cell>
          <cell r="B7474">
            <v>0</v>
          </cell>
          <cell r="C7474" t="str">
            <v>LS</v>
          </cell>
          <cell r="D7474" t="str">
            <v>LANDSCAPING ADJUSTMENT</v>
          </cell>
          <cell r="F7474">
            <v>0</v>
          </cell>
          <cell r="G7474">
            <v>0</v>
          </cell>
        </row>
        <row r="7475">
          <cell r="A7475" t="str">
            <v>990E24700</v>
          </cell>
          <cell r="B7475">
            <v>0</v>
          </cell>
          <cell r="C7475" t="str">
            <v>LS</v>
          </cell>
          <cell r="D7475" t="str">
            <v>104.02 ADJUSTMENT</v>
          </cell>
          <cell r="F7475">
            <v>0</v>
          </cell>
          <cell r="G7475">
            <v>0</v>
          </cell>
        </row>
        <row r="7476">
          <cell r="A7476" t="str">
            <v>990E24800</v>
          </cell>
          <cell r="B7476">
            <v>0</v>
          </cell>
          <cell r="C7476" t="str">
            <v>LS</v>
          </cell>
          <cell r="D7476" t="str">
            <v>NON-SPEC MATERIAL DEDUCTION</v>
          </cell>
          <cell r="F7476">
            <v>0</v>
          </cell>
          <cell r="G7476">
            <v>0</v>
          </cell>
        </row>
        <row r="7477">
          <cell r="A7477" t="str">
            <v>990E24900</v>
          </cell>
          <cell r="B7477">
            <v>0</v>
          </cell>
          <cell r="C7477" t="str">
            <v>LS</v>
          </cell>
          <cell r="D7477" t="str">
            <v>109.05 - BUY BACK MATERIAL</v>
          </cell>
          <cell r="F7477">
            <v>0</v>
          </cell>
          <cell r="G7477">
            <v>0</v>
          </cell>
        </row>
        <row r="7478">
          <cell r="A7478" t="str">
            <v>990E25000</v>
          </cell>
          <cell r="B7478">
            <v>0</v>
          </cell>
          <cell r="C7478" t="str">
            <v>LS</v>
          </cell>
          <cell r="D7478" t="str">
            <v>FUEL PRICE ADJUSTMENT</v>
          </cell>
          <cell r="F7478">
            <v>0</v>
          </cell>
          <cell r="G7478">
            <v>0</v>
          </cell>
        </row>
        <row r="7479">
          <cell r="A7479" t="str">
            <v>990E25100</v>
          </cell>
          <cell r="B7479">
            <v>0</v>
          </cell>
          <cell r="C7479" t="str">
            <v>LS</v>
          </cell>
          <cell r="D7479" t="str">
            <v>UTILITY CONFLICT/DELAYS</v>
          </cell>
          <cell r="F7479">
            <v>0</v>
          </cell>
          <cell r="G7479">
            <v>0</v>
          </cell>
        </row>
        <row r="7480">
          <cell r="A7480" t="str">
            <v>990E25200</v>
          </cell>
          <cell r="B7480">
            <v>0</v>
          </cell>
          <cell r="C7480" t="str">
            <v>LS</v>
          </cell>
          <cell r="D7480" t="str">
            <v>ABANDONED UTILITY CONFLICT/DELAYS</v>
          </cell>
          <cell r="F7480">
            <v>0</v>
          </cell>
          <cell r="G7480">
            <v>0</v>
          </cell>
        </row>
        <row r="7481">
          <cell r="A7481" t="str">
            <v>990E25300</v>
          </cell>
          <cell r="B7481">
            <v>0</v>
          </cell>
          <cell r="C7481" t="str">
            <v>LS</v>
          </cell>
          <cell r="D7481" t="str">
            <v>105.03 NON-CONFORMANCE ADJUSTMENT</v>
          </cell>
          <cell r="F7481">
            <v>0</v>
          </cell>
          <cell r="G7481">
            <v>0</v>
          </cell>
        </row>
        <row r="7482">
          <cell r="A7482" t="str">
            <v>990E25400</v>
          </cell>
          <cell r="B7482">
            <v>0</v>
          </cell>
          <cell r="C7482" t="str">
            <v>LS</v>
          </cell>
          <cell r="D7482" t="str">
            <v>LUMP SUM ADJUSTMENT - GENERAL / OTHER ITEMS</v>
          </cell>
          <cell r="F7482">
            <v>0</v>
          </cell>
          <cell r="G7482">
            <v>0</v>
          </cell>
        </row>
        <row r="7483">
          <cell r="A7483" t="str">
            <v>990E30000</v>
          </cell>
          <cell r="B7483">
            <v>0</v>
          </cell>
          <cell r="C7483" t="str">
            <v>LS</v>
          </cell>
          <cell r="D7483" t="str">
            <v>AGREED LUMP SUM</v>
          </cell>
          <cell r="F7483">
            <v>0</v>
          </cell>
          <cell r="G7483">
            <v>0</v>
          </cell>
        </row>
        <row r="7484">
          <cell r="A7484" t="str">
            <v>990E40000</v>
          </cell>
          <cell r="B7484">
            <v>0</v>
          </cell>
          <cell r="C7484" t="str">
            <v>EACH</v>
          </cell>
          <cell r="D7484" t="str">
            <v>AGREED UNIT PRICE</v>
          </cell>
          <cell r="F7484">
            <v>0</v>
          </cell>
          <cell r="G7484">
            <v>0</v>
          </cell>
        </row>
        <row r="7485">
          <cell r="A7485" t="str">
            <v>990E40010</v>
          </cell>
          <cell r="B7485">
            <v>0</v>
          </cell>
          <cell r="C7485" t="str">
            <v>FT</v>
          </cell>
          <cell r="D7485" t="str">
            <v>AGREED UNIT PRICE</v>
          </cell>
          <cell r="F7485">
            <v>0</v>
          </cell>
          <cell r="G7485">
            <v>0</v>
          </cell>
        </row>
        <row r="7486">
          <cell r="A7486" t="str">
            <v>990E40020</v>
          </cell>
          <cell r="B7486">
            <v>0</v>
          </cell>
          <cell r="C7486" t="str">
            <v>SF</v>
          </cell>
          <cell r="D7486" t="str">
            <v>AGREED UNIT PRICE</v>
          </cell>
          <cell r="F7486">
            <v>0</v>
          </cell>
          <cell r="G7486">
            <v>0</v>
          </cell>
        </row>
        <row r="7487">
          <cell r="A7487" t="str">
            <v>990E40030</v>
          </cell>
          <cell r="B7487">
            <v>0</v>
          </cell>
          <cell r="C7487" t="str">
            <v>SY</v>
          </cell>
          <cell r="D7487" t="str">
            <v>AGREED UNIT PRICE</v>
          </cell>
          <cell r="F7487">
            <v>0</v>
          </cell>
          <cell r="G7487">
            <v>0</v>
          </cell>
        </row>
        <row r="7488">
          <cell r="A7488" t="str">
            <v>990E40050</v>
          </cell>
          <cell r="B7488">
            <v>0</v>
          </cell>
          <cell r="C7488" t="str">
            <v>MILE</v>
          </cell>
          <cell r="D7488" t="str">
            <v>AGREED UNIT PRICE</v>
          </cell>
          <cell r="F7488">
            <v>0</v>
          </cell>
          <cell r="G7488">
            <v>0</v>
          </cell>
        </row>
        <row r="7489">
          <cell r="A7489" t="str">
            <v>990E40060</v>
          </cell>
          <cell r="B7489">
            <v>0</v>
          </cell>
          <cell r="C7489" t="str">
            <v>CY</v>
          </cell>
          <cell r="D7489" t="str">
            <v>AGREED UNIT PRICE</v>
          </cell>
          <cell r="F7489">
            <v>0</v>
          </cell>
          <cell r="G7489">
            <v>0</v>
          </cell>
        </row>
        <row r="7490">
          <cell r="A7490" t="str">
            <v>990E40070</v>
          </cell>
          <cell r="B7490">
            <v>0</v>
          </cell>
          <cell r="C7490" t="str">
            <v>LB</v>
          </cell>
          <cell r="D7490" t="str">
            <v>AGREED UNIT PRICE</v>
          </cell>
          <cell r="F7490">
            <v>0</v>
          </cell>
          <cell r="G7490">
            <v>0</v>
          </cell>
        </row>
        <row r="7491">
          <cell r="A7491" t="str">
            <v>990E40080</v>
          </cell>
          <cell r="B7491">
            <v>0</v>
          </cell>
          <cell r="C7491" t="str">
            <v>MNTH</v>
          </cell>
          <cell r="D7491" t="str">
            <v>AGREED UNIT PRICE</v>
          </cell>
          <cell r="F7491">
            <v>0</v>
          </cell>
          <cell r="G7491">
            <v>0</v>
          </cell>
        </row>
        <row r="7492">
          <cell r="A7492" t="str">
            <v>990E40090</v>
          </cell>
          <cell r="B7492">
            <v>0</v>
          </cell>
          <cell r="C7492" t="str">
            <v>TON</v>
          </cell>
          <cell r="D7492" t="str">
            <v>AGREED UNIT PRICE</v>
          </cell>
          <cell r="F7492">
            <v>0</v>
          </cell>
          <cell r="G7492">
            <v>0</v>
          </cell>
        </row>
        <row r="7493">
          <cell r="A7493" t="str">
            <v>990E40100</v>
          </cell>
          <cell r="B7493">
            <v>0</v>
          </cell>
          <cell r="C7493" t="str">
            <v>TKFT</v>
          </cell>
          <cell r="D7493" t="str">
            <v>AGREED UNIT PRICE</v>
          </cell>
          <cell r="F7493">
            <v>0</v>
          </cell>
          <cell r="G7493">
            <v>0</v>
          </cell>
        </row>
        <row r="7494">
          <cell r="A7494" t="str">
            <v>990E50000</v>
          </cell>
          <cell r="B7494">
            <v>0</v>
          </cell>
          <cell r="C7494" t="str">
            <v>HOUR</v>
          </cell>
          <cell r="D7494" t="str">
            <v>AGREED UNIT PRICE</v>
          </cell>
          <cell r="F7494">
            <v>0</v>
          </cell>
          <cell r="G7494">
            <v>0</v>
          </cell>
        </row>
        <row r="7495">
          <cell r="A7495" t="str">
            <v>990E50100</v>
          </cell>
          <cell r="B7495">
            <v>0</v>
          </cell>
          <cell r="C7495" t="str">
            <v>DAY</v>
          </cell>
          <cell r="D7495" t="str">
            <v>AGREED UNIT PRICE</v>
          </cell>
          <cell r="F7495">
            <v>0</v>
          </cell>
          <cell r="G7495">
            <v>0</v>
          </cell>
        </row>
        <row r="7496">
          <cell r="A7496" t="str">
            <v>990E50110</v>
          </cell>
          <cell r="B7496">
            <v>0</v>
          </cell>
          <cell r="C7496" t="str">
            <v>GAL</v>
          </cell>
          <cell r="D7496" t="str">
            <v>AGREED UNIT PRICE</v>
          </cell>
          <cell r="F7496">
            <v>0</v>
          </cell>
          <cell r="G7496">
            <v>0</v>
          </cell>
        </row>
        <row r="7497">
          <cell r="A7497" t="str">
            <v>990E50120</v>
          </cell>
          <cell r="B7497">
            <v>0</v>
          </cell>
          <cell r="C7497" t="str">
            <v>STA</v>
          </cell>
          <cell r="D7497" t="str">
            <v>AGREED UNIT PRICE</v>
          </cell>
          <cell r="F7497">
            <v>0</v>
          </cell>
          <cell r="G7497">
            <v>0</v>
          </cell>
        </row>
        <row r="7498">
          <cell r="A7498" t="str">
            <v>990E50130</v>
          </cell>
          <cell r="B7498">
            <v>0</v>
          </cell>
          <cell r="C7498" t="str">
            <v>MSF</v>
          </cell>
          <cell r="D7498" t="str">
            <v>AGREED UNIT PRICE</v>
          </cell>
          <cell r="F7498">
            <v>0</v>
          </cell>
          <cell r="G7498">
            <v>0</v>
          </cell>
        </row>
        <row r="7499">
          <cell r="A7499" t="str">
            <v>990E50140</v>
          </cell>
          <cell r="B7499">
            <v>0</v>
          </cell>
          <cell r="C7499" t="str">
            <v>MGAL</v>
          </cell>
          <cell r="D7499" t="str">
            <v>AGREED UNIT PRICE</v>
          </cell>
          <cell r="F7499">
            <v>0</v>
          </cell>
          <cell r="G7499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"/>
  <dimension ref="A1:BY84"/>
  <sheetViews>
    <sheetView showGridLines="0" tabSelected="1" zoomScale="85" zoomScaleNormal="85" workbookViewId="0">
      <selection activeCell="J91" sqref="J91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0.7109375" style="5" customWidth="1"/>
    <col min="5" max="6" width="15.7109375" style="5" customWidth="1"/>
    <col min="7" max="7" width="10.7109375" style="6" customWidth="1"/>
    <col min="8" max="14" width="10.7109375" style="5" customWidth="1"/>
    <col min="15" max="16" width="9.7109375" style="5" hidden="1" customWidth="1"/>
    <col min="17" max="49" width="2.85546875" style="5" hidden="1" customWidth="1"/>
    <col min="50" max="50" width="4.5703125" style="5" hidden="1" customWidth="1"/>
    <col min="51" max="58" width="2.85546875" style="5" hidden="1" customWidth="1"/>
    <col min="59" max="70" width="2.85546875" style="5" customWidth="1"/>
    <col min="71" max="74" width="3.140625" style="5" customWidth="1"/>
    <col min="75" max="16384" width="9.140625" style="5"/>
  </cols>
  <sheetData>
    <row r="1" spans="1:77" ht="12.75" customHeight="1" x14ac:dyDescent="0.2">
      <c r="A1" s="5">
        <v>1</v>
      </c>
      <c r="D1" s="2"/>
      <c r="E1" s="3"/>
      <c r="F1" s="2" t="s">
        <v>11</v>
      </c>
      <c r="G1" s="1"/>
      <c r="H1" s="1"/>
      <c r="I1" s="1"/>
      <c r="J1" s="12"/>
      <c r="K1" s="12"/>
      <c r="L1" s="12"/>
      <c r="M1" s="1"/>
      <c r="N1" s="1"/>
      <c r="O1" s="1"/>
      <c r="P1" s="12"/>
      <c r="Q1" s="12"/>
      <c r="R1" s="12"/>
      <c r="S1" s="12"/>
      <c r="T1" s="12"/>
      <c r="U1" s="12"/>
      <c r="V1" s="1"/>
      <c r="W1" s="1"/>
      <c r="X1" s="1"/>
      <c r="Y1" s="1"/>
      <c r="Z1" s="1"/>
      <c r="AA1" s="1"/>
      <c r="AB1" s="14"/>
      <c r="AC1" s="14"/>
      <c r="AD1" s="14"/>
    </row>
    <row r="2" spans="1:77" ht="12.75" customHeight="1" x14ac:dyDescent="0.2">
      <c r="D2" s="2"/>
      <c r="E2" s="3"/>
      <c r="F2" s="2" t="s">
        <v>3</v>
      </c>
      <c r="G2" s="1"/>
      <c r="H2" s="1"/>
      <c r="I2" s="1"/>
      <c r="J2" s="12"/>
      <c r="K2" s="12"/>
      <c r="L2" s="12"/>
      <c r="M2" s="1"/>
      <c r="N2" s="1"/>
      <c r="O2" s="1"/>
      <c r="P2" s="12"/>
      <c r="Q2" s="12"/>
      <c r="R2" s="12"/>
      <c r="S2" s="12"/>
      <c r="T2" s="12"/>
      <c r="U2" s="12"/>
      <c r="V2" s="1"/>
      <c r="W2" s="1"/>
      <c r="X2" s="1"/>
      <c r="Y2" s="1"/>
      <c r="Z2" s="1"/>
      <c r="AA2" s="1"/>
      <c r="AB2" s="14"/>
      <c r="AC2" s="14"/>
      <c r="AD2" s="14"/>
    </row>
    <row r="3" spans="1:77" ht="12.75" customHeight="1" x14ac:dyDescent="0.2">
      <c r="D3" s="3"/>
      <c r="E3" s="3"/>
      <c r="F3" s="2" t="s">
        <v>9</v>
      </c>
      <c r="G3" s="1"/>
      <c r="H3" s="1"/>
      <c r="I3" s="1"/>
      <c r="J3" s="2"/>
      <c r="K3" s="2"/>
      <c r="L3" s="2"/>
      <c r="M3" s="1"/>
      <c r="N3" s="1"/>
      <c r="O3" s="1"/>
      <c r="P3" s="2"/>
      <c r="Q3" s="2"/>
      <c r="R3" s="2"/>
      <c r="S3" s="2"/>
      <c r="T3" s="2"/>
      <c r="U3" s="2"/>
      <c r="V3" s="1"/>
      <c r="W3" s="1"/>
      <c r="X3" s="1"/>
      <c r="Y3" s="1"/>
      <c r="Z3" s="1"/>
      <c r="AA3" s="1"/>
      <c r="AB3" s="14"/>
      <c r="AC3" s="14"/>
      <c r="AD3" s="14"/>
    </row>
    <row r="4" spans="1:77" ht="12.75" customHeight="1" x14ac:dyDescent="0.2">
      <c r="D4" s="3"/>
      <c r="E4" s="4"/>
      <c r="F4" s="2" t="s">
        <v>10</v>
      </c>
      <c r="G4" s="1"/>
      <c r="H4" s="1"/>
      <c r="I4" s="1"/>
      <c r="J4" s="2"/>
      <c r="K4" s="2"/>
      <c r="L4" s="2"/>
      <c r="M4" s="1"/>
      <c r="N4" s="1"/>
      <c r="O4" s="1"/>
      <c r="P4" s="2"/>
      <c r="Q4" s="2"/>
      <c r="R4" s="2"/>
      <c r="S4" s="2"/>
      <c r="T4" s="2"/>
      <c r="U4" s="2"/>
      <c r="V4" s="1"/>
      <c r="W4" s="1"/>
      <c r="X4" s="1"/>
      <c r="Y4" s="1"/>
      <c r="Z4" s="1"/>
      <c r="AA4" s="1"/>
      <c r="AB4" s="14"/>
      <c r="AC4" s="14"/>
      <c r="AD4" s="14"/>
    </row>
    <row r="5" spans="1:77" ht="12.75" customHeight="1" x14ac:dyDescent="0.2">
      <c r="D5" s="3"/>
      <c r="E5" s="4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3"/>
      <c r="W5" s="13"/>
      <c r="X5" s="1"/>
      <c r="Y5" s="1"/>
      <c r="Z5" s="13"/>
      <c r="AA5" s="13"/>
      <c r="AB5" s="14"/>
      <c r="AC5" s="14"/>
      <c r="AD5" s="14"/>
    </row>
    <row r="6" spans="1:77" ht="12.75" customHeight="1" thickBot="1" x14ac:dyDescent="0.25"/>
    <row r="7" spans="1:77" ht="12.75" customHeight="1" thickBot="1" x14ac:dyDescent="0.25">
      <c r="B7" s="16" t="s">
        <v>6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F7" s="9">
        <v>8</v>
      </c>
      <c r="AG7" s="10" t="s">
        <v>2</v>
      </c>
      <c r="AH7" s="11"/>
      <c r="AI7" s="11"/>
      <c r="AJ7" s="11"/>
      <c r="AK7" s="11"/>
    </row>
    <row r="8" spans="1:77" ht="12.75" customHeight="1" thickBot="1" x14ac:dyDescent="0.25">
      <c r="B8" s="18" t="s">
        <v>47</v>
      </c>
      <c r="D8" s="11" t="s">
        <v>4</v>
      </c>
      <c r="E8" s="11"/>
      <c r="F8" s="11"/>
      <c r="G8" s="15" t="s">
        <v>37</v>
      </c>
      <c r="H8" s="15"/>
      <c r="I8" s="15" t="s">
        <v>38</v>
      </c>
      <c r="J8" s="15"/>
      <c r="K8" s="15" t="s">
        <v>36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 spans="1:77" ht="12.75" customHeight="1" thickBot="1" x14ac:dyDescent="0.25">
      <c r="D9" s="62" t="s">
        <v>5</v>
      </c>
      <c r="E9" s="61"/>
      <c r="F9" s="61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</row>
    <row r="10" spans="1:77" ht="12.75" customHeight="1" x14ac:dyDescent="0.2">
      <c r="B10" s="118" t="s">
        <v>7</v>
      </c>
      <c r="D10" s="131" t="s">
        <v>0</v>
      </c>
      <c r="E10" s="134" t="s">
        <v>1</v>
      </c>
      <c r="F10" s="134"/>
      <c r="G10" s="40" t="str">
        <f t="shared" ref="G10:P10" si="0">IF(OR(TRIM(G8)=0,TRIM(G8)=""),"",IF(IFERROR(TRIM(INDEX(QryItemNamed,MATCH(TRIM(G8),ITEM,0),2)),"")="Y","SPECIAL",LEFT(IFERROR(TRIM(INDEX(ITEM,MATCH(TRIM(G8),ITEM,0))),""),3)))</f>
        <v>SPECIAL</v>
      </c>
      <c r="H10" s="41"/>
      <c r="I10" s="41" t="str">
        <f t="shared" ref="I10" si="1">IF(OR(TRIM(I8)=0,TRIM(I8)=""),"",IF(IFERROR(TRIM(INDEX(QryItemNamed,MATCH(TRIM(I8),ITEM,0),2)),"")="Y","SPECIAL",LEFT(IFERROR(TRIM(INDEX(ITEM,MATCH(TRIM(I8),ITEM,0))),""),3)))</f>
        <v>SPECIAL</v>
      </c>
      <c r="J10" s="41" t="str">
        <f t="shared" si="0"/>
        <v/>
      </c>
      <c r="K10" s="41" t="str">
        <f t="shared" si="0"/>
        <v>659</v>
      </c>
      <c r="L10" s="41" t="str">
        <f t="shared" si="0"/>
        <v/>
      </c>
      <c r="M10" s="41" t="str">
        <f t="shared" si="0"/>
        <v/>
      </c>
      <c r="N10" s="42" t="str">
        <f t="shared" si="0"/>
        <v/>
      </c>
      <c r="O10" s="6" t="str">
        <f t="shared" si="0"/>
        <v/>
      </c>
      <c r="P10" s="6" t="str">
        <f t="shared" si="0"/>
        <v/>
      </c>
      <c r="Q10" s="19" t="s">
        <v>39</v>
      </c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</row>
    <row r="11" spans="1:77" ht="12.75" customHeight="1" x14ac:dyDescent="0.2">
      <c r="B11" s="119"/>
      <c r="D11" s="132"/>
      <c r="E11" s="135"/>
      <c r="F11" s="135"/>
      <c r="G11" s="124" t="s">
        <v>44</v>
      </c>
      <c r="H11" s="127" t="str">
        <f t="shared" ref="H11" si="2">IF(OR(TRIM(H8)=0,TRIM(H8)=""),IF(H9="","",H9),IF(IFERROR(TRIM(INDEX(QryItemNamed,MATCH(TRIM(H8),ITEM,0),2)),"")="Y",TRIM(RIGHT(IFERROR(TRIM(INDEX(QryItemNamed,MATCH(TRIM(H8),ITEM,0),4)),"123456789012"),LEN(IFERROR(TRIM(INDEX(QryItemNamed,MATCH(TRIM(H8),ITEM,0),4)),"123456789012"))-9))&amp;H9,IFERROR(TRIM(INDEX(QryItemNamed,MATCH(TRIM(H8),ITEM,0),4))&amp;H9,"ITEM CODE DOES NOT EXIST IN ITEM MASTER")))</f>
        <v/>
      </c>
      <c r="I11" s="127" t="s">
        <v>45</v>
      </c>
      <c r="J11" s="127" t="str">
        <f t="shared" ref="J11" si="3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/>
      </c>
      <c r="K11" s="127" t="str">
        <f t="shared" ref="K11:L11" si="4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SEEDING AND MULCHING</v>
      </c>
      <c r="L11" s="127" t="str">
        <f t="shared" si="4"/>
        <v/>
      </c>
      <c r="M11" s="127" t="str">
        <f t="shared" ref="M11:P11" si="5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130" t="str">
        <f t="shared" si="5"/>
        <v/>
      </c>
      <c r="O11" s="129" t="str">
        <f t="shared" si="5"/>
        <v/>
      </c>
      <c r="P11" s="129" t="str">
        <f t="shared" si="5"/>
        <v/>
      </c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</row>
    <row r="12" spans="1:77" ht="12.75" customHeight="1" x14ac:dyDescent="0.2">
      <c r="B12" s="119"/>
      <c r="D12" s="132"/>
      <c r="E12" s="135"/>
      <c r="F12" s="135"/>
      <c r="G12" s="125"/>
      <c r="H12" s="127"/>
      <c r="I12" s="127"/>
      <c r="J12" s="127"/>
      <c r="K12" s="127"/>
      <c r="L12" s="127"/>
      <c r="M12" s="127"/>
      <c r="N12" s="130"/>
      <c r="O12" s="129"/>
      <c r="P12" s="129"/>
      <c r="Q12" s="21" t="s">
        <v>12</v>
      </c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</row>
    <row r="13" spans="1:77" ht="12.75" customHeight="1" x14ac:dyDescent="0.2">
      <c r="B13" s="119"/>
      <c r="D13" s="132"/>
      <c r="E13" s="135"/>
      <c r="F13" s="135"/>
      <c r="G13" s="125"/>
      <c r="H13" s="127"/>
      <c r="I13" s="127"/>
      <c r="J13" s="127"/>
      <c r="K13" s="127"/>
      <c r="L13" s="127"/>
      <c r="M13" s="127"/>
      <c r="N13" s="130"/>
      <c r="O13" s="129"/>
      <c r="P13" s="129"/>
      <c r="Q13" s="23"/>
      <c r="R13" s="24"/>
      <c r="S13" s="115">
        <f>K84</f>
        <v>1127</v>
      </c>
      <c r="T13" s="103"/>
      <c r="U13" s="103"/>
      <c r="V13" s="101" t="s">
        <v>13</v>
      </c>
      <c r="W13" s="109"/>
      <c r="X13" s="109"/>
      <c r="Y13" s="109"/>
      <c r="Z13" s="109"/>
      <c r="AA13" s="109"/>
      <c r="AB13" s="109"/>
      <c r="AC13" s="109"/>
      <c r="AD13" s="109"/>
      <c r="AE13" s="99">
        <f>(S13*111)/1000</f>
        <v>125.09699999999999</v>
      </c>
      <c r="AF13" s="103"/>
      <c r="AG13" s="103"/>
      <c r="AH13" s="103"/>
      <c r="AI13" s="101" t="s">
        <v>14</v>
      </c>
      <c r="AJ13" s="102"/>
      <c r="AK13" s="24"/>
      <c r="AL13" s="24"/>
      <c r="AM13" s="24"/>
      <c r="AN13" s="20"/>
      <c r="AO13" s="20"/>
      <c r="AP13" s="20"/>
      <c r="AQ13" s="20"/>
      <c r="AR13" s="20"/>
      <c r="AS13" s="20"/>
      <c r="AT13" s="20"/>
      <c r="AU13" s="20"/>
      <c r="AV13" s="95" t="s">
        <v>15</v>
      </c>
      <c r="AW13" s="106"/>
      <c r="AX13" s="114">
        <f>ROUND(AE13,0)</f>
        <v>125</v>
      </c>
      <c r="AY13" s="113"/>
      <c r="AZ13" s="107" t="s">
        <v>14</v>
      </c>
      <c r="BA13" s="105"/>
      <c r="BB13" s="20"/>
      <c r="BC13" s="20"/>
      <c r="BD13" s="20"/>
      <c r="BE13" s="20"/>
      <c r="BF13" s="45"/>
      <c r="BG13" s="27"/>
      <c r="BH13" s="28"/>
      <c r="BI13" s="28"/>
      <c r="BJ13" s="20"/>
    </row>
    <row r="14" spans="1:77" ht="12.75" customHeight="1" x14ac:dyDescent="0.2">
      <c r="B14" s="119"/>
      <c r="D14" s="132"/>
      <c r="E14" s="135"/>
      <c r="F14" s="135"/>
      <c r="G14" s="125"/>
      <c r="H14" s="127"/>
      <c r="I14" s="127"/>
      <c r="J14" s="127"/>
      <c r="K14" s="127"/>
      <c r="L14" s="127"/>
      <c r="M14" s="127"/>
      <c r="N14" s="130"/>
      <c r="O14" s="129"/>
      <c r="P14" s="129"/>
      <c r="Q14" s="21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</row>
    <row r="15" spans="1:77" ht="12.75" customHeight="1" x14ac:dyDescent="0.2">
      <c r="B15" s="119"/>
      <c r="D15" s="132"/>
      <c r="E15" s="135"/>
      <c r="F15" s="135"/>
      <c r="G15" s="125"/>
      <c r="H15" s="127"/>
      <c r="I15" s="127"/>
      <c r="J15" s="127"/>
      <c r="K15" s="127"/>
      <c r="L15" s="127"/>
      <c r="M15" s="127"/>
      <c r="N15" s="130"/>
      <c r="O15" s="129"/>
      <c r="P15" s="129"/>
      <c r="Q15" s="23"/>
      <c r="R15" s="24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0"/>
      <c r="AF15" s="110"/>
      <c r="AG15" s="110"/>
      <c r="AH15" s="110"/>
      <c r="AI15" s="106"/>
      <c r="AJ15" s="106"/>
      <c r="AK15" s="106"/>
      <c r="AL15" s="116"/>
      <c r="AM15" s="116"/>
      <c r="AN15" s="116"/>
      <c r="AO15" s="116"/>
      <c r="AP15" s="116"/>
      <c r="AQ15" s="20"/>
      <c r="AR15" s="20"/>
      <c r="AS15" s="20"/>
      <c r="AT15" s="20"/>
      <c r="AU15" s="20"/>
      <c r="AV15" s="117"/>
      <c r="AW15" s="117"/>
      <c r="AX15" s="117"/>
      <c r="AY15" s="117"/>
      <c r="AZ15" s="117"/>
      <c r="BA15" s="117"/>
      <c r="BB15" s="20"/>
      <c r="BC15" s="20"/>
      <c r="BD15" s="20"/>
      <c r="BE15" s="20"/>
      <c r="BF15" s="33"/>
      <c r="BG15" s="29"/>
      <c r="BH15" s="28"/>
      <c r="BI15" s="28"/>
      <c r="BJ15" s="20"/>
    </row>
    <row r="16" spans="1:77" ht="12.75" customHeight="1" x14ac:dyDescent="0.2">
      <c r="B16" s="119"/>
      <c r="D16" s="132"/>
      <c r="E16" s="135"/>
      <c r="F16" s="135"/>
      <c r="G16" s="125"/>
      <c r="H16" s="127"/>
      <c r="I16" s="127"/>
      <c r="J16" s="127"/>
      <c r="K16" s="127"/>
      <c r="L16" s="127"/>
      <c r="M16" s="127"/>
      <c r="N16" s="130"/>
      <c r="O16" s="129"/>
      <c r="P16" s="129"/>
      <c r="Q16" s="21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90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</row>
    <row r="17" spans="2:77" ht="12.75" customHeight="1" x14ac:dyDescent="0.2">
      <c r="B17" s="119"/>
      <c r="D17" s="132"/>
      <c r="E17" s="135"/>
      <c r="F17" s="135"/>
      <c r="G17" s="125"/>
      <c r="H17" s="127"/>
      <c r="I17" s="127"/>
      <c r="J17" s="127"/>
      <c r="K17" s="127"/>
      <c r="L17" s="127"/>
      <c r="M17" s="127"/>
      <c r="N17" s="130"/>
      <c r="O17" s="129"/>
      <c r="P17" s="129"/>
      <c r="Q17" s="92"/>
      <c r="R17" s="93"/>
      <c r="S17" s="115"/>
      <c r="T17" s="103"/>
      <c r="U17" s="103"/>
      <c r="V17" s="101"/>
      <c r="W17" s="109"/>
      <c r="X17" s="109"/>
      <c r="Y17" s="109"/>
      <c r="Z17" s="109"/>
      <c r="AA17" s="99"/>
      <c r="AB17" s="103"/>
      <c r="AC17" s="103"/>
      <c r="AD17" s="103"/>
      <c r="AE17" s="108"/>
      <c r="AF17" s="111"/>
      <c r="AG17" s="94"/>
      <c r="AH17" s="94"/>
      <c r="AI17" s="94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5"/>
      <c r="AW17" s="106"/>
      <c r="AX17" s="112"/>
      <c r="AY17" s="113"/>
      <c r="AZ17" s="108"/>
      <c r="BA17" s="105"/>
      <c r="BB17" s="20"/>
      <c r="BC17" s="20"/>
      <c r="BD17" s="20"/>
      <c r="BE17" s="20"/>
      <c r="BF17"/>
      <c r="BG17" s="29"/>
      <c r="BH17" s="28"/>
      <c r="BI17" s="28"/>
      <c r="BJ17" s="20"/>
    </row>
    <row r="18" spans="2:77" ht="12.75" customHeight="1" x14ac:dyDescent="0.2">
      <c r="B18" s="119"/>
      <c r="D18" s="132"/>
      <c r="E18" s="135"/>
      <c r="F18" s="135"/>
      <c r="G18" s="125"/>
      <c r="H18" s="127"/>
      <c r="I18" s="127"/>
      <c r="J18" s="127"/>
      <c r="K18" s="127"/>
      <c r="L18" s="127"/>
      <c r="M18" s="127"/>
      <c r="N18" s="130"/>
      <c r="O18" s="129"/>
      <c r="P18" s="129"/>
      <c r="AC18" s="22"/>
      <c r="AD18" s="22"/>
      <c r="AE18" s="22"/>
      <c r="AF18" s="22"/>
      <c r="AG18" s="22"/>
      <c r="AH18" s="22"/>
      <c r="AI18" s="22"/>
      <c r="AJ18" s="22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</row>
    <row r="19" spans="2:77" ht="12.75" customHeight="1" x14ac:dyDescent="0.2">
      <c r="B19" s="119"/>
      <c r="D19" s="132"/>
      <c r="E19" s="135"/>
      <c r="F19" s="135"/>
      <c r="G19" s="125"/>
      <c r="H19" s="127"/>
      <c r="I19" s="127"/>
      <c r="J19" s="127"/>
      <c r="K19" s="127"/>
      <c r="L19" s="127"/>
      <c r="M19" s="127"/>
      <c r="N19" s="130"/>
      <c r="O19" s="129"/>
      <c r="P19" s="129"/>
      <c r="Q19" s="23"/>
      <c r="R19" s="24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</row>
    <row r="20" spans="2:77" ht="12.75" customHeight="1" x14ac:dyDescent="0.2">
      <c r="B20" s="119"/>
      <c r="D20" s="132"/>
      <c r="E20" s="135"/>
      <c r="F20" s="135"/>
      <c r="G20" s="125"/>
      <c r="H20" s="127"/>
      <c r="I20" s="127"/>
      <c r="J20" s="127"/>
      <c r="K20" s="127"/>
      <c r="L20" s="127"/>
      <c r="M20" s="127"/>
      <c r="N20" s="130"/>
      <c r="O20" s="129"/>
      <c r="P20" s="129"/>
      <c r="Q20" s="21" t="s">
        <v>16</v>
      </c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K20" s="20"/>
      <c r="AL20" s="31"/>
      <c r="AM20" s="31"/>
      <c r="AN20" s="32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</row>
    <row r="21" spans="2:77" ht="12.75" customHeight="1" x14ac:dyDescent="0.2">
      <c r="B21" s="119"/>
      <c r="D21" s="132"/>
      <c r="E21" s="135"/>
      <c r="F21" s="135"/>
      <c r="G21" s="125"/>
      <c r="H21" s="127"/>
      <c r="I21" s="127"/>
      <c r="J21" s="127"/>
      <c r="K21" s="127"/>
      <c r="L21" s="127"/>
      <c r="M21" s="127"/>
      <c r="N21" s="130"/>
      <c r="O21" s="129"/>
      <c r="P21" s="129"/>
      <c r="Q21" s="20"/>
      <c r="R21" s="30"/>
      <c r="S21" s="115">
        <f>K84</f>
        <v>1127</v>
      </c>
      <c r="T21" s="115"/>
      <c r="U21" s="115"/>
      <c r="V21" s="101" t="s">
        <v>17</v>
      </c>
      <c r="W21" s="101"/>
      <c r="X21" s="101"/>
      <c r="Y21" s="101"/>
      <c r="Z21" s="99">
        <f>S21*9</f>
        <v>10143</v>
      </c>
      <c r="AA21" s="99"/>
      <c r="AB21" s="99"/>
      <c r="AC21" s="99"/>
      <c r="AD21" s="108" t="s">
        <v>18</v>
      </c>
      <c r="AE21" s="108"/>
      <c r="AF21" s="25"/>
      <c r="AG21" s="25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6"/>
      <c r="BK21" s="31"/>
      <c r="BL21" s="33"/>
      <c r="BM21" s="33"/>
      <c r="BN21" s="34"/>
      <c r="BO21" s="31"/>
      <c r="BP21" s="33"/>
      <c r="BQ21" s="33"/>
      <c r="BR21" s="34"/>
      <c r="BS21" s="31"/>
      <c r="BT21" s="31"/>
      <c r="BU21" s="20"/>
    </row>
    <row r="22" spans="2:77" ht="12.75" customHeight="1" x14ac:dyDescent="0.2">
      <c r="B22" s="119"/>
      <c r="D22" s="132"/>
      <c r="E22" s="135"/>
      <c r="F22" s="135"/>
      <c r="G22" s="126"/>
      <c r="H22" s="127"/>
      <c r="I22" s="127"/>
      <c r="J22" s="127"/>
      <c r="K22" s="127"/>
      <c r="L22" s="127"/>
      <c r="M22" s="127"/>
      <c r="N22" s="130"/>
      <c r="O22" s="129"/>
      <c r="P22" s="129"/>
      <c r="Q22" s="20"/>
      <c r="R22" s="30"/>
      <c r="S22" s="99">
        <f>Z21</f>
        <v>10143</v>
      </c>
      <c r="T22" s="99"/>
      <c r="U22" s="99"/>
      <c r="V22" s="99"/>
      <c r="W22" s="101" t="s">
        <v>19</v>
      </c>
      <c r="X22" s="101"/>
      <c r="Y22" s="101"/>
      <c r="Z22" s="101"/>
      <c r="AA22" s="101"/>
      <c r="AB22" s="101"/>
      <c r="AC22" s="101"/>
      <c r="AD22" s="101"/>
      <c r="AE22" s="99">
        <f>(S22*30)/1000</f>
        <v>304.29000000000002</v>
      </c>
      <c r="AF22" s="99"/>
      <c r="AG22" s="99"/>
      <c r="AH22" s="99"/>
      <c r="AI22" s="101" t="s">
        <v>20</v>
      </c>
      <c r="AJ22" s="101"/>
      <c r="AK22" s="20"/>
      <c r="AL22" s="20"/>
      <c r="AM22" s="20"/>
      <c r="AN22" s="20"/>
      <c r="AO22" s="31"/>
      <c r="AP22" s="31"/>
      <c r="AQ22" s="32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6"/>
      <c r="BE22" s="31"/>
      <c r="BF22" s="33"/>
      <c r="BG22" s="26"/>
      <c r="BH22" s="31"/>
      <c r="BI22" s="33"/>
      <c r="BJ22" s="33"/>
      <c r="BK22" s="34"/>
      <c r="BL22" s="31"/>
      <c r="BM22" s="33"/>
      <c r="BN22" s="33"/>
      <c r="BO22" s="34"/>
      <c r="BP22" s="31"/>
      <c r="BQ22" s="31"/>
      <c r="BR22" s="20"/>
    </row>
    <row r="23" spans="2:77" ht="12.75" customHeight="1" thickBot="1" x14ac:dyDescent="0.25">
      <c r="B23" s="120"/>
      <c r="D23" s="133"/>
      <c r="E23" s="136"/>
      <c r="F23" s="136"/>
      <c r="G23" s="7" t="str">
        <f t="shared" ref="G23:P23" si="6">IF(OR(TRIM(G8)=0,TRIM(G8)=""),"",IF(IFERROR(TRIM(INDEX(QryItemNamed,MATCH(TRIM(G8),ITEM,0),3)),"")="LS","",IFERROR(TRIM(INDEX(QryItemNamed,MATCH(TRIM(G8),ITEM,0),3)),"")))</f>
        <v>CY</v>
      </c>
      <c r="H23" s="8"/>
      <c r="I23" s="8" t="str">
        <f t="shared" ref="I23" si="7">IF(OR(TRIM(I8)=0,TRIM(I8)=""),"",IF(IFERROR(TRIM(INDEX(QryItemNamed,MATCH(TRIM(I8),ITEM,0),3)),"")="LS","",IFERROR(TRIM(INDEX(QryItemNamed,MATCH(TRIM(I8),ITEM,0),3)),"")))</f>
        <v>CY</v>
      </c>
      <c r="J23" s="8" t="str">
        <f t="shared" si="6"/>
        <v/>
      </c>
      <c r="K23" s="8" t="str">
        <f t="shared" si="6"/>
        <v>SY</v>
      </c>
      <c r="L23" s="8" t="str">
        <f t="shared" si="6"/>
        <v/>
      </c>
      <c r="M23" s="8" t="str">
        <f t="shared" si="6"/>
        <v/>
      </c>
      <c r="N23" s="43" t="str">
        <f t="shared" si="6"/>
        <v/>
      </c>
      <c r="O23" s="6" t="str">
        <f t="shared" si="6"/>
        <v/>
      </c>
      <c r="P23" s="6" t="str">
        <f t="shared" si="6"/>
        <v/>
      </c>
      <c r="Q23" s="20"/>
      <c r="R23" s="30"/>
      <c r="S23" s="98">
        <f>AX17</f>
        <v>0</v>
      </c>
      <c r="T23" s="98"/>
      <c r="U23" s="98"/>
      <c r="V23" s="101" t="s">
        <v>17</v>
      </c>
      <c r="W23" s="101"/>
      <c r="X23" s="101"/>
      <c r="Y23" s="101"/>
      <c r="Z23" s="99">
        <f>S23*9</f>
        <v>0</v>
      </c>
      <c r="AA23" s="99"/>
      <c r="AB23" s="99"/>
      <c r="AC23" s="99"/>
      <c r="AD23" s="108" t="s">
        <v>18</v>
      </c>
      <c r="AE23" s="108"/>
      <c r="BB23" s="20"/>
      <c r="BC23" s="20"/>
      <c r="BD23" s="20"/>
      <c r="BE23" s="20"/>
      <c r="BF23" s="46"/>
      <c r="BG23" s="34"/>
      <c r="BH23" s="31"/>
      <c r="BI23" s="31"/>
      <c r="BJ23" s="20"/>
    </row>
    <row r="24" spans="2:77" ht="12.75" customHeight="1" x14ac:dyDescent="0.2">
      <c r="B24" s="17"/>
      <c r="D24" s="57"/>
      <c r="E24" s="77"/>
      <c r="F24" s="75"/>
      <c r="G24" s="70"/>
      <c r="H24" s="71"/>
      <c r="I24" s="71"/>
      <c r="J24" s="71"/>
      <c r="K24" s="71"/>
      <c r="L24" s="71"/>
      <c r="M24" s="71"/>
      <c r="N24" s="72"/>
      <c r="O24" s="38"/>
      <c r="P24" s="38"/>
      <c r="S24" s="99">
        <f>Z23</f>
        <v>0</v>
      </c>
      <c r="T24" s="99"/>
      <c r="U24" s="99"/>
      <c r="V24" s="99"/>
      <c r="W24" s="101" t="s">
        <v>21</v>
      </c>
      <c r="X24" s="101"/>
      <c r="Y24" s="101"/>
      <c r="Z24" s="101"/>
      <c r="AA24" s="101"/>
      <c r="AB24" s="101"/>
      <c r="AC24" s="101"/>
      <c r="AD24" s="101"/>
      <c r="AE24" s="100">
        <f>(S24*20)/1000</f>
        <v>0</v>
      </c>
      <c r="AF24" s="100"/>
      <c r="AG24" s="100"/>
      <c r="AH24" s="100"/>
      <c r="AI24" s="101" t="s">
        <v>20</v>
      </c>
      <c r="AJ24" s="101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</row>
    <row r="25" spans="2:77" ht="12.75" customHeight="1" x14ac:dyDescent="0.2">
      <c r="B25" s="17"/>
      <c r="D25" s="58"/>
      <c r="E25" s="51"/>
      <c r="F25" s="49"/>
      <c r="G25" s="73"/>
      <c r="H25" s="69"/>
      <c r="I25" s="69"/>
      <c r="J25" s="69"/>
      <c r="K25" s="69"/>
      <c r="L25" s="69"/>
      <c r="M25" s="69"/>
      <c r="N25" s="74"/>
      <c r="O25" s="38"/>
      <c r="P25" s="38"/>
      <c r="Q25" s="23"/>
      <c r="R25" s="24"/>
      <c r="S25" s="99">
        <f>AE22</f>
        <v>304.29000000000002</v>
      </c>
      <c r="T25" s="99"/>
      <c r="U25" s="99"/>
      <c r="V25" s="99"/>
      <c r="W25" s="101" t="s">
        <v>33</v>
      </c>
      <c r="X25" s="101"/>
      <c r="Y25" s="101"/>
      <c r="Z25" s="110">
        <f>AE24</f>
        <v>0</v>
      </c>
      <c r="AA25" s="110"/>
      <c r="AB25" s="110"/>
      <c r="AC25" s="110"/>
      <c r="AD25" s="101" t="s">
        <v>34</v>
      </c>
      <c r="AE25" s="101"/>
      <c r="AF25" s="101"/>
      <c r="AG25" s="95">
        <f>S25+Z25</f>
        <v>304.29000000000002</v>
      </c>
      <c r="AH25" s="95"/>
      <c r="AI25" s="95"/>
      <c r="AJ25" s="95"/>
      <c r="AK25" s="101" t="s">
        <v>20</v>
      </c>
      <c r="AL25" s="101"/>
      <c r="AM25" s="97" t="s">
        <v>22</v>
      </c>
      <c r="AN25" s="97"/>
      <c r="AO25" s="99">
        <f>(AG25)/2000</f>
        <v>0.152145</v>
      </c>
      <c r="AP25" s="99"/>
      <c r="AQ25" s="99"/>
      <c r="AR25" s="99"/>
      <c r="AS25" s="96" t="s">
        <v>23</v>
      </c>
      <c r="AT25" s="96"/>
      <c r="AU25" s="20"/>
      <c r="AV25" s="95" t="s">
        <v>15</v>
      </c>
      <c r="AW25" s="95"/>
      <c r="AX25" s="99">
        <f>ROUND(AO25,2)</f>
        <v>0.15</v>
      </c>
      <c r="AY25" s="99"/>
      <c r="AZ25" s="96" t="s">
        <v>23</v>
      </c>
      <c r="BA25" s="96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</row>
    <row r="26" spans="2:77" ht="12.75" customHeight="1" x14ac:dyDescent="0.2">
      <c r="B26" s="17">
        <v>5</v>
      </c>
      <c r="D26" s="47" t="s">
        <v>40</v>
      </c>
      <c r="E26" s="80">
        <v>3800</v>
      </c>
      <c r="F26" s="79">
        <v>3950</v>
      </c>
      <c r="G26" s="88">
        <v>0</v>
      </c>
      <c r="H26" s="89"/>
      <c r="I26" s="89">
        <v>13</v>
      </c>
      <c r="J26" s="89"/>
      <c r="K26" s="89">
        <v>223</v>
      </c>
      <c r="L26" s="69"/>
      <c r="M26" s="69"/>
      <c r="N26" s="74"/>
      <c r="O26" s="38"/>
      <c r="P26" s="38"/>
      <c r="Q26" s="21" t="s">
        <v>24</v>
      </c>
      <c r="R26" s="22"/>
      <c r="S26" s="22"/>
      <c r="T26" s="22"/>
      <c r="U26" s="22"/>
      <c r="AH26" s="32"/>
      <c r="AI26" s="32"/>
      <c r="AJ26" s="32"/>
      <c r="AK26" s="20"/>
      <c r="AL26" s="20"/>
      <c r="AM26" s="20"/>
      <c r="AN26" s="20"/>
      <c r="AO26" s="20"/>
      <c r="AP26" s="35"/>
      <c r="AQ26" s="35"/>
      <c r="AR26" s="35"/>
      <c r="AS26" s="20"/>
      <c r="AT26" s="20"/>
      <c r="AU26" s="20"/>
      <c r="BB26" s="20"/>
      <c r="BC26" s="20"/>
      <c r="BD26" s="20"/>
      <c r="BE26" s="20"/>
      <c r="BF26" s="46"/>
      <c r="BG26" s="34"/>
      <c r="BH26" s="31"/>
      <c r="BI26" s="31"/>
      <c r="BJ26"/>
    </row>
    <row r="27" spans="2:77" ht="12.75" customHeight="1" x14ac:dyDescent="0.2">
      <c r="B27" s="17">
        <v>5</v>
      </c>
      <c r="D27" s="47" t="s">
        <v>41</v>
      </c>
      <c r="E27" s="80">
        <v>4000</v>
      </c>
      <c r="F27" s="79">
        <v>4050</v>
      </c>
      <c r="G27" s="88">
        <v>74</v>
      </c>
      <c r="H27" s="89"/>
      <c r="I27" s="89">
        <v>41</v>
      </c>
      <c r="J27" s="89"/>
      <c r="K27" s="89">
        <v>299</v>
      </c>
      <c r="L27" s="69"/>
      <c r="M27" s="69"/>
      <c r="N27" s="74"/>
      <c r="O27" s="38"/>
      <c r="P27" s="38"/>
      <c r="S27" s="115">
        <f>K84</f>
        <v>1127</v>
      </c>
      <c r="T27" s="115"/>
      <c r="U27" s="115"/>
      <c r="V27" s="101" t="s">
        <v>17</v>
      </c>
      <c r="W27" s="101"/>
      <c r="X27" s="101"/>
      <c r="Y27" s="101"/>
      <c r="Z27" s="99">
        <f>S27*9</f>
        <v>10143</v>
      </c>
      <c r="AA27" s="99"/>
      <c r="AB27" s="99"/>
      <c r="AC27" s="99"/>
      <c r="AD27" s="108" t="s">
        <v>18</v>
      </c>
      <c r="AE27" s="108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</row>
    <row r="28" spans="2:77" ht="12.75" customHeight="1" x14ac:dyDescent="0.2">
      <c r="B28" s="17">
        <v>5</v>
      </c>
      <c r="D28" s="47" t="s">
        <v>42</v>
      </c>
      <c r="E28" s="80">
        <v>4076.34</v>
      </c>
      <c r="F28" s="79">
        <v>4100.55</v>
      </c>
      <c r="G28" s="88">
        <v>91</v>
      </c>
      <c r="H28" s="89"/>
      <c r="I28" s="89">
        <v>369</v>
      </c>
      <c r="J28" s="89"/>
      <c r="K28" s="89">
        <v>357</v>
      </c>
      <c r="L28" s="69"/>
      <c r="M28" s="69"/>
      <c r="N28" s="74"/>
      <c r="O28" s="38"/>
      <c r="P28" s="38"/>
      <c r="Q28" s="23"/>
      <c r="R28" s="24"/>
      <c r="S28" s="99">
        <f>Z27</f>
        <v>10143</v>
      </c>
      <c r="T28" s="99"/>
      <c r="U28" s="99"/>
      <c r="V28" s="99"/>
      <c r="W28" s="101" t="s">
        <v>25</v>
      </c>
      <c r="X28" s="101"/>
      <c r="Y28" s="101"/>
      <c r="Z28" s="101"/>
      <c r="AA28" s="101"/>
      <c r="AB28" s="95">
        <f>S28/43560</f>
        <v>0.23285123966942148</v>
      </c>
      <c r="AC28" s="95"/>
      <c r="AD28" s="95"/>
      <c r="AE28" s="95"/>
      <c r="AF28" s="108" t="s">
        <v>26</v>
      </c>
      <c r="AG28" s="108"/>
      <c r="AH28"/>
      <c r="AI28"/>
      <c r="AJ28"/>
      <c r="AK28"/>
      <c r="AL28"/>
      <c r="AM28"/>
      <c r="AN28"/>
      <c r="AO28"/>
      <c r="AP28"/>
      <c r="AQ28"/>
      <c r="AR28" s="36"/>
      <c r="AS28"/>
      <c r="AT28"/>
      <c r="AU28"/>
      <c r="AV28" s="95" t="s">
        <v>15</v>
      </c>
      <c r="AW28" s="95"/>
      <c r="AX28" s="99">
        <f>ROUND(AB28,2)</f>
        <v>0.23</v>
      </c>
      <c r="AY28" s="99"/>
      <c r="AZ28" s="96" t="s">
        <v>26</v>
      </c>
      <c r="BA28" s="96"/>
      <c r="BB28" s="24"/>
      <c r="BC28" s="24"/>
      <c r="BD28" s="24"/>
      <c r="BE28" s="26"/>
      <c r="BF28" s="28"/>
      <c r="BG28" s="24"/>
      <c r="BH28" s="26"/>
      <c r="BI28" s="28"/>
      <c r="BJ28" s="33"/>
      <c r="BK28" s="33"/>
      <c r="BL28" s="27"/>
      <c r="BM28" s="28"/>
      <c r="BN28" s="33"/>
      <c r="BO28" s="33"/>
      <c r="BP28" s="27"/>
      <c r="BQ28" s="28"/>
      <c r="BR28" s="28"/>
      <c r="BS28" s="20"/>
    </row>
    <row r="29" spans="2:77" ht="12.75" customHeight="1" x14ac:dyDescent="0.2">
      <c r="B29" s="17">
        <v>5</v>
      </c>
      <c r="D29" s="47" t="s">
        <v>46</v>
      </c>
      <c r="E29" s="86">
        <v>4127</v>
      </c>
      <c r="F29" s="87">
        <v>4200</v>
      </c>
      <c r="G29" s="73">
        <v>2</v>
      </c>
      <c r="H29" s="73"/>
      <c r="I29" s="69">
        <v>0</v>
      </c>
      <c r="J29" s="69"/>
      <c r="K29" s="69">
        <v>167</v>
      </c>
      <c r="L29" s="69"/>
      <c r="M29" s="69"/>
      <c r="N29" s="74"/>
      <c r="O29" s="38"/>
      <c r="P29" s="38"/>
      <c r="Q29" s="21" t="s">
        <v>27</v>
      </c>
      <c r="R29" s="22"/>
      <c r="S29" s="22"/>
      <c r="T29" s="22"/>
      <c r="U29" s="22"/>
      <c r="V29" s="22"/>
      <c r="AQ29" s="20"/>
      <c r="AR29" s="24"/>
      <c r="AS29" s="24"/>
      <c r="AT29" s="36"/>
      <c r="AU29"/>
      <c r="AV29" s="24"/>
      <c r="AW29" s="24"/>
      <c r="AX29" s="20"/>
      <c r="AY29" s="20"/>
      <c r="AZ29" s="20"/>
      <c r="BA29" s="20"/>
      <c r="BB29" s="20"/>
      <c r="BC29" s="20"/>
      <c r="BD29" s="20"/>
      <c r="BE29" s="24"/>
      <c r="BF29" s="36"/>
      <c r="BG29" s="20"/>
      <c r="BH29" s="20"/>
      <c r="BI29" s="20"/>
      <c r="BJ29" s="20"/>
      <c r="BK29" s="20"/>
      <c r="BL29" s="20"/>
      <c r="BM29" s="28"/>
      <c r="BN29" s="20"/>
    </row>
    <row r="30" spans="2:77" ht="12.75" customHeight="1" x14ac:dyDescent="0.2">
      <c r="B30" s="17">
        <v>5</v>
      </c>
      <c r="D30" s="47" t="s">
        <v>47</v>
      </c>
      <c r="E30" s="86">
        <v>4250</v>
      </c>
      <c r="F30" s="87">
        <v>4350</v>
      </c>
      <c r="G30" s="73">
        <v>0</v>
      </c>
      <c r="H30" s="73"/>
      <c r="I30" s="69">
        <v>0</v>
      </c>
      <c r="J30" s="69"/>
      <c r="K30" s="69">
        <v>81</v>
      </c>
      <c r="L30" s="69"/>
      <c r="M30" s="69"/>
      <c r="N30" s="74"/>
      <c r="O30" s="38"/>
      <c r="P30" s="38"/>
      <c r="Q30" s="23"/>
      <c r="R30" s="24"/>
      <c r="S30" s="115">
        <f>K84</f>
        <v>1127</v>
      </c>
      <c r="T30" s="115"/>
      <c r="U30" s="115"/>
      <c r="V30" s="101" t="s">
        <v>17</v>
      </c>
      <c r="W30" s="101"/>
      <c r="X30" s="101"/>
      <c r="Y30" s="101"/>
      <c r="Z30" s="99">
        <f>S30*9</f>
        <v>10143</v>
      </c>
      <c r="AA30" s="99"/>
      <c r="AB30" s="99"/>
      <c r="AC30" s="99"/>
      <c r="AD30" s="108" t="s">
        <v>18</v>
      </c>
      <c r="AE30" s="108"/>
      <c r="AF30" s="25"/>
      <c r="AG30" s="25"/>
      <c r="AH30" s="20"/>
      <c r="AI30"/>
      <c r="AJ30"/>
      <c r="AK30"/>
      <c r="AL30"/>
      <c r="AM30"/>
      <c r="AN30"/>
      <c r="AO30"/>
      <c r="AP30"/>
      <c r="AQ30"/>
      <c r="AR30"/>
      <c r="AS30"/>
      <c r="AT30" s="36"/>
      <c r="AU30"/>
      <c r="AV30"/>
      <c r="AW30"/>
      <c r="AX30" s="24"/>
      <c r="AY30"/>
      <c r="AZ30" s="24"/>
      <c r="BA30" s="36"/>
      <c r="BB30"/>
      <c r="BC30" s="24"/>
      <c r="BD30" s="24"/>
      <c r="BE30" s="24"/>
      <c r="BF30" s="24"/>
      <c r="BG30" s="24"/>
      <c r="BH30" s="24"/>
      <c r="BI30" s="24"/>
      <c r="BJ30" s="26"/>
      <c r="BK30" s="28"/>
      <c r="BL30" s="27"/>
      <c r="BM30" s="33"/>
      <c r="BN30" s="27"/>
      <c r="BO30" s="28"/>
      <c r="BP30" s="27"/>
      <c r="BQ30" s="33"/>
      <c r="BR30" s="27"/>
      <c r="BS30" s="28"/>
      <c r="BT30" s="28"/>
      <c r="BU30" s="20"/>
    </row>
    <row r="31" spans="2:77" ht="12.75" hidden="1" customHeight="1" x14ac:dyDescent="0.2">
      <c r="B31" s="17"/>
      <c r="D31" s="47"/>
      <c r="E31" s="78"/>
      <c r="F31" s="76"/>
      <c r="G31" s="73"/>
      <c r="H31" s="73"/>
      <c r="I31" s="69"/>
      <c r="J31" s="69"/>
      <c r="K31" s="69"/>
      <c r="L31" s="69"/>
      <c r="M31" s="69"/>
      <c r="N31" s="74"/>
      <c r="O31" s="38"/>
      <c r="P31" s="38"/>
      <c r="Q31" s="20"/>
      <c r="R31" s="20"/>
      <c r="S31" s="99">
        <f>Z30</f>
        <v>10143</v>
      </c>
      <c r="T31" s="99"/>
      <c r="U31" s="99"/>
      <c r="V31" s="99"/>
      <c r="W31" s="101" t="s">
        <v>28</v>
      </c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99">
        <f>(((S31/1000)*300)*2)/1000</f>
        <v>6.0857999999999999</v>
      </c>
      <c r="AL31" s="99"/>
      <c r="AM31" s="99"/>
      <c r="AN31" s="99"/>
      <c r="AO31" s="101" t="s">
        <v>29</v>
      </c>
      <c r="AP31" s="101"/>
      <c r="AQ31" s="20"/>
      <c r="AR31" s="20"/>
      <c r="AS31" s="20"/>
      <c r="AT31" s="20"/>
      <c r="AU31" s="20"/>
      <c r="AV31" s="20"/>
      <c r="AW31" s="20"/>
      <c r="AX31" s="33"/>
      <c r="AY31" s="27"/>
      <c r="AZ31" s="28"/>
      <c r="BA31" s="28"/>
      <c r="BB31" s="20"/>
      <c r="BC31" s="20"/>
      <c r="BD31" s="20"/>
      <c r="BE31" s="20"/>
      <c r="BF31" s="20"/>
      <c r="BG31" s="20"/>
    </row>
    <row r="32" spans="2:77" ht="12.75" hidden="1" customHeight="1" x14ac:dyDescent="0.2">
      <c r="B32" s="17"/>
      <c r="D32" s="47"/>
      <c r="E32" s="78"/>
      <c r="F32" s="76"/>
      <c r="G32" s="73"/>
      <c r="H32" s="73"/>
      <c r="I32" s="69"/>
      <c r="J32" s="69"/>
      <c r="K32" s="69"/>
      <c r="L32" s="69"/>
      <c r="M32" s="69"/>
      <c r="N32" s="74"/>
      <c r="O32" s="38"/>
      <c r="P32" s="38"/>
      <c r="Q32" s="20"/>
      <c r="R32" s="20"/>
      <c r="S32" s="98">
        <f>AX17</f>
        <v>0</v>
      </c>
      <c r="T32" s="98"/>
      <c r="U32" s="98"/>
      <c r="V32" s="101" t="s">
        <v>17</v>
      </c>
      <c r="W32" s="101"/>
      <c r="X32" s="101"/>
      <c r="Y32" s="101"/>
      <c r="Z32" s="99">
        <f>S32*9</f>
        <v>0</v>
      </c>
      <c r="AA32" s="99"/>
      <c r="AB32" s="99"/>
      <c r="AC32" s="99"/>
      <c r="AD32" s="108" t="s">
        <v>18</v>
      </c>
      <c r="AE32" s="108"/>
      <c r="BB32" s="36"/>
      <c r="BC32"/>
      <c r="BD32" s="24"/>
      <c r="BE32" s="24"/>
      <c r="BF32"/>
      <c r="BG32" s="27"/>
      <c r="BH32" s="33"/>
      <c r="BI32" s="27"/>
      <c r="BJ32" s="28"/>
    </row>
    <row r="33" spans="2:77" ht="12.75" hidden="1" customHeight="1" x14ac:dyDescent="0.2">
      <c r="B33" s="17"/>
      <c r="D33" s="47"/>
      <c r="E33" s="81"/>
      <c r="F33" s="82"/>
      <c r="G33" s="73"/>
      <c r="H33" s="73"/>
      <c r="I33" s="69"/>
      <c r="J33" s="69"/>
      <c r="K33" s="69"/>
      <c r="L33" s="69"/>
      <c r="M33" s="69"/>
      <c r="N33" s="74"/>
      <c r="O33" s="38"/>
      <c r="P33" s="38"/>
      <c r="Q33" s="20"/>
      <c r="R33" s="20"/>
      <c r="S33" s="99">
        <f>Z32</f>
        <v>0</v>
      </c>
      <c r="T33" s="99"/>
      <c r="U33" s="99"/>
      <c r="V33" s="99"/>
      <c r="W33" s="101" t="s">
        <v>30</v>
      </c>
      <c r="X33" s="101"/>
      <c r="Y33" s="101"/>
      <c r="Z33" s="101"/>
      <c r="AA33" s="101"/>
      <c r="AB33" s="101"/>
      <c r="AC33" s="101"/>
      <c r="AD33" s="101"/>
      <c r="AE33" s="25"/>
      <c r="AF33" s="99">
        <f>((S33/1000)*300)/1000</f>
        <v>0</v>
      </c>
      <c r="AG33" s="99"/>
      <c r="AH33" s="99"/>
      <c r="AI33" s="99"/>
      <c r="AJ33" s="101" t="s">
        <v>29</v>
      </c>
      <c r="AK33" s="101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</row>
    <row r="34" spans="2:77" ht="12.75" hidden="1" customHeight="1" x14ac:dyDescent="0.2">
      <c r="B34" s="17"/>
      <c r="D34" s="47"/>
      <c r="E34" s="83"/>
      <c r="F34" s="79"/>
      <c r="G34" s="73"/>
      <c r="H34" s="73"/>
      <c r="I34" s="69"/>
      <c r="J34" s="69"/>
      <c r="K34" s="69"/>
      <c r="L34" s="69"/>
      <c r="M34" s="69"/>
      <c r="N34" s="74"/>
      <c r="O34" s="38"/>
      <c r="P34" s="38"/>
      <c r="Q34" s="21"/>
      <c r="R34" s="22"/>
      <c r="S34" s="22"/>
      <c r="T34" s="99">
        <f>AK31</f>
        <v>6.0857999999999999</v>
      </c>
      <c r="U34" s="99"/>
      <c r="V34" s="99"/>
      <c r="W34" s="99"/>
      <c r="X34" s="101" t="s">
        <v>31</v>
      </c>
      <c r="Y34" s="101"/>
      <c r="Z34" s="101"/>
      <c r="AA34" s="99">
        <f>AF33</f>
        <v>0</v>
      </c>
      <c r="AB34" s="99"/>
      <c r="AC34" s="99"/>
      <c r="AD34" s="101" t="s">
        <v>32</v>
      </c>
      <c r="AE34" s="101"/>
      <c r="AF34" s="101"/>
      <c r="AG34" s="99">
        <f>T34+AA34</f>
        <v>6.0857999999999999</v>
      </c>
      <c r="AH34" s="99"/>
      <c r="AI34" s="99"/>
      <c r="AJ34" s="99"/>
      <c r="AK34" s="101" t="s">
        <v>29</v>
      </c>
      <c r="AL34" s="101"/>
      <c r="AM34" s="24"/>
      <c r="AN34" s="36"/>
      <c r="AO34"/>
      <c r="AP34" s="24"/>
      <c r="AQ34" s="24"/>
      <c r="AR34" s="24"/>
      <c r="AS34" s="24"/>
      <c r="AT34" s="24"/>
      <c r="AU34" s="24"/>
      <c r="AV34" s="95" t="s">
        <v>15</v>
      </c>
      <c r="AW34" s="95"/>
      <c r="AX34" s="98">
        <f>ROUND(AG34,0)</f>
        <v>6</v>
      </c>
      <c r="AY34" s="98"/>
      <c r="AZ34" s="107" t="s">
        <v>29</v>
      </c>
      <c r="BA34" s="107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</row>
    <row r="35" spans="2:77" ht="12.75" hidden="1" customHeight="1" x14ac:dyDescent="0.2">
      <c r="B35" s="17"/>
      <c r="D35" s="47"/>
      <c r="E35" s="83"/>
      <c r="F35" s="79"/>
      <c r="G35" s="73"/>
      <c r="H35" s="73"/>
      <c r="I35" s="69"/>
      <c r="J35" s="69"/>
      <c r="K35" s="69"/>
      <c r="L35" s="69"/>
      <c r="M35" s="69"/>
      <c r="N35" s="74"/>
      <c r="O35" s="38"/>
      <c r="P35" s="38"/>
      <c r="Q35" s="19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44"/>
      <c r="BG35" s="34"/>
      <c r="BH35" s="31"/>
      <c r="BI35" s="31"/>
      <c r="BJ35" s="20"/>
    </row>
    <row r="36" spans="2:77" ht="12.75" hidden="1" customHeight="1" x14ac:dyDescent="0.2">
      <c r="B36" s="17"/>
      <c r="D36" s="47"/>
      <c r="E36" s="80"/>
      <c r="F36" s="79"/>
      <c r="G36" s="73"/>
      <c r="H36" s="73"/>
      <c r="I36" s="69"/>
      <c r="J36" s="69"/>
      <c r="K36" s="69"/>
      <c r="L36" s="69"/>
      <c r="M36" s="69"/>
      <c r="N36" s="74"/>
      <c r="O36" s="38"/>
      <c r="P36" s="38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</row>
    <row r="37" spans="2:77" ht="12.75" hidden="1" customHeight="1" x14ac:dyDescent="0.2">
      <c r="B37" s="17"/>
      <c r="D37" s="47"/>
      <c r="E37" s="81"/>
      <c r="F37" s="79"/>
      <c r="G37" s="73"/>
      <c r="H37" s="73"/>
      <c r="I37" s="69"/>
      <c r="J37" s="69"/>
      <c r="K37" s="69"/>
      <c r="L37" s="69"/>
      <c r="M37" s="69"/>
      <c r="N37" s="74"/>
      <c r="O37" s="38"/>
      <c r="P37" s="38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</row>
    <row r="38" spans="2:77" ht="12.75" hidden="1" customHeight="1" x14ac:dyDescent="0.2">
      <c r="B38" s="17"/>
      <c r="D38" s="47"/>
      <c r="E38" s="80"/>
      <c r="F38" s="79"/>
      <c r="G38" s="73"/>
      <c r="H38" s="73"/>
      <c r="I38" s="69"/>
      <c r="J38" s="69"/>
      <c r="K38" s="69"/>
      <c r="L38" s="69"/>
      <c r="M38" s="69"/>
      <c r="N38" s="74"/>
      <c r="O38" s="38"/>
      <c r="P38" s="38"/>
      <c r="Q38" s="20" t="s">
        <v>43</v>
      </c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33"/>
      <c r="AH38" s="33"/>
      <c r="AI38" s="101"/>
      <c r="AJ38" s="102"/>
      <c r="AK38" s="24"/>
      <c r="AL38" s="24"/>
      <c r="AM38" s="24"/>
      <c r="AN38" s="20"/>
      <c r="AO38" s="20"/>
      <c r="AP38" s="20"/>
      <c r="AQ38" s="20"/>
      <c r="AR38" s="20"/>
      <c r="AS38" s="20"/>
      <c r="AT38" s="20"/>
      <c r="AU38" s="20"/>
      <c r="AV38" s="95"/>
      <c r="AW38" s="106"/>
      <c r="AX38" s="114"/>
      <c r="AY38" s="113"/>
      <c r="AZ38" s="107"/>
      <c r="BA38" s="105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6"/>
      <c r="BO38" s="28"/>
      <c r="BP38" s="33"/>
      <c r="BQ38" s="33"/>
      <c r="BR38" s="27"/>
      <c r="BS38" s="28"/>
      <c r="BT38" s="33"/>
      <c r="BU38" s="33"/>
      <c r="BV38" s="27"/>
      <c r="BW38" s="28"/>
      <c r="BX38" s="28"/>
      <c r="BY38" s="20"/>
    </row>
    <row r="39" spans="2:77" ht="12.75" hidden="1" customHeight="1" x14ac:dyDescent="0.2">
      <c r="B39" s="17"/>
      <c r="D39" s="48"/>
      <c r="E39" s="86"/>
      <c r="F39" s="87"/>
      <c r="G39" s="73"/>
      <c r="H39" s="73"/>
      <c r="I39" s="69"/>
      <c r="J39" s="69"/>
      <c r="K39" s="69"/>
      <c r="L39" s="69"/>
      <c r="M39" s="69"/>
      <c r="N39" s="74"/>
      <c r="O39" s="38"/>
      <c r="P39" s="38"/>
      <c r="AG39" s="22"/>
      <c r="AH39" s="22"/>
      <c r="AI39" s="22"/>
      <c r="AJ39" s="22"/>
      <c r="AK39" s="22"/>
      <c r="AL39" s="22"/>
      <c r="AM39" s="22"/>
      <c r="AN39" s="22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</row>
    <row r="40" spans="2:77" ht="12.75" hidden="1" customHeight="1" x14ac:dyDescent="0.2">
      <c r="B40" s="17"/>
      <c r="D40" s="48"/>
      <c r="E40" s="84"/>
      <c r="F40" s="79"/>
      <c r="G40" s="73"/>
      <c r="H40" s="73"/>
      <c r="I40" s="69"/>
      <c r="J40" s="69"/>
      <c r="K40" s="69"/>
      <c r="L40" s="69"/>
      <c r="M40" s="69"/>
      <c r="N40" s="74"/>
      <c r="O40" s="38"/>
      <c r="P40" s="38"/>
      <c r="Q40" s="23"/>
      <c r="R40" s="24"/>
      <c r="S40" s="115"/>
      <c r="T40" s="103"/>
      <c r="U40" s="103"/>
      <c r="V40" s="101"/>
      <c r="W40" s="109"/>
      <c r="X40" s="109"/>
      <c r="Y40" s="109"/>
      <c r="Z40" s="109"/>
      <c r="AA40" s="99"/>
      <c r="AB40" s="103"/>
      <c r="AC40" s="103"/>
      <c r="AD40" s="103"/>
      <c r="AE40" s="108"/>
      <c r="AF40" s="111"/>
      <c r="AG40"/>
      <c r="AH40"/>
      <c r="AI4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95"/>
      <c r="AW40" s="106"/>
      <c r="AX40" s="112"/>
      <c r="AY40" s="113"/>
      <c r="AZ40" s="108"/>
      <c r="BA40" s="105"/>
    </row>
    <row r="41" spans="2:77" ht="12.75" hidden="1" customHeight="1" x14ac:dyDescent="0.2">
      <c r="B41" s="17"/>
      <c r="D41" s="47"/>
      <c r="E41" s="85"/>
      <c r="F41" s="79"/>
      <c r="G41" s="69"/>
      <c r="H41" s="69"/>
      <c r="I41" s="69"/>
      <c r="J41" s="69"/>
      <c r="K41" s="69"/>
      <c r="L41" s="69"/>
      <c r="M41" s="69"/>
      <c r="N41" s="74"/>
      <c r="O41" s="38"/>
      <c r="P41" s="38"/>
      <c r="Q41" s="21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</row>
    <row r="42" spans="2:77" ht="12.75" hidden="1" customHeight="1" x14ac:dyDescent="0.2">
      <c r="B42" s="17"/>
      <c r="D42" s="47"/>
      <c r="E42" s="83"/>
      <c r="F42" s="79"/>
      <c r="G42" s="73"/>
      <c r="H42" s="73"/>
      <c r="I42" s="69"/>
      <c r="J42" s="69"/>
      <c r="K42" s="69"/>
      <c r="L42" s="69"/>
      <c r="M42" s="69"/>
      <c r="N42" s="74"/>
      <c r="O42" s="38"/>
      <c r="P42" s="38"/>
      <c r="Q42" s="23"/>
      <c r="R42" s="24"/>
      <c r="S42" s="115"/>
      <c r="T42" s="103"/>
      <c r="U42" s="103"/>
      <c r="V42" s="101"/>
      <c r="W42" s="109"/>
      <c r="X42" s="109"/>
      <c r="Y42" s="109"/>
      <c r="Z42" s="109"/>
      <c r="AA42" s="99"/>
      <c r="AB42" s="103"/>
      <c r="AC42" s="103"/>
      <c r="AD42" s="103"/>
      <c r="AE42" s="108"/>
      <c r="AF42" s="111"/>
      <c r="AG42"/>
      <c r="AH42"/>
      <c r="AI42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95"/>
      <c r="AW42" s="106"/>
      <c r="AX42" s="112"/>
      <c r="AY42" s="113"/>
      <c r="AZ42" s="108"/>
      <c r="BA42" s="105"/>
    </row>
    <row r="43" spans="2:77" ht="12.75" hidden="1" customHeight="1" x14ac:dyDescent="0.2">
      <c r="B43" s="17"/>
      <c r="D43" s="47"/>
      <c r="E43" s="52"/>
      <c r="F43" s="49"/>
      <c r="G43" s="73"/>
      <c r="H43" s="73"/>
      <c r="I43" s="69"/>
      <c r="J43" s="69"/>
      <c r="K43" s="69"/>
      <c r="L43" s="69"/>
      <c r="M43" s="69"/>
      <c r="N43" s="74"/>
      <c r="O43" s="38"/>
      <c r="P43" s="38"/>
      <c r="Q43" s="21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</row>
    <row r="44" spans="2:77" ht="12.75" hidden="1" customHeight="1" x14ac:dyDescent="0.2">
      <c r="B44" s="17"/>
      <c r="D44" s="47"/>
      <c r="E44" s="52"/>
      <c r="F44" s="49"/>
      <c r="G44" s="73"/>
      <c r="H44" s="73"/>
      <c r="I44" s="69"/>
      <c r="J44" s="69"/>
      <c r="K44" s="69"/>
      <c r="L44" s="69"/>
      <c r="M44" s="69"/>
      <c r="N44" s="74"/>
      <c r="O44" s="38"/>
      <c r="P44" s="38"/>
      <c r="Q44" s="23"/>
      <c r="R44" s="24"/>
      <c r="S44" s="115"/>
      <c r="T44" s="103"/>
      <c r="U44" s="103"/>
      <c r="V44" s="101"/>
      <c r="W44" s="109"/>
      <c r="X44" s="109"/>
      <c r="Y44" s="109"/>
      <c r="Z44" s="99"/>
      <c r="AA44" s="103"/>
      <c r="AB44" s="103"/>
      <c r="AC44" s="103"/>
      <c r="AD44" s="108"/>
      <c r="AE44" s="102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</row>
    <row r="45" spans="2:77" ht="12.75" hidden="1" customHeight="1" x14ac:dyDescent="0.2">
      <c r="B45" s="17"/>
      <c r="D45" s="47"/>
      <c r="E45" s="53"/>
      <c r="F45" s="49"/>
      <c r="G45" s="73"/>
      <c r="H45" s="73"/>
      <c r="I45" s="69"/>
      <c r="J45" s="69"/>
      <c r="K45" s="69"/>
      <c r="L45" s="69"/>
      <c r="M45" s="69"/>
      <c r="N45" s="74"/>
      <c r="O45" s="38"/>
      <c r="P45" s="38"/>
      <c r="Q45" s="20"/>
      <c r="R45" s="30"/>
      <c r="S45" s="99"/>
      <c r="T45" s="103"/>
      <c r="U45" s="103"/>
      <c r="V45" s="103"/>
      <c r="W45" s="101"/>
      <c r="X45" s="109"/>
      <c r="Y45" s="109"/>
      <c r="Z45" s="109"/>
      <c r="AA45" s="109"/>
      <c r="AB45" s="109"/>
      <c r="AC45" s="109"/>
      <c r="AD45" s="109"/>
      <c r="AE45" s="99"/>
      <c r="AF45" s="103"/>
      <c r="AG45" s="103"/>
      <c r="AH45" s="103"/>
      <c r="AI45" s="101"/>
      <c r="AJ45" s="102"/>
      <c r="AK45" s="20"/>
      <c r="AL45" s="31"/>
      <c r="AM45" s="31"/>
      <c r="AN45" s="32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</row>
    <row r="46" spans="2:77" ht="12.75" hidden="1" customHeight="1" x14ac:dyDescent="0.2">
      <c r="B46" s="17"/>
      <c r="D46" s="47"/>
      <c r="E46" s="51"/>
      <c r="F46" s="49"/>
      <c r="G46" s="73"/>
      <c r="H46" s="73"/>
      <c r="I46" s="73"/>
      <c r="J46" s="69"/>
      <c r="K46" s="69"/>
      <c r="L46" s="69"/>
      <c r="M46" s="69"/>
      <c r="N46" s="74"/>
      <c r="O46" s="38"/>
      <c r="P46" s="38"/>
      <c r="Q46" s="20"/>
      <c r="R46" s="30"/>
      <c r="S46" s="98"/>
      <c r="T46" s="103"/>
      <c r="U46" s="103"/>
      <c r="V46" s="101"/>
      <c r="W46" s="109"/>
      <c r="X46" s="109"/>
      <c r="Y46" s="109"/>
      <c r="Z46" s="99"/>
      <c r="AA46" s="103"/>
      <c r="AB46" s="103"/>
      <c r="AC46" s="103"/>
      <c r="AD46" s="108"/>
      <c r="AE46" s="102"/>
      <c r="AF46" s="25"/>
      <c r="AG46" s="25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</row>
    <row r="47" spans="2:77" ht="12.75" hidden="1" customHeight="1" x14ac:dyDescent="0.2">
      <c r="B47" s="17"/>
      <c r="D47" s="47"/>
      <c r="E47" s="53"/>
      <c r="F47" s="49"/>
      <c r="G47" s="73"/>
      <c r="H47" s="73"/>
      <c r="I47" s="73"/>
      <c r="J47" s="69"/>
      <c r="K47" s="69"/>
      <c r="L47" s="69"/>
      <c r="M47" s="69"/>
      <c r="N47" s="74"/>
      <c r="O47" s="38"/>
      <c r="P47" s="38"/>
      <c r="Q47" s="20"/>
      <c r="R47" s="30"/>
      <c r="S47" s="99"/>
      <c r="T47" s="103"/>
      <c r="U47" s="103"/>
      <c r="V47" s="103"/>
      <c r="W47" s="101"/>
      <c r="X47" s="109"/>
      <c r="Y47" s="109"/>
      <c r="Z47" s="109"/>
      <c r="AA47" s="109"/>
      <c r="AB47" s="109"/>
      <c r="AC47" s="109"/>
      <c r="AD47" s="109"/>
      <c r="AE47" s="100"/>
      <c r="AF47" s="105"/>
      <c r="AG47" s="105"/>
      <c r="AH47" s="105"/>
      <c r="AI47" s="101"/>
      <c r="AJ47" s="102"/>
      <c r="AK47" s="20"/>
      <c r="AL47" s="20"/>
      <c r="AM47" s="20"/>
      <c r="AN47" s="20"/>
      <c r="AO47" s="31"/>
      <c r="AP47" s="31"/>
      <c r="AQ47" s="32"/>
      <c r="AR47" s="20"/>
      <c r="AS47" s="20"/>
      <c r="AT47" s="20"/>
      <c r="AU47" s="20"/>
      <c r="AV47" s="20"/>
      <c r="AW47" s="20"/>
      <c r="AX47" s="20"/>
      <c r="AY47" s="20"/>
      <c r="AZ47" s="20"/>
      <c r="BA47" s="20"/>
    </row>
    <row r="48" spans="2:77" ht="12.75" hidden="1" customHeight="1" x14ac:dyDescent="0.2">
      <c r="B48" s="17"/>
      <c r="D48" s="47"/>
      <c r="E48" s="52"/>
      <c r="F48" s="49"/>
      <c r="G48" s="73"/>
      <c r="H48" s="73"/>
      <c r="I48" s="73"/>
      <c r="J48" s="69"/>
      <c r="K48" s="69"/>
      <c r="L48" s="69"/>
      <c r="M48" s="69"/>
      <c r="N48" s="74"/>
      <c r="O48" s="38"/>
      <c r="P48" s="38"/>
      <c r="Q48" s="20"/>
      <c r="R48" s="30"/>
      <c r="S48" s="99"/>
      <c r="T48" s="103"/>
      <c r="U48" s="103"/>
      <c r="V48" s="103"/>
      <c r="W48" s="101"/>
      <c r="X48" s="102"/>
      <c r="Y48" s="102"/>
      <c r="Z48" s="110"/>
      <c r="AA48" s="103"/>
      <c r="AB48" s="103"/>
      <c r="AC48" s="103"/>
      <c r="AD48" s="101"/>
      <c r="AE48" s="102"/>
      <c r="AF48" s="109"/>
      <c r="AG48" s="95"/>
      <c r="AH48" s="103"/>
      <c r="AI48" s="103"/>
      <c r="AJ48" s="103"/>
      <c r="AK48" s="101"/>
      <c r="AL48" s="102"/>
      <c r="AM48" s="97"/>
      <c r="AN48" s="102"/>
      <c r="AO48" s="99"/>
      <c r="AP48" s="103"/>
      <c r="AQ48" s="103"/>
      <c r="AR48" s="103"/>
      <c r="AS48" s="96"/>
      <c r="AT48" s="105"/>
      <c r="AU48" s="20"/>
      <c r="AV48" s="95"/>
      <c r="AW48" s="106"/>
      <c r="AX48" s="99"/>
      <c r="AY48" s="104"/>
      <c r="AZ48" s="96"/>
      <c r="BA48" s="105"/>
    </row>
    <row r="49" spans="2:53" ht="12.75" hidden="1" customHeight="1" x14ac:dyDescent="0.2">
      <c r="B49" s="17"/>
      <c r="D49" s="47"/>
      <c r="E49" s="52"/>
      <c r="F49" s="49"/>
      <c r="G49" s="73"/>
      <c r="H49" s="73"/>
      <c r="I49" s="69"/>
      <c r="J49" s="69"/>
      <c r="K49" s="69"/>
      <c r="L49" s="69"/>
      <c r="M49" s="69"/>
      <c r="N49" s="74"/>
      <c r="O49" s="38"/>
      <c r="P49" s="38"/>
      <c r="Q49" s="21"/>
      <c r="R49" s="22"/>
      <c r="S49" s="22"/>
      <c r="T49" s="22"/>
      <c r="U49" s="22"/>
      <c r="V49" s="22"/>
      <c r="W49" s="22"/>
      <c r="X49" s="22"/>
      <c r="Y49" s="22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</row>
    <row r="50" spans="2:53" ht="12.75" hidden="1" customHeight="1" x14ac:dyDescent="0.2">
      <c r="B50" s="17"/>
      <c r="D50" s="47"/>
      <c r="E50" s="52"/>
      <c r="F50" s="49"/>
      <c r="G50" s="73"/>
      <c r="H50" s="73"/>
      <c r="I50" s="69"/>
      <c r="J50" s="69"/>
      <c r="K50" s="69"/>
      <c r="L50" s="69"/>
      <c r="M50" s="69"/>
      <c r="N50" s="74"/>
      <c r="O50" s="38"/>
      <c r="P50" s="38"/>
      <c r="Q50" s="23"/>
      <c r="R50" s="24"/>
      <c r="S50" s="115"/>
      <c r="T50" s="103"/>
      <c r="U50" s="103"/>
      <c r="V50" s="101"/>
      <c r="W50" s="109"/>
      <c r="X50" s="109"/>
      <c r="Y50" s="109"/>
      <c r="Z50" s="99"/>
      <c r="AA50" s="103"/>
      <c r="AB50" s="103"/>
      <c r="AC50" s="103"/>
      <c r="AD50" s="108"/>
      <c r="AE50" s="102"/>
      <c r="AF50" s="25"/>
      <c r="AG50" s="25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</row>
    <row r="51" spans="2:53" ht="12.75" hidden="1" customHeight="1" x14ac:dyDescent="0.2">
      <c r="B51" s="17"/>
      <c r="D51" s="47"/>
      <c r="E51" s="54"/>
      <c r="F51" s="49"/>
      <c r="G51" s="73"/>
      <c r="H51" s="73"/>
      <c r="I51" s="69"/>
      <c r="J51" s="69"/>
      <c r="K51" s="69"/>
      <c r="L51" s="69"/>
      <c r="M51" s="69"/>
      <c r="N51" s="74"/>
      <c r="O51" s="38"/>
      <c r="P51" s="38"/>
      <c r="Q51" s="20"/>
      <c r="R51" s="30"/>
      <c r="S51" s="99"/>
      <c r="T51" s="103"/>
      <c r="U51" s="103"/>
      <c r="V51" s="103"/>
      <c r="W51" s="101"/>
      <c r="X51" s="109"/>
      <c r="Y51" s="109"/>
      <c r="Z51" s="109"/>
      <c r="AA51" s="109"/>
      <c r="AB51" s="95"/>
      <c r="AC51" s="103"/>
      <c r="AD51" s="103"/>
      <c r="AE51" s="103"/>
      <c r="AF51" s="108"/>
      <c r="AG51" s="102"/>
      <c r="AH51" s="32"/>
      <c r="AI51" s="32"/>
      <c r="AJ51" s="32"/>
      <c r="AK51" s="20"/>
      <c r="AL51" s="20"/>
      <c r="AM51" s="20"/>
      <c r="AN51" s="20"/>
      <c r="AO51" s="20"/>
      <c r="AP51" s="35"/>
      <c r="AQ51" s="35"/>
      <c r="AR51" s="35"/>
      <c r="AS51" s="20"/>
      <c r="AT51" s="20"/>
      <c r="AU51" s="20"/>
      <c r="AV51" s="95"/>
      <c r="AW51" s="106"/>
      <c r="AX51" s="99"/>
      <c r="AY51" s="104"/>
      <c r="AZ51" s="96"/>
      <c r="BA51" s="105"/>
    </row>
    <row r="52" spans="2:53" ht="12.75" hidden="1" customHeight="1" x14ac:dyDescent="0.2">
      <c r="B52" s="17"/>
      <c r="D52" s="47"/>
      <c r="E52" s="51"/>
      <c r="F52" s="49"/>
      <c r="G52" s="73"/>
      <c r="H52" s="73"/>
      <c r="I52" s="69"/>
      <c r="J52" s="69"/>
      <c r="K52" s="69"/>
      <c r="L52" s="69"/>
      <c r="M52" s="69"/>
      <c r="N52" s="74"/>
      <c r="O52" s="38"/>
      <c r="P52" s="38"/>
      <c r="Q52" s="21"/>
      <c r="R52" s="22"/>
      <c r="S52" s="22"/>
      <c r="T52" s="22"/>
      <c r="U52" s="22"/>
      <c r="V52" s="22"/>
      <c r="W52" s="22"/>
      <c r="X52" s="22"/>
      <c r="Y52" s="22"/>
      <c r="Z52" s="22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</row>
    <row r="53" spans="2:53" ht="12.75" hidden="1" customHeight="1" x14ac:dyDescent="0.2">
      <c r="B53" s="17"/>
      <c r="D53" s="47"/>
      <c r="E53" s="52"/>
      <c r="F53" s="49"/>
      <c r="G53" s="73"/>
      <c r="H53" s="73"/>
      <c r="I53" s="69"/>
      <c r="J53" s="69"/>
      <c r="K53" s="69"/>
      <c r="L53" s="69"/>
      <c r="M53" s="69"/>
      <c r="N53" s="74"/>
      <c r="O53" s="38"/>
      <c r="P53" s="38"/>
      <c r="Q53" s="23"/>
      <c r="R53" s="24"/>
      <c r="S53" s="115"/>
      <c r="T53" s="103"/>
      <c r="U53" s="103"/>
      <c r="V53" s="101"/>
      <c r="W53" s="109"/>
      <c r="X53" s="109"/>
      <c r="Y53" s="109"/>
      <c r="Z53" s="99"/>
      <c r="AA53" s="103"/>
      <c r="AB53" s="103"/>
      <c r="AC53" s="103"/>
      <c r="AD53" s="108"/>
      <c r="AE53" s="102"/>
      <c r="AF53" s="20"/>
      <c r="AG53"/>
      <c r="AH53"/>
      <c r="AI53"/>
      <c r="AJ53"/>
      <c r="AK53"/>
      <c r="AL53"/>
      <c r="AM53"/>
      <c r="AN53"/>
      <c r="AO53"/>
      <c r="AP53"/>
      <c r="AQ53"/>
      <c r="AR53" s="36"/>
      <c r="AS53"/>
      <c r="AT53"/>
      <c r="AU53"/>
      <c r="AV53" s="24"/>
      <c r="AW53"/>
      <c r="AX53" s="24"/>
      <c r="AY53" s="36"/>
      <c r="AZ53"/>
      <c r="BA53" s="24"/>
    </row>
    <row r="54" spans="2:53" ht="12.75" hidden="1" customHeight="1" x14ac:dyDescent="0.2">
      <c r="B54" s="17"/>
      <c r="D54" s="47"/>
      <c r="E54" s="52"/>
      <c r="F54" s="49"/>
      <c r="G54" s="73"/>
      <c r="H54" s="73"/>
      <c r="I54" s="69"/>
      <c r="J54" s="69"/>
      <c r="K54" s="69"/>
      <c r="L54" s="69"/>
      <c r="M54" s="69"/>
      <c r="N54" s="74"/>
      <c r="O54" s="38"/>
      <c r="P54" s="38"/>
      <c r="Q54" s="20"/>
      <c r="R54" s="20"/>
      <c r="S54" s="99"/>
      <c r="T54" s="103"/>
      <c r="U54" s="103"/>
      <c r="V54" s="103"/>
      <c r="W54" s="101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99"/>
      <c r="AL54" s="105"/>
      <c r="AM54" s="105"/>
      <c r="AN54" s="105"/>
      <c r="AO54" s="101"/>
      <c r="AP54" s="102"/>
      <c r="AQ54" s="20"/>
      <c r="AR54" s="24"/>
      <c r="AS54" s="24"/>
      <c r="AT54" s="36"/>
      <c r="AU54"/>
      <c r="AV54" s="24"/>
      <c r="AW54" s="24"/>
      <c r="AX54" s="20"/>
      <c r="AY54" s="20"/>
      <c r="AZ54" s="20"/>
      <c r="BA54" s="20"/>
    </row>
    <row r="55" spans="2:53" ht="12.75" hidden="1" customHeight="1" x14ac:dyDescent="0.2">
      <c r="B55" s="17"/>
      <c r="D55" s="47"/>
      <c r="E55" s="53"/>
      <c r="F55" s="49"/>
      <c r="G55" s="73"/>
      <c r="H55" s="73"/>
      <c r="I55" s="69"/>
      <c r="J55" s="69"/>
      <c r="K55" s="69"/>
      <c r="L55" s="69"/>
      <c r="M55" s="69"/>
      <c r="N55" s="74"/>
      <c r="O55" s="38"/>
      <c r="P55" s="38"/>
      <c r="Q55" s="23"/>
      <c r="R55" s="24"/>
      <c r="S55" s="98"/>
      <c r="T55" s="103"/>
      <c r="U55" s="103"/>
      <c r="V55" s="101"/>
      <c r="W55" s="109"/>
      <c r="X55" s="109"/>
      <c r="Y55" s="109"/>
      <c r="Z55" s="99"/>
      <c r="AA55" s="103"/>
      <c r="AB55" s="103"/>
      <c r="AC55" s="103"/>
      <c r="AD55" s="108"/>
      <c r="AE55" s="102"/>
      <c r="AF55" s="25"/>
      <c r="AG55" s="25"/>
      <c r="AH55" s="20"/>
      <c r="AI55"/>
      <c r="AJ55"/>
      <c r="AK55"/>
      <c r="AL55"/>
      <c r="AM55"/>
      <c r="AN55"/>
      <c r="AO55"/>
      <c r="AP55"/>
      <c r="AQ55"/>
      <c r="AR55"/>
      <c r="AS55"/>
      <c r="AT55" s="36"/>
      <c r="AU55"/>
      <c r="AV55"/>
      <c r="AW55"/>
      <c r="AX55" s="24"/>
      <c r="AY55"/>
      <c r="AZ55" s="24"/>
      <c r="BA55" s="36"/>
    </row>
    <row r="56" spans="2:53" ht="12.75" hidden="1" customHeight="1" x14ac:dyDescent="0.2">
      <c r="B56" s="17"/>
      <c r="D56" s="47"/>
      <c r="E56" s="52"/>
      <c r="F56" s="49"/>
      <c r="G56" s="73"/>
      <c r="H56" s="73"/>
      <c r="I56" s="69"/>
      <c r="J56" s="69"/>
      <c r="K56" s="69"/>
      <c r="L56" s="69"/>
      <c r="M56" s="69"/>
      <c r="N56" s="74"/>
      <c r="O56" s="38"/>
      <c r="P56" s="38"/>
      <c r="Q56" s="20"/>
      <c r="R56" s="20"/>
      <c r="S56" s="99"/>
      <c r="T56" s="103"/>
      <c r="U56" s="103"/>
      <c r="V56" s="103"/>
      <c r="W56" s="101"/>
      <c r="X56" s="109"/>
      <c r="Y56" s="109"/>
      <c r="Z56" s="109"/>
      <c r="AA56" s="109"/>
      <c r="AB56" s="109"/>
      <c r="AC56" s="109"/>
      <c r="AD56" s="109"/>
      <c r="AE56" s="25"/>
      <c r="AF56" s="99"/>
      <c r="AG56" s="103"/>
      <c r="AH56" s="103"/>
      <c r="AI56" s="103"/>
      <c r="AJ56" s="101"/>
      <c r="AK56" s="102"/>
      <c r="AL56" s="33"/>
      <c r="AM56" s="27"/>
      <c r="AN56" s="28"/>
      <c r="AO56" s="28"/>
      <c r="AP56" s="20"/>
      <c r="AQ56" s="20"/>
      <c r="AR56" s="20"/>
      <c r="AS56" s="20"/>
      <c r="AT56" s="20"/>
      <c r="AU56" s="20"/>
      <c r="AV56" s="20"/>
      <c r="AW56" s="20"/>
      <c r="AX56" s="33"/>
      <c r="AY56" s="27"/>
      <c r="AZ56" s="28"/>
      <c r="BA56" s="28"/>
    </row>
    <row r="57" spans="2:53" ht="12.75" hidden="1" customHeight="1" x14ac:dyDescent="0.2">
      <c r="B57" s="17"/>
      <c r="D57" s="47"/>
      <c r="E57" s="52"/>
      <c r="F57" s="49"/>
      <c r="G57" s="73"/>
      <c r="H57" s="73"/>
      <c r="I57" s="69"/>
      <c r="J57" s="69"/>
      <c r="K57" s="69"/>
      <c r="L57" s="69"/>
      <c r="M57" s="69"/>
      <c r="N57" s="74"/>
      <c r="O57" s="38"/>
      <c r="P57" s="38"/>
      <c r="Q57" s="20"/>
      <c r="R57" s="20"/>
      <c r="S57" s="31"/>
      <c r="T57" s="99"/>
      <c r="U57" s="105"/>
      <c r="V57" s="105"/>
      <c r="W57" s="105"/>
      <c r="X57" s="101"/>
      <c r="Y57" s="102"/>
      <c r="Z57" s="102"/>
      <c r="AA57" s="99"/>
      <c r="AB57" s="103"/>
      <c r="AC57" s="103"/>
      <c r="AD57" s="101"/>
      <c r="AE57" s="102"/>
      <c r="AF57" s="102"/>
      <c r="AG57" s="99"/>
      <c r="AH57" s="103"/>
      <c r="AI57" s="103"/>
      <c r="AJ57" s="103"/>
      <c r="AK57" s="101"/>
      <c r="AL57" s="102"/>
      <c r="AM57" s="24"/>
      <c r="AN57" s="36"/>
      <c r="AO57"/>
      <c r="AP57" s="24"/>
      <c r="AQ57" s="24"/>
      <c r="AR57" s="24"/>
      <c r="AS57" s="24"/>
      <c r="AT57" s="24"/>
      <c r="AU57" s="24"/>
      <c r="AV57" s="95"/>
      <c r="AW57" s="103"/>
      <c r="AX57" s="98"/>
      <c r="AY57" s="105"/>
      <c r="AZ57" s="107"/>
      <c r="BA57" s="102"/>
    </row>
    <row r="58" spans="2:53" ht="12.75" hidden="1" customHeight="1" x14ac:dyDescent="0.2">
      <c r="B58" s="17"/>
      <c r="D58" s="47"/>
      <c r="E58" s="52"/>
      <c r="F58" s="49"/>
      <c r="G58" s="73"/>
      <c r="H58" s="73"/>
      <c r="I58" s="69"/>
      <c r="J58" s="69"/>
      <c r="K58" s="69"/>
      <c r="L58" s="69"/>
      <c r="M58" s="69"/>
      <c r="N58" s="74"/>
      <c r="O58" s="38"/>
      <c r="P58" s="38"/>
      <c r="Q58" s="23"/>
      <c r="R58" s="24"/>
      <c r="S58" s="98"/>
      <c r="T58" s="103"/>
      <c r="U58" s="103"/>
      <c r="V58" s="101"/>
      <c r="W58" s="109"/>
      <c r="X58" s="109"/>
      <c r="Y58" s="109"/>
      <c r="Z58" s="99"/>
      <c r="AA58" s="103"/>
      <c r="AB58" s="103"/>
      <c r="AC58" s="103"/>
      <c r="AD58" s="108"/>
      <c r="AE58" s="102"/>
      <c r="AF58" s="25"/>
      <c r="AG58" s="25"/>
      <c r="AH58" s="20"/>
      <c r="AI58"/>
      <c r="AJ58"/>
      <c r="AK58"/>
      <c r="AL58"/>
      <c r="AM58"/>
      <c r="AN58"/>
      <c r="AO58"/>
      <c r="AP58"/>
      <c r="AQ58"/>
      <c r="AR58"/>
      <c r="AS58"/>
      <c r="AT58" s="36"/>
      <c r="AU58"/>
      <c r="AV58"/>
      <c r="AW58"/>
      <c r="AX58" s="24"/>
      <c r="AY58"/>
      <c r="AZ58" s="24"/>
      <c r="BA58" s="36"/>
    </row>
    <row r="59" spans="2:53" ht="12.75" hidden="1" customHeight="1" x14ac:dyDescent="0.2">
      <c r="B59" s="17"/>
      <c r="D59" s="47"/>
      <c r="E59" s="53"/>
      <c r="F59" s="49"/>
      <c r="G59" s="73"/>
      <c r="H59" s="73"/>
      <c r="I59" s="69"/>
      <c r="J59" s="69"/>
      <c r="K59" s="69"/>
      <c r="L59" s="69"/>
      <c r="M59" s="69"/>
      <c r="N59" s="74"/>
      <c r="O59" s="38"/>
      <c r="P59" s="38"/>
      <c r="Q59" s="20"/>
      <c r="R59" s="20"/>
      <c r="S59" s="99"/>
      <c r="T59" s="103"/>
      <c r="U59" s="103"/>
      <c r="V59" s="103"/>
      <c r="W59" s="101"/>
      <c r="X59" s="109"/>
      <c r="Y59" s="109"/>
      <c r="Z59" s="109"/>
      <c r="AA59" s="109"/>
      <c r="AB59" s="109"/>
      <c r="AC59" s="109"/>
      <c r="AD59" s="109"/>
      <c r="AE59" s="25"/>
      <c r="AF59" s="99"/>
      <c r="AG59" s="103"/>
      <c r="AH59" s="103"/>
      <c r="AI59" s="103"/>
      <c r="AJ59" s="101"/>
      <c r="AK59" s="102"/>
      <c r="AL59" s="33"/>
      <c r="AM59" s="27"/>
      <c r="AN59" s="28"/>
      <c r="AO59" s="28"/>
      <c r="AP59" s="20"/>
      <c r="AQ59" s="20"/>
      <c r="AR59" s="20"/>
      <c r="AS59" s="20"/>
      <c r="AT59" s="20"/>
      <c r="AU59" s="20"/>
      <c r="AV59" s="20"/>
      <c r="AW59" s="20"/>
      <c r="AX59" s="33"/>
      <c r="AY59" s="27"/>
      <c r="AZ59" s="28"/>
      <c r="BA59" s="28"/>
    </row>
    <row r="60" spans="2:53" ht="12.75" hidden="1" customHeight="1" x14ac:dyDescent="0.2">
      <c r="B60" s="17"/>
      <c r="D60" s="47"/>
      <c r="E60" s="52"/>
      <c r="F60" s="49"/>
      <c r="G60" s="73"/>
      <c r="H60" s="73"/>
      <c r="I60" s="69"/>
      <c r="J60" s="69"/>
      <c r="K60" s="69"/>
      <c r="L60" s="69"/>
      <c r="M60" s="69"/>
      <c r="N60" s="74"/>
      <c r="O60" s="38"/>
      <c r="P60" s="38"/>
      <c r="Q60" s="20"/>
      <c r="R60" s="20"/>
      <c r="S60" s="31"/>
      <c r="T60" s="99"/>
      <c r="U60" s="105"/>
      <c r="V60" s="105"/>
      <c r="W60" s="105"/>
      <c r="X60" s="101"/>
      <c r="Y60" s="102"/>
      <c r="Z60" s="102"/>
      <c r="AA60" s="99"/>
      <c r="AB60" s="103"/>
      <c r="AC60" s="103"/>
      <c r="AD60" s="101"/>
      <c r="AE60" s="102"/>
      <c r="AF60" s="102"/>
      <c r="AG60" s="99"/>
      <c r="AH60" s="103"/>
      <c r="AI60" s="103"/>
      <c r="AJ60" s="103"/>
      <c r="AK60" s="101"/>
      <c r="AL60" s="102"/>
      <c r="AM60" s="24"/>
      <c r="AN60" s="36"/>
      <c r="AO60"/>
      <c r="AP60" s="24"/>
      <c r="AQ60" s="24"/>
      <c r="AR60" s="24"/>
      <c r="AS60" s="24"/>
      <c r="AT60" s="24"/>
      <c r="AU60" s="24"/>
      <c r="AV60" s="95"/>
      <c r="AW60" s="103"/>
      <c r="AX60" s="98"/>
      <c r="AY60" s="105"/>
      <c r="AZ60" s="107"/>
      <c r="BA60" s="102"/>
    </row>
    <row r="61" spans="2:53" ht="12.75" hidden="1" customHeight="1" x14ac:dyDescent="0.2">
      <c r="B61" s="17"/>
      <c r="D61" s="47"/>
      <c r="E61" s="51"/>
      <c r="F61" s="49"/>
      <c r="G61" s="73"/>
      <c r="H61" s="73"/>
      <c r="I61" s="69"/>
      <c r="J61" s="69"/>
      <c r="K61" s="69"/>
      <c r="L61" s="69"/>
      <c r="M61" s="69"/>
      <c r="N61" s="74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</row>
    <row r="62" spans="2:53" ht="12.75" hidden="1" customHeight="1" x14ac:dyDescent="0.2">
      <c r="B62" s="17"/>
      <c r="D62" s="47"/>
      <c r="E62" s="52"/>
      <c r="F62" s="49"/>
      <c r="G62" s="73"/>
      <c r="H62" s="73"/>
      <c r="I62" s="69"/>
      <c r="J62" s="69"/>
      <c r="K62" s="69"/>
      <c r="L62" s="69"/>
      <c r="M62" s="69"/>
      <c r="N62" s="74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</row>
    <row r="63" spans="2:53" ht="12.75" hidden="1" customHeight="1" x14ac:dyDescent="0.2">
      <c r="B63" s="17"/>
      <c r="D63" s="47"/>
      <c r="E63" s="52"/>
      <c r="F63" s="49"/>
      <c r="G63" s="73"/>
      <c r="H63" s="73"/>
      <c r="I63" s="69"/>
      <c r="J63" s="69"/>
      <c r="K63" s="69"/>
      <c r="L63" s="69"/>
      <c r="M63" s="69"/>
      <c r="N63" s="74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</row>
    <row r="64" spans="2:53" ht="12.75" hidden="1" customHeight="1" x14ac:dyDescent="0.2">
      <c r="B64" s="17"/>
      <c r="D64" s="47"/>
      <c r="E64" s="53"/>
      <c r="F64" s="49"/>
      <c r="G64" s="73"/>
      <c r="H64" s="73"/>
      <c r="I64" s="69"/>
      <c r="J64" s="69"/>
      <c r="K64" s="69"/>
      <c r="L64" s="69"/>
      <c r="M64" s="69"/>
      <c r="N64" s="74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</row>
    <row r="65" spans="2:30" ht="12.75" hidden="1" customHeight="1" x14ac:dyDescent="0.2">
      <c r="B65" s="17"/>
      <c r="D65" s="47"/>
      <c r="E65" s="52"/>
      <c r="F65" s="49"/>
      <c r="G65" s="73"/>
      <c r="H65" s="73"/>
      <c r="I65" s="69"/>
      <c r="J65" s="69"/>
      <c r="K65" s="69"/>
      <c r="L65" s="69"/>
      <c r="M65" s="69"/>
      <c r="N65" s="74"/>
      <c r="O65" s="38"/>
      <c r="P65" s="38"/>
      <c r="Q65" s="20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</row>
    <row r="66" spans="2:30" ht="12.75" hidden="1" customHeight="1" x14ac:dyDescent="0.2">
      <c r="B66" s="17"/>
      <c r="D66" s="47"/>
      <c r="E66" s="52"/>
      <c r="F66" s="49"/>
      <c r="G66" s="73"/>
      <c r="H66" s="73"/>
      <c r="I66" s="69"/>
      <c r="J66" s="69"/>
      <c r="K66" s="69"/>
      <c r="L66" s="69"/>
      <c r="M66" s="69"/>
      <c r="N66" s="74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</row>
    <row r="67" spans="2:30" ht="12.75" hidden="1" customHeight="1" x14ac:dyDescent="0.2">
      <c r="B67" s="17"/>
      <c r="D67" s="50"/>
      <c r="E67" s="51"/>
      <c r="F67" s="49"/>
      <c r="G67" s="73"/>
      <c r="H67" s="73"/>
      <c r="I67" s="69"/>
      <c r="J67" s="69"/>
      <c r="K67" s="69"/>
      <c r="L67" s="69"/>
      <c r="M67" s="69"/>
      <c r="N67" s="74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</row>
    <row r="68" spans="2:30" ht="12.75" hidden="1" customHeight="1" x14ac:dyDescent="0.2">
      <c r="B68" s="17"/>
      <c r="D68" s="50"/>
      <c r="E68" s="55"/>
      <c r="F68" s="56"/>
      <c r="G68" s="73"/>
      <c r="H68" s="73"/>
      <c r="I68" s="69"/>
      <c r="J68" s="69"/>
      <c r="K68" s="69"/>
      <c r="L68" s="69"/>
      <c r="M68" s="69"/>
      <c r="N68" s="74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</row>
    <row r="69" spans="2:30" ht="12.75" hidden="1" customHeight="1" x14ac:dyDescent="0.2">
      <c r="B69" s="17"/>
      <c r="D69" s="47"/>
      <c r="E69" s="52"/>
      <c r="F69" s="49"/>
      <c r="G69" s="73"/>
      <c r="H69" s="73"/>
      <c r="I69" s="69"/>
      <c r="J69" s="69"/>
      <c r="K69" s="69"/>
      <c r="L69" s="69"/>
      <c r="M69" s="69"/>
      <c r="N69" s="74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</row>
    <row r="70" spans="2:30" ht="12.75" hidden="1" customHeight="1" x14ac:dyDescent="0.2">
      <c r="B70" s="17"/>
      <c r="D70" s="47"/>
      <c r="E70" s="53"/>
      <c r="F70" s="49"/>
      <c r="G70" s="73"/>
      <c r="H70" s="73"/>
      <c r="I70" s="69"/>
      <c r="J70" s="69"/>
      <c r="K70" s="69"/>
      <c r="L70" s="69"/>
      <c r="M70" s="69"/>
      <c r="N70" s="74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</row>
    <row r="71" spans="2:30" ht="12.75" hidden="1" customHeight="1" x14ac:dyDescent="0.2">
      <c r="B71" s="17"/>
      <c r="D71" s="47"/>
      <c r="E71" s="52"/>
      <c r="F71" s="49"/>
      <c r="G71" s="73"/>
      <c r="H71" s="73"/>
      <c r="I71" s="69"/>
      <c r="J71" s="69"/>
      <c r="K71" s="69"/>
      <c r="L71" s="69"/>
      <c r="M71" s="69"/>
      <c r="N71" s="74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</row>
    <row r="72" spans="2:30" ht="12.75" hidden="1" customHeight="1" x14ac:dyDescent="0.2">
      <c r="B72" s="17"/>
      <c r="D72" s="47"/>
      <c r="E72" s="52"/>
      <c r="F72" s="49"/>
      <c r="G72" s="73"/>
      <c r="H72" s="73"/>
      <c r="I72" s="69"/>
      <c r="J72" s="69"/>
      <c r="K72" s="69"/>
      <c r="L72" s="69"/>
      <c r="M72" s="69"/>
      <c r="N72" s="74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</row>
    <row r="73" spans="2:30" ht="12.75" hidden="1" customHeight="1" x14ac:dyDescent="0.2">
      <c r="B73" s="17"/>
      <c r="D73" s="47"/>
      <c r="E73" s="52"/>
      <c r="F73" s="49"/>
      <c r="G73" s="73"/>
      <c r="H73" s="73"/>
      <c r="I73" s="69"/>
      <c r="J73" s="69"/>
      <c r="K73" s="69"/>
      <c r="L73" s="69"/>
      <c r="M73" s="69"/>
      <c r="N73" s="74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</row>
    <row r="74" spans="2:30" ht="12.75" hidden="1" customHeight="1" x14ac:dyDescent="0.2">
      <c r="B74" s="17"/>
      <c r="D74" s="47"/>
      <c r="E74" s="51"/>
      <c r="F74" s="49"/>
      <c r="G74" s="73"/>
      <c r="H74" s="69"/>
      <c r="I74" s="69"/>
      <c r="J74" s="69"/>
      <c r="K74" s="69"/>
      <c r="L74" s="69"/>
      <c r="M74" s="69"/>
      <c r="N74" s="74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</row>
    <row r="75" spans="2:30" ht="12.75" hidden="1" customHeight="1" x14ac:dyDescent="0.2">
      <c r="B75" s="17"/>
      <c r="D75" s="47"/>
      <c r="E75" s="51"/>
      <c r="F75" s="49"/>
      <c r="G75" s="73"/>
      <c r="H75" s="69"/>
      <c r="I75" s="69"/>
      <c r="J75" s="69"/>
      <c r="K75" s="69"/>
      <c r="L75" s="69"/>
      <c r="M75" s="69"/>
      <c r="N75" s="74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</row>
    <row r="76" spans="2:30" ht="12.75" hidden="1" customHeight="1" x14ac:dyDescent="0.2">
      <c r="B76" s="17"/>
      <c r="D76" s="47"/>
      <c r="E76" s="51"/>
      <c r="F76" s="49"/>
      <c r="G76" s="73"/>
      <c r="H76" s="69"/>
      <c r="I76" s="69"/>
      <c r="J76" s="69"/>
      <c r="K76" s="69"/>
      <c r="L76" s="69"/>
      <c r="M76" s="69"/>
      <c r="N76" s="74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</row>
    <row r="77" spans="2:30" ht="12.75" hidden="1" customHeight="1" x14ac:dyDescent="0.2">
      <c r="B77" s="17"/>
      <c r="D77" s="47"/>
      <c r="E77" s="51"/>
      <c r="F77" s="49"/>
      <c r="G77" s="73"/>
      <c r="H77" s="69"/>
      <c r="I77" s="69"/>
      <c r="J77" s="69"/>
      <c r="K77" s="69"/>
      <c r="L77" s="69"/>
      <c r="M77" s="69"/>
      <c r="N77" s="74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</row>
    <row r="78" spans="2:30" ht="12.75" hidden="1" customHeight="1" x14ac:dyDescent="0.2">
      <c r="B78" s="17"/>
      <c r="D78" s="63"/>
      <c r="E78" s="51"/>
      <c r="F78" s="49"/>
      <c r="G78" s="73"/>
      <c r="H78" s="69"/>
      <c r="I78" s="69"/>
      <c r="J78" s="69"/>
      <c r="K78" s="69"/>
      <c r="L78" s="69"/>
      <c r="M78" s="69"/>
      <c r="N78" s="74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</row>
    <row r="79" spans="2:30" ht="12.75" hidden="1" customHeight="1" x14ac:dyDescent="0.2">
      <c r="B79" s="17"/>
      <c r="D79" s="47"/>
      <c r="E79" s="51"/>
      <c r="F79" s="49"/>
      <c r="G79" s="73"/>
      <c r="H79" s="69"/>
      <c r="I79" s="69"/>
      <c r="J79" s="69"/>
      <c r="K79" s="69"/>
      <c r="L79" s="69"/>
      <c r="M79" s="69"/>
      <c r="N79" s="74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</row>
    <row r="80" spans="2:30" ht="12.75" hidden="1" customHeight="1" x14ac:dyDescent="0.2">
      <c r="B80" s="17"/>
      <c r="D80" s="47"/>
      <c r="E80" s="51"/>
      <c r="F80" s="49"/>
      <c r="G80" s="73"/>
      <c r="H80" s="73"/>
      <c r="I80" s="73"/>
      <c r="J80" s="73"/>
      <c r="K80" s="73"/>
      <c r="L80" s="73"/>
      <c r="M80" s="73"/>
      <c r="N80" s="74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</row>
    <row r="81" spans="2:30" ht="12.75" hidden="1" customHeight="1" x14ac:dyDescent="0.2">
      <c r="B81" s="17"/>
      <c r="D81" s="47"/>
      <c r="E81" s="51"/>
      <c r="F81" s="49"/>
      <c r="G81" s="73"/>
      <c r="H81" s="73"/>
      <c r="I81" s="73"/>
      <c r="J81" s="73"/>
      <c r="K81" s="73"/>
      <c r="L81" s="73"/>
      <c r="M81" s="73"/>
      <c r="N81" s="74"/>
      <c r="O81" s="38"/>
      <c r="P81" s="38"/>
      <c r="Q81" s="39" t="str">
        <f>IF(Q8="","",IF(Q23="",IF(SUM(COUNTIF(Q25:Q80,"LS")+COUNTIF(Q25:Q80,"LUMP"))&gt;0,"LS",""),IF(SUM(Q25:Q80)&gt;0,ROUNDUP(SUM(Q25:Q80),0),"")))</f>
        <v/>
      </c>
      <c r="R81" s="39" t="str">
        <f>IF(R8="","",IF(R23="",IF(SUM(COUNTIF(R25:R80,"LS")+COUNTIF(R25:R80,"LUMP"))&gt;0,"LS",""),IF(SUM(R25:R80)&gt;0,ROUNDUP(SUM(R25:R80),0),"")))</f>
        <v/>
      </c>
      <c r="S81" s="39" t="str">
        <f>IF(S8="","",IF(S25="",IF(SUM(COUNTIF(S25:S80,"LS")+COUNTIF(S25:S80,"LUMP"))&gt;0,"LS",""),IF(SUM(S25:S80)&gt;0,ROUNDUP(SUM(S25:S80),0),"")))</f>
        <v/>
      </c>
      <c r="T81" s="39" t="str">
        <f>IF(T8="","",IF(T25="",IF(SUM(COUNTIF(T25:T80,"LS")+COUNTIF(T25:T80,"LUMP"))&gt;0,"LS",""),IF(SUM(T25:T80)&gt;0,ROUNDUP(SUM(T25:T80),0),"")))</f>
        <v/>
      </c>
      <c r="U81" s="39" t="str">
        <f>IF(U8="","",IF(U25="",IF(SUM(COUNTIF(U25:U80,"LS")+COUNTIF(U25:U80,"LUMP"))&gt;0,"LS",""),IF(SUM(U25:U80)&gt;0,ROUNDUP(SUM(U25:U80),0),"")))</f>
        <v/>
      </c>
      <c r="V81" s="39" t="str">
        <f>IF(V8="","",IF(V25="",IF(SUM(COUNTIF(V24:V80,"LS")+COUNTIF(V24:V80,"LUMP"))&gt;0,"LS",""),IF(SUM(V24:V80)&gt;0,ROUNDUP(SUM(V24:V80),0),"")))</f>
        <v/>
      </c>
      <c r="W81" s="39" t="str">
        <f>IF(W8="","",IF(#REF!="",IF(SUM(COUNTIF(W24:W80,"LS")+COUNTIF(W24:W80,"LUMP"))&gt;0,"LS",""),IF(SUM(W24:W80)&gt;0,ROUNDUP(SUM(W24:W80),0),"")))</f>
        <v/>
      </c>
      <c r="X81" s="39" t="str">
        <f>IF(X8="","",IF(W25="",IF(SUM(COUNTIF(X24:X80,"LS")+COUNTIF(X24:X80,"LUMP"))&gt;0,"LS",""),IF(SUM(X24:X80)&gt;0,ROUNDUP(SUM(X24:X80),0),"")))</f>
        <v/>
      </c>
      <c r="Y81" s="39" t="str">
        <f>IF(Y8="","",IF(X25="",IF(SUM(COUNTIF(Y24:Y80,"LS")+COUNTIF(Y24:Y80,"LUMP"))&gt;0,"LS",""),IF(SUM(Y24:Y80)&gt;0,ROUNDUP(SUM(Y24:Y80),0),"")))</f>
        <v/>
      </c>
      <c r="Z81" s="39" t="str">
        <f>IF(Z8="","",IF(#REF!="",IF(SUM(COUNTIF(Z24:Z80,"LS")+COUNTIF(Z24:Z80,"LUMP"))&gt;0,"LS",""),IF(SUM(Z24:Z80)&gt;0,ROUNDUP(SUM(Z24:Z80),0),"")))</f>
        <v/>
      </c>
      <c r="AA81" s="39" t="str">
        <f>IF(AA8="","",IF(Y25="",IF(SUM(COUNTIF(AA24:AA80,"LS")+COUNTIF(AA24:AA80,"LUMP"))&gt;0,"LS",""),IF(SUM(AA24:AA80)&gt;0,ROUNDUP(SUM(AA24:AA80),0),"")))</f>
        <v/>
      </c>
      <c r="AB81" s="39" t="str">
        <f>IF(AB8="","",IF(Z25="",IF(SUM(COUNTIF(AB24:AB80,"LS")+COUNTIF(AB24:AB80,"LUMP"))&gt;0,"LS",""),IF(SUM(AB24:AB80)&gt;0,ROUNDUP(SUM(AB24:AB80),0),"")))</f>
        <v/>
      </c>
      <c r="AC81" s="39" t="str">
        <f>IF(AC8="","",IF(AA25="",IF(SUM(COUNTIF(AC24:AC80,"LS")+COUNTIF(AC24:AC80,"LUMP"))&gt;0,"LS",""),IF(SUM(AC24:AC80)&gt;0,ROUNDUP(SUM(AC24:AC80),0),"")))</f>
        <v/>
      </c>
      <c r="AD81" s="39" t="str">
        <f>IF(AD8="","",IF(AB25="",IF(SUM(COUNTIF(AD24:AD80,"LS")+COUNTIF(AD24:AD80,"LUMP"))&gt;0,"LS",""),IF(SUM(AD24:AD80)&gt;0,ROUNDUP(SUM(AD24:AD80),0),"")))</f>
        <v/>
      </c>
    </row>
    <row r="82" spans="2:30" ht="12.75" hidden="1" customHeight="1" x14ac:dyDescent="0.2">
      <c r="B82" s="17"/>
      <c r="D82" s="47"/>
      <c r="E82" s="51"/>
      <c r="F82" s="49"/>
      <c r="G82" s="73"/>
      <c r="H82" s="73"/>
      <c r="I82" s="73"/>
      <c r="J82" s="73"/>
      <c r="K82" s="73"/>
      <c r="L82" s="73"/>
      <c r="M82" s="73"/>
      <c r="N82" s="74"/>
      <c r="O82" s="38"/>
      <c r="P82" s="38"/>
    </row>
    <row r="83" spans="2:30" ht="12.75" customHeight="1" thickBot="1" x14ac:dyDescent="0.25">
      <c r="B83" s="17"/>
      <c r="D83" s="47"/>
      <c r="E83" s="51"/>
      <c r="F83" s="49"/>
      <c r="G83" s="73"/>
      <c r="H83" s="73"/>
      <c r="I83" s="73"/>
      <c r="J83" s="73"/>
      <c r="K83" s="73"/>
      <c r="L83" s="73"/>
      <c r="M83" s="73"/>
      <c r="N83" s="74"/>
      <c r="O83" s="38"/>
      <c r="P83" s="38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</row>
    <row r="84" spans="2:30" ht="12.75" customHeight="1" thickBot="1" x14ac:dyDescent="0.25">
      <c r="B84" s="5" t="s">
        <v>8</v>
      </c>
      <c r="D84" s="121" t="s">
        <v>35</v>
      </c>
      <c r="E84" s="122"/>
      <c r="F84" s="123"/>
      <c r="G84" s="66">
        <f>IF(G8="","",IF(G23="",IF(SUM(COUNTIF(G25:G83,"LS")+COUNTIF(G25:G83,"LUMP"))&gt;0,"LS",""),IF(SUM(G25:G83)&gt;0,ROUNDUP(SUM(G25:G83),0),"")))</f>
        <v>167</v>
      </c>
      <c r="H84" s="65" t="str">
        <f t="shared" ref="H84:K84" si="8">IF(H8="","",IF(H23="",IF(SUM(COUNTIF(H25:H83,"LS")+COUNTIF(H25:H83,"LUMP"))&gt;0,"LS",""),IF(SUM(H25:H83)&gt;0,ROUNDUP(SUM(H25:H83),0),"")))</f>
        <v/>
      </c>
      <c r="I84" s="68">
        <f t="shared" si="8"/>
        <v>423</v>
      </c>
      <c r="J84" s="65" t="str">
        <f t="shared" si="8"/>
        <v/>
      </c>
      <c r="K84" s="67">
        <f t="shared" si="8"/>
        <v>1127</v>
      </c>
      <c r="L84" s="65" t="str">
        <f t="shared" ref="L84:M84" si="9">IF(L8="","",IF(L23="",IF(SUM(COUNTIF(L79:L83,"LS")+COUNTIF(L79:L83,"LUMP"))&gt;0,"LS",""),IF(SUM(L79:L83)&gt;0,ROUNDUP(SUM(L79:L83),0),"")))</f>
        <v/>
      </c>
      <c r="M84" s="65" t="str">
        <f t="shared" si="9"/>
        <v/>
      </c>
      <c r="N84" s="64" t="str">
        <f t="shared" ref="N84" si="10">IF(N8="","",IF(N23="",IF(SUM(COUNTIF(N79:N83,"LS")+COUNTIF(N79:N83,"LUMP"))&gt;0,"LS",""),IF(SUM(N79:N83)&gt;0,ROUNDUP(SUM(N79:N83),0),"")))</f>
        <v/>
      </c>
      <c r="O84" s="39" t="str">
        <f t="shared" ref="O84:P84" si="11">IF(O8="","",IF(O23="",IF(SUM(COUNTIF(O24:O83,"LS")+COUNTIF(O24:O83,"LUMP"))&gt;0,"LS",""),IF(SUM(O24:O83)&gt;0,ROUNDUP(SUM(O24:O83),0),"")))</f>
        <v/>
      </c>
      <c r="P84" s="39" t="str">
        <f t="shared" si="11"/>
        <v/>
      </c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</row>
  </sheetData>
  <mergeCells count="200">
    <mergeCell ref="S15:AD15"/>
    <mergeCell ref="Z27:AC27"/>
    <mergeCell ref="T34:W34"/>
    <mergeCell ref="S25:V25"/>
    <mergeCell ref="Z25:AC25"/>
    <mergeCell ref="W25:Y25"/>
    <mergeCell ref="S33:V33"/>
    <mergeCell ref="AF33:AI33"/>
    <mergeCell ref="AD32:AE32"/>
    <mergeCell ref="AF28:AG28"/>
    <mergeCell ref="S28:V28"/>
    <mergeCell ref="S30:U30"/>
    <mergeCell ref="S31:V31"/>
    <mergeCell ref="S32:U32"/>
    <mergeCell ref="W22:AD22"/>
    <mergeCell ref="AE22:AH22"/>
    <mergeCell ref="D7:AD7"/>
    <mergeCell ref="O11:O22"/>
    <mergeCell ref="P11:P22"/>
    <mergeCell ref="N11:N22"/>
    <mergeCell ref="D10:D23"/>
    <mergeCell ref="E10:F23"/>
    <mergeCell ref="S23:U23"/>
    <mergeCell ref="Z23:AC23"/>
    <mergeCell ref="S24:V24"/>
    <mergeCell ref="K11:K22"/>
    <mergeCell ref="L11:L22"/>
    <mergeCell ref="J11:J22"/>
    <mergeCell ref="M11:M22"/>
    <mergeCell ref="S13:U13"/>
    <mergeCell ref="S17:U17"/>
    <mergeCell ref="S21:U21"/>
    <mergeCell ref="Z21:AC21"/>
    <mergeCell ref="S22:V22"/>
    <mergeCell ref="I11:I22"/>
    <mergeCell ref="V23:Y23"/>
    <mergeCell ref="V21:Y21"/>
    <mergeCell ref="AA17:AD17"/>
    <mergeCell ref="AD21:AE21"/>
    <mergeCell ref="AD23:AE23"/>
    <mergeCell ref="B10:B23"/>
    <mergeCell ref="D84:F84"/>
    <mergeCell ref="G11:G22"/>
    <mergeCell ref="H11:H22"/>
    <mergeCell ref="S27:U27"/>
    <mergeCell ref="X34:Z34"/>
    <mergeCell ref="V32:Y32"/>
    <mergeCell ref="W33:AD33"/>
    <mergeCell ref="V27:Y27"/>
    <mergeCell ref="AD27:AE27"/>
    <mergeCell ref="W28:AA28"/>
    <mergeCell ref="V30:Y30"/>
    <mergeCell ref="AD30:AE30"/>
    <mergeCell ref="W31:AJ31"/>
    <mergeCell ref="AD34:AF34"/>
    <mergeCell ref="V13:AD13"/>
    <mergeCell ref="V17:Z17"/>
    <mergeCell ref="AE13:AH13"/>
    <mergeCell ref="AE17:AF17"/>
    <mergeCell ref="S44:U44"/>
    <mergeCell ref="V44:Y44"/>
    <mergeCell ref="S58:U58"/>
    <mergeCell ref="V58:Y58"/>
    <mergeCell ref="Z58:AC58"/>
    <mergeCell ref="AZ13:BA13"/>
    <mergeCell ref="AZ17:BA17"/>
    <mergeCell ref="AI13:AJ13"/>
    <mergeCell ref="AX13:AY13"/>
    <mergeCell ref="AX17:AY17"/>
    <mergeCell ref="AV13:AW13"/>
    <mergeCell ref="AV17:AW17"/>
    <mergeCell ref="AO25:AR25"/>
    <mergeCell ref="AK31:AN31"/>
    <mergeCell ref="AI24:AJ24"/>
    <mergeCell ref="AI22:AJ22"/>
    <mergeCell ref="AN15:AP15"/>
    <mergeCell ref="AZ28:BA28"/>
    <mergeCell ref="AZ25:BA25"/>
    <mergeCell ref="AV15:AW15"/>
    <mergeCell ref="AX15:AY15"/>
    <mergeCell ref="AZ15:BA15"/>
    <mergeCell ref="AK25:AL25"/>
    <mergeCell ref="AG25:AJ25"/>
    <mergeCell ref="AO31:AP31"/>
    <mergeCell ref="AE15:AH15"/>
    <mergeCell ref="AI15:AK15"/>
    <mergeCell ref="AL15:AM15"/>
    <mergeCell ref="AV28:AW28"/>
    <mergeCell ref="AX60:AY60"/>
    <mergeCell ref="AZ60:BA60"/>
    <mergeCell ref="S59:V59"/>
    <mergeCell ref="W59:AD59"/>
    <mergeCell ref="AF59:AI59"/>
    <mergeCell ref="AJ59:AK59"/>
    <mergeCell ref="T60:W60"/>
    <mergeCell ref="X60:Z60"/>
    <mergeCell ref="AA60:AC60"/>
    <mergeCell ref="AD60:AF60"/>
    <mergeCell ref="AG60:AJ60"/>
    <mergeCell ref="AK60:AL60"/>
    <mergeCell ref="AV60:AW60"/>
    <mergeCell ref="AD58:AE58"/>
    <mergeCell ref="T57:W57"/>
    <mergeCell ref="X57:Z57"/>
    <mergeCell ref="AA57:AC57"/>
    <mergeCell ref="AD57:AF57"/>
    <mergeCell ref="S53:U53"/>
    <mergeCell ref="V53:Y53"/>
    <mergeCell ref="Z53:AC53"/>
    <mergeCell ref="AD53:AE53"/>
    <mergeCell ref="S54:V54"/>
    <mergeCell ref="W56:AD56"/>
    <mergeCell ref="AF56:AI56"/>
    <mergeCell ref="S55:U55"/>
    <mergeCell ref="V55:Y55"/>
    <mergeCell ref="Z55:AC55"/>
    <mergeCell ref="AD55:AE55"/>
    <mergeCell ref="S56:V56"/>
    <mergeCell ref="S51:V51"/>
    <mergeCell ref="S48:V48"/>
    <mergeCell ref="W54:AJ54"/>
    <mergeCell ref="S40:U40"/>
    <mergeCell ref="V40:Z40"/>
    <mergeCell ref="AA40:AD40"/>
    <mergeCell ref="AX48:AY48"/>
    <mergeCell ref="AZ48:BA48"/>
    <mergeCell ref="S50:U50"/>
    <mergeCell ref="V50:Y50"/>
    <mergeCell ref="Z50:AC50"/>
    <mergeCell ref="AE40:AF40"/>
    <mergeCell ref="AV40:AW40"/>
    <mergeCell ref="AX40:AY40"/>
    <mergeCell ref="S47:V47"/>
    <mergeCell ref="W47:AD47"/>
    <mergeCell ref="S46:U46"/>
    <mergeCell ref="V46:Y46"/>
    <mergeCell ref="Z46:AC46"/>
    <mergeCell ref="AD46:AE46"/>
    <mergeCell ref="AE47:AH47"/>
    <mergeCell ref="S42:U42"/>
    <mergeCell ref="V42:Z42"/>
    <mergeCell ref="AA42:AD42"/>
    <mergeCell ref="AE42:AF42"/>
    <mergeCell ref="AV42:AW42"/>
    <mergeCell ref="AX42:AY42"/>
    <mergeCell ref="AZ42:BA42"/>
    <mergeCell ref="S45:V45"/>
    <mergeCell ref="W45:AD45"/>
    <mergeCell ref="AE45:AH45"/>
    <mergeCell ref="AI45:AJ45"/>
    <mergeCell ref="AA34:AC34"/>
    <mergeCell ref="AV34:AW34"/>
    <mergeCell ref="AD44:AE44"/>
    <mergeCell ref="AI38:AJ38"/>
    <mergeCell ref="AV38:AW38"/>
    <mergeCell ref="AX38:AY38"/>
    <mergeCell ref="AZ38:BA38"/>
    <mergeCell ref="AZ40:BA40"/>
    <mergeCell ref="AZ34:BA34"/>
    <mergeCell ref="Z44:AC44"/>
    <mergeCell ref="AD50:AE50"/>
    <mergeCell ref="W51:AA51"/>
    <mergeCell ref="AB51:AE51"/>
    <mergeCell ref="AF51:AG51"/>
    <mergeCell ref="W48:Y48"/>
    <mergeCell ref="Z48:AC48"/>
    <mergeCell ref="AD48:AF48"/>
    <mergeCell ref="AG48:AJ48"/>
    <mergeCell ref="AK48:AL48"/>
    <mergeCell ref="AI47:AJ47"/>
    <mergeCell ref="AG57:AJ57"/>
    <mergeCell ref="AX51:AY51"/>
    <mergeCell ref="AZ51:BA51"/>
    <mergeCell ref="AV48:AW48"/>
    <mergeCell ref="AK54:AN54"/>
    <mergeCell ref="AO54:AP54"/>
    <mergeCell ref="AS48:AT48"/>
    <mergeCell ref="AV57:AW57"/>
    <mergeCell ref="AX57:AY57"/>
    <mergeCell ref="AZ57:BA57"/>
    <mergeCell ref="AM48:AN48"/>
    <mergeCell ref="AO48:AR48"/>
    <mergeCell ref="AJ56:AK56"/>
    <mergeCell ref="AV51:AW51"/>
    <mergeCell ref="AK57:AL57"/>
    <mergeCell ref="AV25:AW25"/>
    <mergeCell ref="AS25:AT25"/>
    <mergeCell ref="AM25:AN25"/>
    <mergeCell ref="AX34:AY34"/>
    <mergeCell ref="AX28:AY28"/>
    <mergeCell ref="AX25:AY25"/>
    <mergeCell ref="AE24:AH24"/>
    <mergeCell ref="AD25:AF25"/>
    <mergeCell ref="W24:AD24"/>
    <mergeCell ref="AG34:AJ34"/>
    <mergeCell ref="AB28:AE28"/>
    <mergeCell ref="Z30:AC30"/>
    <mergeCell ref="Z32:AC32"/>
    <mergeCell ref="AK34:AL34"/>
    <mergeCell ref="AJ33:AK33"/>
  </mergeCells>
  <phoneticPr fontId="0" type="noConversion"/>
  <pageMargins left="0.7" right="0.7" top="0.75" bottom="0.75" header="0.3" footer="0.3"/>
  <pageSetup paperSize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MAH-422-8.35</vt:lpstr>
      <vt:lpstr>'MAH-422-8.35'!Print_Area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Kristen Anderson</cp:lastModifiedBy>
  <cp:lastPrinted>2019-05-29T17:34:42Z</cp:lastPrinted>
  <dcterms:created xsi:type="dcterms:W3CDTF">2005-09-27T11:52:28Z</dcterms:created>
  <dcterms:modified xsi:type="dcterms:W3CDTF">2024-10-04T18:25:40Z</dcterms:modified>
</cp:coreProperties>
</file>